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24226"/>
  <mc:AlternateContent xmlns:mc="http://schemas.openxmlformats.org/markup-compatibility/2006">
    <mc:Choice Requires="x15">
      <x15ac:absPath xmlns:x15ac="http://schemas.microsoft.com/office/spreadsheetml/2010/11/ac" url="/Users/taylormcgill/Desktop/New Supts. 2025/"/>
    </mc:Choice>
  </mc:AlternateContent>
  <xr:revisionPtr revIDLastSave="0" documentId="8_{24D3BC0A-43F5-1B40-A9B8-97388D93C62A}" xr6:coauthVersionLast="47" xr6:coauthVersionMax="47" xr10:uidLastSave="{00000000-0000-0000-0000-000000000000}"/>
  <workbookProtection workbookAlgorithmName="SHA-512" workbookHashValue="X3jqSn4J/0Y8POot3tk7gsunmyUYGn3nrtY7gemIKcBOGr7oYd0RgSb0ab8FrP05Wl9H16BouRgq0p7Rx4NaRg==" workbookSaltValue="Ov4YhN3O02QfiTp3WFKLZQ==" workbookSpinCount="100000" lockStructure="1"/>
  <bookViews>
    <workbookView xWindow="0" yWindow="760" windowWidth="25180" windowHeight="16140" tabRatio="794" xr2:uid="{00000000-000D-0000-FFFF-FFFF00000000}"/>
  </bookViews>
  <sheets>
    <sheet name="SelectDistrict" sheetId="11" r:id="rId1"/>
    <sheet name="Instructions" sheetId="7" state="hidden" r:id="rId2"/>
    <sheet name="Dist_List" sheetId="12" state="hidden" r:id="rId3"/>
    <sheet name="Summary_All_Wghts" sheetId="6" state="hidden" r:id="rId4"/>
    <sheet name="SpecEdWghts" sheetId="4" state="hidden" r:id="rId5"/>
    <sheet name="SharingProv_SuppWghts" sheetId="5" state="hidden" r:id="rId6"/>
    <sheet name="SharedOpsWghts" sheetId="10" state="hidden" r:id="rId7"/>
    <sheet name="data_drop_1" sheetId="1" state="hidden" r:id="rId8"/>
    <sheet name="Data_Drop_ShOps" sheetId="9" state="hidden" r:id="rId9"/>
    <sheet name="Notes" sheetId="3" state="hidden" r:id="rId10"/>
    <sheet name="Sum_Old" sheetId="2" state="hidden" r:id="rId11"/>
  </sheets>
  <definedNames>
    <definedName name="dist_list">Dist_List!$E$4:$E$329</definedName>
    <definedName name="_xlnm.Print_Area" localSheetId="0">SelectDistrict!$B$1:$O$71</definedName>
    <definedName name="_xlnm.Print_Titles" localSheetId="6">SharedOpsWghts!$3:$4</definedName>
    <definedName name="_xlnm.Print_Titles" localSheetId="5">SharingProv_SuppWghts!$A:$A,SharingProv_SuppWghts!$2:$4</definedName>
    <definedName name="_xlnm.Print_Titles" localSheetId="4">SpecEdWghts!$A:$A,SpecEdWghts!$2:$4</definedName>
    <definedName name="_xlnm.Print_Titles" localSheetId="10">Sum_Old!$A:$A,Sum_Old!$1:$3</definedName>
    <definedName name="_xlnm.Print_Titles" localSheetId="3">Summary_All_Wghts!$2:$4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7" i="1" l="1"/>
  <c r="G337" i="1"/>
  <c r="H337" i="1"/>
  <c r="I337" i="1"/>
  <c r="J337" i="1"/>
  <c r="K337" i="1"/>
  <c r="L337" i="1"/>
  <c r="M337" i="1"/>
  <c r="N337" i="1"/>
  <c r="O337" i="1"/>
  <c r="P337" i="1"/>
  <c r="Q337" i="1"/>
  <c r="R337" i="1"/>
  <c r="S337" i="1"/>
  <c r="T337" i="1"/>
  <c r="U337" i="1"/>
  <c r="V337" i="1"/>
  <c r="W337" i="1"/>
  <c r="X337" i="1"/>
  <c r="Y337" i="1"/>
  <c r="Z337" i="1"/>
  <c r="AA337" i="1"/>
  <c r="AB337" i="1"/>
  <c r="A4" i="11"/>
  <c r="D26" i="11"/>
  <c r="AH329" i="9"/>
  <c r="AI329" i="9"/>
  <c r="AJ329" i="9"/>
  <c r="AK329" i="9"/>
  <c r="AB6" i="10"/>
  <c r="AD6" i="10"/>
  <c r="AB7" i="10"/>
  <c r="AD7" i="10"/>
  <c r="AB8" i="10"/>
  <c r="AD8" i="10"/>
  <c r="AB9" i="10"/>
  <c r="AD9" i="10"/>
  <c r="AB10" i="10"/>
  <c r="AD10" i="10"/>
  <c r="AB11" i="10"/>
  <c r="AD11" i="10"/>
  <c r="AB12" i="10"/>
  <c r="AD12" i="10"/>
  <c r="AB13" i="10"/>
  <c r="AD13" i="10"/>
  <c r="AB14" i="10"/>
  <c r="AD14" i="10"/>
  <c r="AB15" i="10"/>
  <c r="AD15" i="10"/>
  <c r="AB16" i="10"/>
  <c r="AD16" i="10"/>
  <c r="AB17" i="10"/>
  <c r="AD17" i="10"/>
  <c r="AB18" i="10"/>
  <c r="AD18" i="10"/>
  <c r="AB19" i="10"/>
  <c r="AD19" i="10"/>
  <c r="AB20" i="10"/>
  <c r="AD20" i="10"/>
  <c r="AB21" i="10"/>
  <c r="AD21" i="10"/>
  <c r="AB22" i="10"/>
  <c r="AD22" i="10"/>
  <c r="AB23" i="10"/>
  <c r="AD23" i="10"/>
  <c r="AB24" i="10"/>
  <c r="AD24" i="10"/>
  <c r="AB25" i="10"/>
  <c r="AD25" i="10"/>
  <c r="AB26" i="10"/>
  <c r="AD26" i="10"/>
  <c r="AB27" i="10"/>
  <c r="AD27" i="10"/>
  <c r="AB28" i="10"/>
  <c r="AD28" i="10"/>
  <c r="AB29" i="10"/>
  <c r="AD29" i="10"/>
  <c r="AB30" i="10"/>
  <c r="AD30" i="10"/>
  <c r="AB31" i="10"/>
  <c r="AD31" i="10"/>
  <c r="AB32" i="10"/>
  <c r="AD32" i="10"/>
  <c r="AB33" i="10"/>
  <c r="AD33" i="10"/>
  <c r="AB34" i="10"/>
  <c r="AD34" i="10"/>
  <c r="AB35" i="10"/>
  <c r="AD35" i="10"/>
  <c r="AB36" i="10"/>
  <c r="AD36" i="10"/>
  <c r="AB37" i="10"/>
  <c r="AD37" i="10"/>
  <c r="AB38" i="10"/>
  <c r="AD38" i="10"/>
  <c r="AB39" i="10"/>
  <c r="AD39" i="10"/>
  <c r="AB40" i="10"/>
  <c r="AD40" i="10"/>
  <c r="AB41" i="10"/>
  <c r="AD41" i="10"/>
  <c r="AB42" i="10"/>
  <c r="AD42" i="10"/>
  <c r="AB43" i="10"/>
  <c r="AD43" i="10"/>
  <c r="AB44" i="10"/>
  <c r="AD44" i="10"/>
  <c r="AB45" i="10"/>
  <c r="AD45" i="10"/>
  <c r="AB46" i="10"/>
  <c r="AD46" i="10"/>
  <c r="AB47" i="10"/>
  <c r="AD47" i="10"/>
  <c r="AB48" i="10"/>
  <c r="AD48" i="10"/>
  <c r="AB49" i="10"/>
  <c r="AD49" i="10"/>
  <c r="AB50" i="10"/>
  <c r="AD50" i="10"/>
  <c r="AB51" i="10"/>
  <c r="AD51" i="10"/>
  <c r="AB52" i="10"/>
  <c r="AD52" i="10"/>
  <c r="AB53" i="10"/>
  <c r="AD53" i="10"/>
  <c r="AB54" i="10"/>
  <c r="AD54" i="10"/>
  <c r="AB55" i="10"/>
  <c r="AD55" i="10"/>
  <c r="AB56" i="10"/>
  <c r="AD56" i="10"/>
  <c r="AB57" i="10"/>
  <c r="AD57" i="10"/>
  <c r="AB58" i="10"/>
  <c r="AD58" i="10"/>
  <c r="AB59" i="10"/>
  <c r="AD59" i="10"/>
  <c r="AB60" i="10"/>
  <c r="AD60" i="10"/>
  <c r="AB61" i="10"/>
  <c r="AD61" i="10"/>
  <c r="AB62" i="10"/>
  <c r="AD62" i="10"/>
  <c r="AB63" i="10"/>
  <c r="AD63" i="10"/>
  <c r="AB64" i="10"/>
  <c r="AD64" i="10"/>
  <c r="AB65" i="10"/>
  <c r="AD65" i="10"/>
  <c r="AB66" i="10"/>
  <c r="AD66" i="10"/>
  <c r="AB67" i="10"/>
  <c r="AD67" i="10"/>
  <c r="AB68" i="10"/>
  <c r="AD68" i="10"/>
  <c r="AB69" i="10"/>
  <c r="AD69" i="10"/>
  <c r="AB70" i="10"/>
  <c r="AD70" i="10"/>
  <c r="AB71" i="10"/>
  <c r="AD71" i="10"/>
  <c r="AB72" i="10"/>
  <c r="AD72" i="10"/>
  <c r="AB73" i="10"/>
  <c r="AD73" i="10"/>
  <c r="AB74" i="10"/>
  <c r="AD74" i="10"/>
  <c r="AB75" i="10"/>
  <c r="AD75" i="10"/>
  <c r="AB76" i="10"/>
  <c r="AD76" i="10"/>
  <c r="AB77" i="10"/>
  <c r="AD77" i="10"/>
  <c r="AB78" i="10"/>
  <c r="AD78" i="10"/>
  <c r="AB79" i="10"/>
  <c r="AD79" i="10"/>
  <c r="AB80" i="10"/>
  <c r="AD80" i="10"/>
  <c r="AB81" i="10"/>
  <c r="AD81" i="10"/>
  <c r="AB82" i="10"/>
  <c r="AD82" i="10"/>
  <c r="AB83" i="10"/>
  <c r="AD83" i="10"/>
  <c r="AB84" i="10"/>
  <c r="AD84" i="10"/>
  <c r="AB85" i="10"/>
  <c r="AD85" i="10"/>
  <c r="AB86" i="10"/>
  <c r="AD86" i="10"/>
  <c r="AB87" i="10"/>
  <c r="AD87" i="10"/>
  <c r="AB88" i="10"/>
  <c r="AD88" i="10"/>
  <c r="AB89" i="10"/>
  <c r="AD89" i="10"/>
  <c r="AB90" i="10"/>
  <c r="AD90" i="10"/>
  <c r="AB91" i="10"/>
  <c r="AD91" i="10"/>
  <c r="AB92" i="10"/>
  <c r="AD92" i="10"/>
  <c r="AB93" i="10"/>
  <c r="AD93" i="10"/>
  <c r="AB94" i="10"/>
  <c r="AD94" i="10"/>
  <c r="AB95" i="10"/>
  <c r="AD95" i="10"/>
  <c r="AB96" i="10"/>
  <c r="AD96" i="10"/>
  <c r="AB97" i="10"/>
  <c r="AD97" i="10"/>
  <c r="AB98" i="10"/>
  <c r="AD98" i="10"/>
  <c r="AB99" i="10"/>
  <c r="AD99" i="10"/>
  <c r="AB100" i="10"/>
  <c r="AD100" i="10"/>
  <c r="AB101" i="10"/>
  <c r="AD101" i="10"/>
  <c r="AB102" i="10"/>
  <c r="AD102" i="10"/>
  <c r="AB103" i="10"/>
  <c r="AD103" i="10"/>
  <c r="AB104" i="10"/>
  <c r="AD104" i="10"/>
  <c r="AB105" i="10"/>
  <c r="AD105" i="10"/>
  <c r="AB106" i="10"/>
  <c r="AD106" i="10"/>
  <c r="AB107" i="10"/>
  <c r="AD107" i="10"/>
  <c r="AB108" i="10"/>
  <c r="AD108" i="10"/>
  <c r="AB109" i="10"/>
  <c r="AD109" i="10"/>
  <c r="AB110" i="10"/>
  <c r="AD110" i="10"/>
  <c r="AB111" i="10"/>
  <c r="AD111" i="10"/>
  <c r="AB112" i="10"/>
  <c r="AD112" i="10"/>
  <c r="AB113" i="10"/>
  <c r="AD113" i="10"/>
  <c r="AB114" i="10"/>
  <c r="AD114" i="10"/>
  <c r="AB115" i="10"/>
  <c r="AD115" i="10"/>
  <c r="AB116" i="10"/>
  <c r="AD116" i="10"/>
  <c r="AB117" i="10"/>
  <c r="AD117" i="10"/>
  <c r="AB118" i="10"/>
  <c r="AD118" i="10"/>
  <c r="AB119" i="10"/>
  <c r="AD119" i="10"/>
  <c r="AB120" i="10"/>
  <c r="AD120" i="10"/>
  <c r="AB121" i="10"/>
  <c r="AD121" i="10"/>
  <c r="AB122" i="10"/>
  <c r="AD122" i="10"/>
  <c r="AB123" i="10"/>
  <c r="AD123" i="10"/>
  <c r="AB124" i="10"/>
  <c r="AD124" i="10"/>
  <c r="AB125" i="10"/>
  <c r="AD125" i="10"/>
  <c r="AB126" i="10"/>
  <c r="AD126" i="10"/>
  <c r="AB127" i="10"/>
  <c r="AD127" i="10"/>
  <c r="AB128" i="10"/>
  <c r="AD128" i="10"/>
  <c r="AB129" i="10"/>
  <c r="AD129" i="10"/>
  <c r="AB130" i="10"/>
  <c r="AD130" i="10"/>
  <c r="AB131" i="10"/>
  <c r="AD131" i="10"/>
  <c r="AB132" i="10"/>
  <c r="AD132" i="10"/>
  <c r="AB133" i="10"/>
  <c r="AD133" i="10"/>
  <c r="AB134" i="10"/>
  <c r="AD134" i="10"/>
  <c r="AB135" i="10"/>
  <c r="AD135" i="10"/>
  <c r="AB136" i="10"/>
  <c r="AD136" i="10"/>
  <c r="AB137" i="10"/>
  <c r="AD137" i="10"/>
  <c r="AB138" i="10"/>
  <c r="AD138" i="10"/>
  <c r="AB139" i="10"/>
  <c r="AD139" i="10"/>
  <c r="AB140" i="10"/>
  <c r="AD140" i="10"/>
  <c r="AB141" i="10"/>
  <c r="AD141" i="10"/>
  <c r="AB142" i="10"/>
  <c r="AD142" i="10"/>
  <c r="AB143" i="10"/>
  <c r="AD143" i="10"/>
  <c r="AB144" i="10"/>
  <c r="AD144" i="10"/>
  <c r="AB145" i="10"/>
  <c r="AD145" i="10"/>
  <c r="AB146" i="10"/>
  <c r="AD146" i="10"/>
  <c r="AB147" i="10"/>
  <c r="AD147" i="10"/>
  <c r="AB148" i="10"/>
  <c r="AD148" i="10"/>
  <c r="AB149" i="10"/>
  <c r="AD149" i="10"/>
  <c r="AB150" i="10"/>
  <c r="AD150" i="10"/>
  <c r="AB151" i="10"/>
  <c r="AD151" i="10"/>
  <c r="AB152" i="10"/>
  <c r="AD152" i="10"/>
  <c r="AB153" i="10"/>
  <c r="AD153" i="10"/>
  <c r="AB154" i="10"/>
  <c r="AD154" i="10"/>
  <c r="AB155" i="10"/>
  <c r="AD155" i="10"/>
  <c r="AB156" i="10"/>
  <c r="AD156" i="10"/>
  <c r="AB157" i="10"/>
  <c r="AD157" i="10"/>
  <c r="AB158" i="10"/>
  <c r="AD158" i="10"/>
  <c r="AB159" i="10"/>
  <c r="AD159" i="10"/>
  <c r="AB160" i="10"/>
  <c r="AD160" i="10"/>
  <c r="AB161" i="10"/>
  <c r="AD161" i="10"/>
  <c r="AB162" i="10"/>
  <c r="AD162" i="10"/>
  <c r="AB163" i="10"/>
  <c r="AD163" i="10"/>
  <c r="AB164" i="10"/>
  <c r="AD164" i="10"/>
  <c r="AB165" i="10"/>
  <c r="AD165" i="10"/>
  <c r="AB166" i="10"/>
  <c r="AD166" i="10"/>
  <c r="AB167" i="10"/>
  <c r="AD167" i="10"/>
  <c r="AB168" i="10"/>
  <c r="AD168" i="10"/>
  <c r="AB169" i="10"/>
  <c r="AD169" i="10"/>
  <c r="AB170" i="10"/>
  <c r="AD170" i="10"/>
  <c r="AB171" i="10"/>
  <c r="AD171" i="10"/>
  <c r="AB172" i="10"/>
  <c r="AD172" i="10"/>
  <c r="AB173" i="10"/>
  <c r="AD173" i="10"/>
  <c r="AB174" i="10"/>
  <c r="AD174" i="10"/>
  <c r="AB175" i="10"/>
  <c r="AD175" i="10"/>
  <c r="AB176" i="10"/>
  <c r="AD176" i="10"/>
  <c r="AB177" i="10"/>
  <c r="AD177" i="10"/>
  <c r="AB178" i="10"/>
  <c r="AD178" i="10"/>
  <c r="AB179" i="10"/>
  <c r="AD179" i="10"/>
  <c r="AB180" i="10"/>
  <c r="AD180" i="10"/>
  <c r="AB181" i="10"/>
  <c r="AD181" i="10"/>
  <c r="AB182" i="10"/>
  <c r="AD182" i="10"/>
  <c r="AB183" i="10"/>
  <c r="AD183" i="10"/>
  <c r="AB184" i="10"/>
  <c r="AD184" i="10"/>
  <c r="AB185" i="10"/>
  <c r="AD185" i="10"/>
  <c r="AB186" i="10"/>
  <c r="AD186" i="10"/>
  <c r="AB187" i="10"/>
  <c r="AD187" i="10"/>
  <c r="AB188" i="10"/>
  <c r="AD188" i="10"/>
  <c r="AB189" i="10"/>
  <c r="AD189" i="10"/>
  <c r="AB190" i="10"/>
  <c r="AD190" i="10"/>
  <c r="AB191" i="10"/>
  <c r="AD191" i="10"/>
  <c r="AB192" i="10"/>
  <c r="AD192" i="10"/>
  <c r="AB193" i="10"/>
  <c r="AD193" i="10"/>
  <c r="AB194" i="10"/>
  <c r="AD194" i="10"/>
  <c r="AB195" i="10"/>
  <c r="AD195" i="10"/>
  <c r="AB196" i="10"/>
  <c r="AD196" i="10"/>
  <c r="AB197" i="10"/>
  <c r="AD197" i="10"/>
  <c r="AB198" i="10"/>
  <c r="AD198" i="10"/>
  <c r="AB199" i="10"/>
  <c r="AD199" i="10"/>
  <c r="AB200" i="10"/>
  <c r="AD200" i="10"/>
  <c r="AB201" i="10"/>
  <c r="AD201" i="10"/>
  <c r="AB202" i="10"/>
  <c r="AD202" i="10"/>
  <c r="AB203" i="10"/>
  <c r="AD203" i="10"/>
  <c r="AB204" i="10"/>
  <c r="AD204" i="10"/>
  <c r="AB205" i="10"/>
  <c r="AD205" i="10"/>
  <c r="AB206" i="10"/>
  <c r="AD206" i="10"/>
  <c r="AB207" i="10"/>
  <c r="AD207" i="10"/>
  <c r="AB208" i="10"/>
  <c r="AD208" i="10"/>
  <c r="AB209" i="10"/>
  <c r="AD209" i="10"/>
  <c r="AB210" i="10"/>
  <c r="AD210" i="10"/>
  <c r="AB211" i="10"/>
  <c r="AD211" i="10"/>
  <c r="AB212" i="10"/>
  <c r="AD212" i="10"/>
  <c r="AB213" i="10"/>
  <c r="AD213" i="10"/>
  <c r="AB214" i="10"/>
  <c r="AD214" i="10"/>
  <c r="AB215" i="10"/>
  <c r="AD215" i="10"/>
  <c r="AB216" i="10"/>
  <c r="AD216" i="10"/>
  <c r="AB217" i="10"/>
  <c r="AD217" i="10"/>
  <c r="AB218" i="10"/>
  <c r="AD218" i="10"/>
  <c r="AB219" i="10"/>
  <c r="AD219" i="10"/>
  <c r="AB220" i="10"/>
  <c r="AD220" i="10"/>
  <c r="AB221" i="10"/>
  <c r="AD221" i="10"/>
  <c r="AB222" i="10"/>
  <c r="AD222" i="10"/>
  <c r="AB223" i="10"/>
  <c r="AD223" i="10"/>
  <c r="AB224" i="10"/>
  <c r="AD224" i="10"/>
  <c r="AB225" i="10"/>
  <c r="AD225" i="10"/>
  <c r="AB226" i="10"/>
  <c r="AD226" i="10"/>
  <c r="AB227" i="10"/>
  <c r="AD227" i="10"/>
  <c r="AB228" i="10"/>
  <c r="AD228" i="10"/>
  <c r="AB229" i="10"/>
  <c r="AD229" i="10"/>
  <c r="AB230" i="10"/>
  <c r="AD230" i="10"/>
  <c r="AB231" i="10"/>
  <c r="AD231" i="10"/>
  <c r="AB232" i="10"/>
  <c r="AD232" i="10"/>
  <c r="AB233" i="10"/>
  <c r="AD233" i="10"/>
  <c r="AB234" i="10"/>
  <c r="AD234" i="10"/>
  <c r="AB235" i="10"/>
  <c r="AD235" i="10"/>
  <c r="AB236" i="10"/>
  <c r="AD236" i="10"/>
  <c r="AB237" i="10"/>
  <c r="AD237" i="10"/>
  <c r="AB238" i="10"/>
  <c r="AD238" i="10"/>
  <c r="AB239" i="10"/>
  <c r="AD239" i="10"/>
  <c r="AB240" i="10"/>
  <c r="AD240" i="10"/>
  <c r="AB241" i="10"/>
  <c r="AD241" i="10"/>
  <c r="AB242" i="10"/>
  <c r="AD242" i="10"/>
  <c r="AB243" i="10"/>
  <c r="AD243" i="10"/>
  <c r="AB244" i="10"/>
  <c r="AD244" i="10"/>
  <c r="AB245" i="10"/>
  <c r="AD245" i="10"/>
  <c r="AB246" i="10"/>
  <c r="AD246" i="10"/>
  <c r="AB247" i="10"/>
  <c r="AD247" i="10"/>
  <c r="AB248" i="10"/>
  <c r="AD248" i="10"/>
  <c r="AB249" i="10"/>
  <c r="AD249" i="10"/>
  <c r="AB250" i="10"/>
  <c r="AD250" i="10"/>
  <c r="AB251" i="10"/>
  <c r="AD251" i="10"/>
  <c r="AB252" i="10"/>
  <c r="AD252" i="10"/>
  <c r="AB253" i="10"/>
  <c r="AD253" i="10"/>
  <c r="AB254" i="10"/>
  <c r="AD254" i="10"/>
  <c r="AB255" i="10"/>
  <c r="AD255" i="10"/>
  <c r="AB256" i="10"/>
  <c r="AD256" i="10"/>
  <c r="AB257" i="10"/>
  <c r="AD257" i="10"/>
  <c r="AB258" i="10"/>
  <c r="AD258" i="10"/>
  <c r="AB259" i="10"/>
  <c r="AD259" i="10"/>
  <c r="AB260" i="10"/>
  <c r="AD260" i="10"/>
  <c r="AB261" i="10"/>
  <c r="AD261" i="10"/>
  <c r="AB262" i="10"/>
  <c r="AD262" i="10"/>
  <c r="AB263" i="10"/>
  <c r="AD263" i="10"/>
  <c r="AB264" i="10"/>
  <c r="AD264" i="10"/>
  <c r="AB265" i="10"/>
  <c r="AD265" i="10"/>
  <c r="AB266" i="10"/>
  <c r="AD266" i="10"/>
  <c r="AB267" i="10"/>
  <c r="AD267" i="10"/>
  <c r="AB268" i="10"/>
  <c r="AD268" i="10"/>
  <c r="AB269" i="10"/>
  <c r="AD269" i="10"/>
  <c r="AB270" i="10"/>
  <c r="AD270" i="10"/>
  <c r="AB271" i="10"/>
  <c r="AD271" i="10"/>
  <c r="AB272" i="10"/>
  <c r="AD272" i="10"/>
  <c r="AB273" i="10"/>
  <c r="AD273" i="10"/>
  <c r="AB274" i="10"/>
  <c r="AD274" i="10"/>
  <c r="AB275" i="10"/>
  <c r="AD275" i="10"/>
  <c r="AB276" i="10"/>
  <c r="AD276" i="10"/>
  <c r="AB277" i="10"/>
  <c r="AD277" i="10"/>
  <c r="AB278" i="10"/>
  <c r="AD278" i="10"/>
  <c r="AB279" i="10"/>
  <c r="AD279" i="10"/>
  <c r="AB280" i="10"/>
  <c r="AD280" i="10"/>
  <c r="AB281" i="10"/>
  <c r="AD281" i="10"/>
  <c r="AB282" i="10"/>
  <c r="AD282" i="10"/>
  <c r="AB283" i="10"/>
  <c r="AD283" i="10"/>
  <c r="AB284" i="10"/>
  <c r="AD284" i="10"/>
  <c r="AB285" i="10"/>
  <c r="AD285" i="10"/>
  <c r="AB286" i="10"/>
  <c r="AD286" i="10"/>
  <c r="AB287" i="10"/>
  <c r="AD287" i="10"/>
  <c r="AB288" i="10"/>
  <c r="AD288" i="10"/>
  <c r="AB289" i="10"/>
  <c r="AD289" i="10"/>
  <c r="AB290" i="10"/>
  <c r="AD290" i="10"/>
  <c r="AB291" i="10"/>
  <c r="AD291" i="10"/>
  <c r="AB292" i="10"/>
  <c r="AD292" i="10"/>
  <c r="AB293" i="10"/>
  <c r="AD293" i="10"/>
  <c r="AB294" i="10"/>
  <c r="AD294" i="10"/>
  <c r="AB295" i="10"/>
  <c r="AD295" i="10"/>
  <c r="AB296" i="10"/>
  <c r="AD296" i="10"/>
  <c r="AB297" i="10"/>
  <c r="AD297" i="10"/>
  <c r="AB298" i="10"/>
  <c r="AD298" i="10"/>
  <c r="AB299" i="10"/>
  <c r="AD299" i="10"/>
  <c r="AB300" i="10"/>
  <c r="AD300" i="10"/>
  <c r="AB301" i="10"/>
  <c r="AD301" i="10"/>
  <c r="AB302" i="10"/>
  <c r="AD302" i="10"/>
  <c r="AB303" i="10"/>
  <c r="AD303" i="10"/>
  <c r="AB304" i="10"/>
  <c r="AD304" i="10"/>
  <c r="AB305" i="10"/>
  <c r="AD305" i="10"/>
  <c r="AB306" i="10"/>
  <c r="AD306" i="10"/>
  <c r="AB307" i="10"/>
  <c r="AD307" i="10"/>
  <c r="AB308" i="10"/>
  <c r="AD308" i="10"/>
  <c r="AB309" i="10"/>
  <c r="AD309" i="10"/>
  <c r="AB310" i="10"/>
  <c r="AD310" i="10"/>
  <c r="AB311" i="10"/>
  <c r="AD311" i="10"/>
  <c r="AB312" i="10"/>
  <c r="AD312" i="10"/>
  <c r="AB313" i="10"/>
  <c r="AD313" i="10"/>
  <c r="AB314" i="10"/>
  <c r="AD314" i="10"/>
  <c r="AB315" i="10"/>
  <c r="AD315" i="10"/>
  <c r="AB316" i="10"/>
  <c r="AD316" i="10"/>
  <c r="AB317" i="10"/>
  <c r="AD317" i="10"/>
  <c r="AB318" i="10"/>
  <c r="AD318" i="10"/>
  <c r="AB319" i="10"/>
  <c r="AD319" i="10"/>
  <c r="AB320" i="10"/>
  <c r="AD320" i="10"/>
  <c r="AB321" i="10"/>
  <c r="AD321" i="10"/>
  <c r="AB322" i="10"/>
  <c r="AD322" i="10"/>
  <c r="AB323" i="10"/>
  <c r="AD323" i="10"/>
  <c r="AB324" i="10"/>
  <c r="AD324" i="10"/>
  <c r="AB325" i="10"/>
  <c r="AD325" i="10"/>
  <c r="AB326" i="10"/>
  <c r="AD326" i="10"/>
  <c r="AB327" i="10"/>
  <c r="AD327" i="10"/>
  <c r="AB328" i="10"/>
  <c r="AD328" i="10"/>
  <c r="AB329" i="10"/>
  <c r="AD329" i="10"/>
  <c r="AD5" i="10"/>
  <c r="AB5" i="10"/>
  <c r="AB333" i="10"/>
  <c r="AD333" i="10"/>
  <c r="AB331" i="10"/>
  <c r="AD331" i="10"/>
  <c r="V6" i="10"/>
  <c r="X6" i="10"/>
  <c r="Z6" i="10"/>
  <c r="V7" i="10"/>
  <c r="X7" i="10"/>
  <c r="Z7" i="10"/>
  <c r="V8" i="10"/>
  <c r="X8" i="10"/>
  <c r="Z8" i="10"/>
  <c r="V9" i="10"/>
  <c r="X9" i="10"/>
  <c r="Z9" i="10"/>
  <c r="V10" i="10"/>
  <c r="X10" i="10"/>
  <c r="Z10" i="10"/>
  <c r="V11" i="10"/>
  <c r="X11" i="10"/>
  <c r="Z11" i="10"/>
  <c r="V12" i="10"/>
  <c r="X12" i="10"/>
  <c r="Z12" i="10"/>
  <c r="V13" i="10"/>
  <c r="X13" i="10"/>
  <c r="Z13" i="10"/>
  <c r="V14" i="10"/>
  <c r="X14" i="10"/>
  <c r="Z14" i="10"/>
  <c r="V15" i="10"/>
  <c r="X15" i="10"/>
  <c r="Z15" i="10"/>
  <c r="V16" i="10"/>
  <c r="X16" i="10"/>
  <c r="Z16" i="10"/>
  <c r="V17" i="10"/>
  <c r="X17" i="10"/>
  <c r="Z17" i="10"/>
  <c r="V18" i="10"/>
  <c r="X18" i="10"/>
  <c r="Z18" i="10"/>
  <c r="V19" i="10"/>
  <c r="X19" i="10"/>
  <c r="Z19" i="10"/>
  <c r="V20" i="10"/>
  <c r="X20" i="10"/>
  <c r="Z20" i="10"/>
  <c r="V21" i="10"/>
  <c r="X21" i="10"/>
  <c r="Z21" i="10"/>
  <c r="V22" i="10"/>
  <c r="X22" i="10"/>
  <c r="Z22" i="10"/>
  <c r="V23" i="10"/>
  <c r="X23" i="10"/>
  <c r="Z23" i="10"/>
  <c r="V24" i="10"/>
  <c r="X24" i="10"/>
  <c r="Z24" i="10"/>
  <c r="V25" i="10"/>
  <c r="X25" i="10"/>
  <c r="Z25" i="10"/>
  <c r="V26" i="10"/>
  <c r="X26" i="10"/>
  <c r="Z26" i="10"/>
  <c r="V27" i="10"/>
  <c r="X27" i="10"/>
  <c r="Z27" i="10"/>
  <c r="V28" i="10"/>
  <c r="X28" i="10"/>
  <c r="Z28" i="10"/>
  <c r="V29" i="10"/>
  <c r="X29" i="10"/>
  <c r="Z29" i="10"/>
  <c r="V30" i="10"/>
  <c r="X30" i="10"/>
  <c r="Z30" i="10"/>
  <c r="V31" i="10"/>
  <c r="X31" i="10"/>
  <c r="Z31" i="10"/>
  <c r="V32" i="10"/>
  <c r="X32" i="10"/>
  <c r="Z32" i="10"/>
  <c r="V33" i="10"/>
  <c r="X33" i="10"/>
  <c r="Z33" i="10"/>
  <c r="V34" i="10"/>
  <c r="X34" i="10"/>
  <c r="Z34" i="10"/>
  <c r="V35" i="10"/>
  <c r="X35" i="10"/>
  <c r="Z35" i="10"/>
  <c r="V36" i="10"/>
  <c r="X36" i="10"/>
  <c r="Z36" i="10"/>
  <c r="V37" i="10"/>
  <c r="X37" i="10"/>
  <c r="Z37" i="10"/>
  <c r="V38" i="10"/>
  <c r="X38" i="10"/>
  <c r="Z38" i="10"/>
  <c r="V39" i="10"/>
  <c r="X39" i="10"/>
  <c r="Z39" i="10"/>
  <c r="V40" i="10"/>
  <c r="X40" i="10"/>
  <c r="Z40" i="10"/>
  <c r="V41" i="10"/>
  <c r="X41" i="10"/>
  <c r="Z41" i="10"/>
  <c r="V42" i="10"/>
  <c r="X42" i="10"/>
  <c r="Z42" i="10"/>
  <c r="V43" i="10"/>
  <c r="X43" i="10"/>
  <c r="Z43" i="10"/>
  <c r="V44" i="10"/>
  <c r="X44" i="10"/>
  <c r="Z44" i="10"/>
  <c r="V45" i="10"/>
  <c r="X45" i="10"/>
  <c r="Z45" i="10"/>
  <c r="V46" i="10"/>
  <c r="X46" i="10"/>
  <c r="Z46" i="10"/>
  <c r="V47" i="10"/>
  <c r="X47" i="10"/>
  <c r="Z47" i="10"/>
  <c r="V48" i="10"/>
  <c r="X48" i="10"/>
  <c r="Z48" i="10"/>
  <c r="V49" i="10"/>
  <c r="X49" i="10"/>
  <c r="Z49" i="10"/>
  <c r="V50" i="10"/>
  <c r="X50" i="10"/>
  <c r="Z50" i="10"/>
  <c r="V51" i="10"/>
  <c r="X51" i="10"/>
  <c r="Z51" i="10"/>
  <c r="V52" i="10"/>
  <c r="X52" i="10"/>
  <c r="Z52" i="10"/>
  <c r="V53" i="10"/>
  <c r="X53" i="10"/>
  <c r="Z53" i="10"/>
  <c r="V54" i="10"/>
  <c r="X54" i="10"/>
  <c r="Z54" i="10"/>
  <c r="V55" i="10"/>
  <c r="X55" i="10"/>
  <c r="Z55" i="10"/>
  <c r="V56" i="10"/>
  <c r="X56" i="10"/>
  <c r="Z56" i="10"/>
  <c r="V57" i="10"/>
  <c r="X57" i="10"/>
  <c r="Z57" i="10"/>
  <c r="V58" i="10"/>
  <c r="X58" i="10"/>
  <c r="Z58" i="10"/>
  <c r="V59" i="10"/>
  <c r="X59" i="10"/>
  <c r="Z59" i="10"/>
  <c r="V60" i="10"/>
  <c r="X60" i="10"/>
  <c r="Z60" i="10"/>
  <c r="V61" i="10"/>
  <c r="X61" i="10"/>
  <c r="Z61" i="10"/>
  <c r="V62" i="10"/>
  <c r="X62" i="10"/>
  <c r="Z62" i="10"/>
  <c r="V63" i="10"/>
  <c r="X63" i="10"/>
  <c r="Z63" i="10"/>
  <c r="V64" i="10"/>
  <c r="X64" i="10"/>
  <c r="Z64" i="10"/>
  <c r="V65" i="10"/>
  <c r="X65" i="10"/>
  <c r="Z65" i="10"/>
  <c r="V66" i="10"/>
  <c r="X66" i="10"/>
  <c r="Z66" i="10"/>
  <c r="V67" i="10"/>
  <c r="X67" i="10"/>
  <c r="Z67" i="10"/>
  <c r="V68" i="10"/>
  <c r="X68" i="10"/>
  <c r="Z68" i="10"/>
  <c r="V69" i="10"/>
  <c r="X69" i="10"/>
  <c r="Z69" i="10"/>
  <c r="V70" i="10"/>
  <c r="X70" i="10"/>
  <c r="Z70" i="10"/>
  <c r="V71" i="10"/>
  <c r="X71" i="10"/>
  <c r="Z71" i="10"/>
  <c r="V72" i="10"/>
  <c r="X72" i="10"/>
  <c r="Z72" i="10"/>
  <c r="V73" i="10"/>
  <c r="X73" i="10"/>
  <c r="Z73" i="10"/>
  <c r="V74" i="10"/>
  <c r="X74" i="10"/>
  <c r="Z74" i="10"/>
  <c r="V75" i="10"/>
  <c r="X75" i="10"/>
  <c r="Z75" i="10"/>
  <c r="V76" i="10"/>
  <c r="X76" i="10"/>
  <c r="Z76" i="10"/>
  <c r="V77" i="10"/>
  <c r="X77" i="10"/>
  <c r="Z77" i="10"/>
  <c r="V78" i="10"/>
  <c r="X78" i="10"/>
  <c r="Z78" i="10"/>
  <c r="V79" i="10"/>
  <c r="X79" i="10"/>
  <c r="Z79" i="10"/>
  <c r="V80" i="10"/>
  <c r="X80" i="10"/>
  <c r="Z80" i="10"/>
  <c r="V81" i="10"/>
  <c r="X81" i="10"/>
  <c r="Z81" i="10"/>
  <c r="V82" i="10"/>
  <c r="X82" i="10"/>
  <c r="Z82" i="10"/>
  <c r="V83" i="10"/>
  <c r="X83" i="10"/>
  <c r="Z83" i="10"/>
  <c r="V84" i="10"/>
  <c r="X84" i="10"/>
  <c r="Z84" i="10"/>
  <c r="V85" i="10"/>
  <c r="X85" i="10"/>
  <c r="Z85" i="10"/>
  <c r="V86" i="10"/>
  <c r="X86" i="10"/>
  <c r="Z86" i="10"/>
  <c r="V87" i="10"/>
  <c r="X87" i="10"/>
  <c r="Z87" i="10"/>
  <c r="V88" i="10"/>
  <c r="X88" i="10"/>
  <c r="Z88" i="10"/>
  <c r="V89" i="10"/>
  <c r="X89" i="10"/>
  <c r="Z89" i="10"/>
  <c r="V90" i="10"/>
  <c r="X90" i="10"/>
  <c r="Z90" i="10"/>
  <c r="V91" i="10"/>
  <c r="X91" i="10"/>
  <c r="Z91" i="10"/>
  <c r="V92" i="10"/>
  <c r="X92" i="10"/>
  <c r="Z92" i="10"/>
  <c r="V93" i="10"/>
  <c r="X93" i="10"/>
  <c r="Z93" i="10"/>
  <c r="V94" i="10"/>
  <c r="X94" i="10"/>
  <c r="Z94" i="10"/>
  <c r="V95" i="10"/>
  <c r="X95" i="10"/>
  <c r="Z95" i="10"/>
  <c r="V96" i="10"/>
  <c r="X96" i="10"/>
  <c r="Z96" i="10"/>
  <c r="V97" i="10"/>
  <c r="X97" i="10"/>
  <c r="Z97" i="10"/>
  <c r="V98" i="10"/>
  <c r="X98" i="10"/>
  <c r="Z98" i="10"/>
  <c r="V99" i="10"/>
  <c r="X99" i="10"/>
  <c r="Z99" i="10"/>
  <c r="V100" i="10"/>
  <c r="X100" i="10"/>
  <c r="Z100" i="10"/>
  <c r="V101" i="10"/>
  <c r="X101" i="10"/>
  <c r="Z101" i="10"/>
  <c r="V102" i="10"/>
  <c r="X102" i="10"/>
  <c r="Z102" i="10"/>
  <c r="V103" i="10"/>
  <c r="X103" i="10"/>
  <c r="Z103" i="10"/>
  <c r="V104" i="10"/>
  <c r="X104" i="10"/>
  <c r="Z104" i="10"/>
  <c r="V105" i="10"/>
  <c r="X105" i="10"/>
  <c r="Z105" i="10"/>
  <c r="V106" i="10"/>
  <c r="X106" i="10"/>
  <c r="Z106" i="10"/>
  <c r="V107" i="10"/>
  <c r="X107" i="10"/>
  <c r="Z107" i="10"/>
  <c r="V108" i="10"/>
  <c r="X108" i="10"/>
  <c r="Z108" i="10"/>
  <c r="V109" i="10"/>
  <c r="X109" i="10"/>
  <c r="Z109" i="10"/>
  <c r="V110" i="10"/>
  <c r="X110" i="10"/>
  <c r="Z110" i="10"/>
  <c r="V111" i="10"/>
  <c r="X111" i="10"/>
  <c r="Z111" i="10"/>
  <c r="V112" i="10"/>
  <c r="X112" i="10"/>
  <c r="Z112" i="10"/>
  <c r="V113" i="10"/>
  <c r="X113" i="10"/>
  <c r="Z113" i="10"/>
  <c r="V114" i="10"/>
  <c r="X114" i="10"/>
  <c r="Z114" i="10"/>
  <c r="V115" i="10"/>
  <c r="X115" i="10"/>
  <c r="Z115" i="10"/>
  <c r="V116" i="10"/>
  <c r="X116" i="10"/>
  <c r="Z116" i="10"/>
  <c r="V117" i="10"/>
  <c r="X117" i="10"/>
  <c r="Z117" i="10"/>
  <c r="V118" i="10"/>
  <c r="X118" i="10"/>
  <c r="Z118" i="10"/>
  <c r="V119" i="10"/>
  <c r="X119" i="10"/>
  <c r="Z119" i="10"/>
  <c r="V120" i="10"/>
  <c r="X120" i="10"/>
  <c r="Z120" i="10"/>
  <c r="V121" i="10"/>
  <c r="X121" i="10"/>
  <c r="Z121" i="10"/>
  <c r="V122" i="10"/>
  <c r="X122" i="10"/>
  <c r="Z122" i="10"/>
  <c r="V123" i="10"/>
  <c r="X123" i="10"/>
  <c r="Z123" i="10"/>
  <c r="V124" i="10"/>
  <c r="X124" i="10"/>
  <c r="Z124" i="10"/>
  <c r="V125" i="10"/>
  <c r="X125" i="10"/>
  <c r="Z125" i="10"/>
  <c r="V126" i="10"/>
  <c r="X126" i="10"/>
  <c r="Z126" i="10"/>
  <c r="V127" i="10"/>
  <c r="X127" i="10"/>
  <c r="Z127" i="10"/>
  <c r="V128" i="10"/>
  <c r="X128" i="10"/>
  <c r="Z128" i="10"/>
  <c r="V129" i="10"/>
  <c r="X129" i="10"/>
  <c r="Z129" i="10"/>
  <c r="V130" i="10"/>
  <c r="X130" i="10"/>
  <c r="Z130" i="10"/>
  <c r="V131" i="10"/>
  <c r="X131" i="10"/>
  <c r="Z131" i="10"/>
  <c r="V132" i="10"/>
  <c r="X132" i="10"/>
  <c r="Z132" i="10"/>
  <c r="V133" i="10"/>
  <c r="X133" i="10"/>
  <c r="Z133" i="10"/>
  <c r="V134" i="10"/>
  <c r="X134" i="10"/>
  <c r="Z134" i="10"/>
  <c r="V135" i="10"/>
  <c r="X135" i="10"/>
  <c r="Z135" i="10"/>
  <c r="V136" i="10"/>
  <c r="X136" i="10"/>
  <c r="Z136" i="10"/>
  <c r="V137" i="10"/>
  <c r="X137" i="10"/>
  <c r="Z137" i="10"/>
  <c r="V138" i="10"/>
  <c r="X138" i="10"/>
  <c r="Z138" i="10"/>
  <c r="V139" i="10"/>
  <c r="X139" i="10"/>
  <c r="Z139" i="10"/>
  <c r="V140" i="10"/>
  <c r="X140" i="10"/>
  <c r="Z140" i="10"/>
  <c r="V141" i="10"/>
  <c r="X141" i="10"/>
  <c r="Z141" i="10"/>
  <c r="V142" i="10"/>
  <c r="X142" i="10"/>
  <c r="Z142" i="10"/>
  <c r="V143" i="10"/>
  <c r="X143" i="10"/>
  <c r="Z143" i="10"/>
  <c r="V144" i="10"/>
  <c r="X144" i="10"/>
  <c r="Z144" i="10"/>
  <c r="V145" i="10"/>
  <c r="X145" i="10"/>
  <c r="Z145" i="10"/>
  <c r="V146" i="10"/>
  <c r="X146" i="10"/>
  <c r="Z146" i="10"/>
  <c r="V147" i="10"/>
  <c r="X147" i="10"/>
  <c r="Z147" i="10"/>
  <c r="V148" i="10"/>
  <c r="X148" i="10"/>
  <c r="Z148" i="10"/>
  <c r="V149" i="10"/>
  <c r="X149" i="10"/>
  <c r="Z149" i="10"/>
  <c r="V150" i="10"/>
  <c r="X150" i="10"/>
  <c r="Z150" i="10"/>
  <c r="V151" i="10"/>
  <c r="X151" i="10"/>
  <c r="Z151" i="10"/>
  <c r="V152" i="10"/>
  <c r="X152" i="10"/>
  <c r="Z152" i="10"/>
  <c r="V153" i="10"/>
  <c r="X153" i="10"/>
  <c r="Z153" i="10"/>
  <c r="V154" i="10"/>
  <c r="X154" i="10"/>
  <c r="Z154" i="10"/>
  <c r="V155" i="10"/>
  <c r="X155" i="10"/>
  <c r="Z155" i="10"/>
  <c r="V156" i="10"/>
  <c r="X156" i="10"/>
  <c r="Z156" i="10"/>
  <c r="V157" i="10"/>
  <c r="X157" i="10"/>
  <c r="Z157" i="10"/>
  <c r="V158" i="10"/>
  <c r="X158" i="10"/>
  <c r="Z158" i="10"/>
  <c r="V159" i="10"/>
  <c r="X159" i="10"/>
  <c r="Z159" i="10"/>
  <c r="V160" i="10"/>
  <c r="X160" i="10"/>
  <c r="Z160" i="10"/>
  <c r="V161" i="10"/>
  <c r="X161" i="10"/>
  <c r="Z161" i="10"/>
  <c r="V162" i="10"/>
  <c r="X162" i="10"/>
  <c r="Z162" i="10"/>
  <c r="V163" i="10"/>
  <c r="X163" i="10"/>
  <c r="Z163" i="10"/>
  <c r="V164" i="10"/>
  <c r="X164" i="10"/>
  <c r="Z164" i="10"/>
  <c r="V165" i="10"/>
  <c r="X165" i="10"/>
  <c r="Z165" i="10"/>
  <c r="V166" i="10"/>
  <c r="X166" i="10"/>
  <c r="Z166" i="10"/>
  <c r="V167" i="10"/>
  <c r="X167" i="10"/>
  <c r="Z167" i="10"/>
  <c r="V168" i="10"/>
  <c r="X168" i="10"/>
  <c r="Z168" i="10"/>
  <c r="V169" i="10"/>
  <c r="X169" i="10"/>
  <c r="Z169" i="10"/>
  <c r="V170" i="10"/>
  <c r="X170" i="10"/>
  <c r="Z170" i="10"/>
  <c r="V171" i="10"/>
  <c r="X171" i="10"/>
  <c r="Z171" i="10"/>
  <c r="V172" i="10"/>
  <c r="X172" i="10"/>
  <c r="Z172" i="10"/>
  <c r="V173" i="10"/>
  <c r="X173" i="10"/>
  <c r="Z173" i="10"/>
  <c r="V174" i="10"/>
  <c r="X174" i="10"/>
  <c r="Z174" i="10"/>
  <c r="V175" i="10"/>
  <c r="X175" i="10"/>
  <c r="Z175" i="10"/>
  <c r="V176" i="10"/>
  <c r="X176" i="10"/>
  <c r="Z176" i="10"/>
  <c r="V177" i="10"/>
  <c r="X177" i="10"/>
  <c r="Z177" i="10"/>
  <c r="V178" i="10"/>
  <c r="X178" i="10"/>
  <c r="Z178" i="10"/>
  <c r="V179" i="10"/>
  <c r="X179" i="10"/>
  <c r="Z179" i="10"/>
  <c r="V180" i="10"/>
  <c r="X180" i="10"/>
  <c r="Z180" i="10"/>
  <c r="V181" i="10"/>
  <c r="X181" i="10"/>
  <c r="Z181" i="10"/>
  <c r="V182" i="10"/>
  <c r="X182" i="10"/>
  <c r="Z182" i="10"/>
  <c r="V183" i="10"/>
  <c r="X183" i="10"/>
  <c r="Z183" i="10"/>
  <c r="V184" i="10"/>
  <c r="X184" i="10"/>
  <c r="Z184" i="10"/>
  <c r="V185" i="10"/>
  <c r="X185" i="10"/>
  <c r="Z185" i="10"/>
  <c r="V186" i="10"/>
  <c r="X186" i="10"/>
  <c r="Z186" i="10"/>
  <c r="V187" i="10"/>
  <c r="X187" i="10"/>
  <c r="Z187" i="10"/>
  <c r="V188" i="10"/>
  <c r="X188" i="10"/>
  <c r="Z188" i="10"/>
  <c r="V189" i="10"/>
  <c r="X189" i="10"/>
  <c r="Z189" i="10"/>
  <c r="V190" i="10"/>
  <c r="X190" i="10"/>
  <c r="Z190" i="10"/>
  <c r="V191" i="10"/>
  <c r="X191" i="10"/>
  <c r="Z191" i="10"/>
  <c r="V192" i="10"/>
  <c r="X192" i="10"/>
  <c r="Z192" i="10"/>
  <c r="V193" i="10"/>
  <c r="X193" i="10"/>
  <c r="Z193" i="10"/>
  <c r="V194" i="10"/>
  <c r="X194" i="10"/>
  <c r="Z194" i="10"/>
  <c r="V195" i="10"/>
  <c r="X195" i="10"/>
  <c r="Z195" i="10"/>
  <c r="V196" i="10"/>
  <c r="X196" i="10"/>
  <c r="Z196" i="10"/>
  <c r="V197" i="10"/>
  <c r="X197" i="10"/>
  <c r="Z197" i="10"/>
  <c r="V198" i="10"/>
  <c r="X198" i="10"/>
  <c r="Z198" i="10"/>
  <c r="V199" i="10"/>
  <c r="X199" i="10"/>
  <c r="Z199" i="10"/>
  <c r="V200" i="10"/>
  <c r="X200" i="10"/>
  <c r="Z200" i="10"/>
  <c r="V201" i="10"/>
  <c r="X201" i="10"/>
  <c r="Z201" i="10"/>
  <c r="V202" i="10"/>
  <c r="X202" i="10"/>
  <c r="Z202" i="10"/>
  <c r="V203" i="10"/>
  <c r="X203" i="10"/>
  <c r="Z203" i="10"/>
  <c r="V204" i="10"/>
  <c r="X204" i="10"/>
  <c r="Z204" i="10"/>
  <c r="V205" i="10"/>
  <c r="X205" i="10"/>
  <c r="Z205" i="10"/>
  <c r="V206" i="10"/>
  <c r="X206" i="10"/>
  <c r="Z206" i="10"/>
  <c r="V207" i="10"/>
  <c r="X207" i="10"/>
  <c r="Z207" i="10"/>
  <c r="V208" i="10"/>
  <c r="X208" i="10"/>
  <c r="Z208" i="10"/>
  <c r="V209" i="10"/>
  <c r="X209" i="10"/>
  <c r="Z209" i="10"/>
  <c r="V210" i="10"/>
  <c r="X210" i="10"/>
  <c r="Z210" i="10"/>
  <c r="V211" i="10"/>
  <c r="X211" i="10"/>
  <c r="Z211" i="10"/>
  <c r="V212" i="10"/>
  <c r="X212" i="10"/>
  <c r="Z212" i="10"/>
  <c r="V213" i="10"/>
  <c r="X213" i="10"/>
  <c r="Z213" i="10"/>
  <c r="V214" i="10"/>
  <c r="X214" i="10"/>
  <c r="Z214" i="10"/>
  <c r="V215" i="10"/>
  <c r="X215" i="10"/>
  <c r="Z215" i="10"/>
  <c r="V216" i="10"/>
  <c r="X216" i="10"/>
  <c r="Z216" i="10"/>
  <c r="V217" i="10"/>
  <c r="X217" i="10"/>
  <c r="Z217" i="10"/>
  <c r="V218" i="10"/>
  <c r="X218" i="10"/>
  <c r="Z218" i="10"/>
  <c r="V219" i="10"/>
  <c r="X219" i="10"/>
  <c r="Z219" i="10"/>
  <c r="V220" i="10"/>
  <c r="X220" i="10"/>
  <c r="Z220" i="10"/>
  <c r="V221" i="10"/>
  <c r="X221" i="10"/>
  <c r="Z221" i="10"/>
  <c r="V222" i="10"/>
  <c r="X222" i="10"/>
  <c r="Z222" i="10"/>
  <c r="V223" i="10"/>
  <c r="X223" i="10"/>
  <c r="Z223" i="10"/>
  <c r="V224" i="10"/>
  <c r="X224" i="10"/>
  <c r="Z224" i="10"/>
  <c r="V225" i="10"/>
  <c r="X225" i="10"/>
  <c r="Z225" i="10"/>
  <c r="V226" i="10"/>
  <c r="X226" i="10"/>
  <c r="Z226" i="10"/>
  <c r="V227" i="10"/>
  <c r="X227" i="10"/>
  <c r="Z227" i="10"/>
  <c r="V228" i="10"/>
  <c r="X228" i="10"/>
  <c r="Z228" i="10"/>
  <c r="V229" i="10"/>
  <c r="X229" i="10"/>
  <c r="Z229" i="10"/>
  <c r="V230" i="10"/>
  <c r="X230" i="10"/>
  <c r="Z230" i="10"/>
  <c r="V231" i="10"/>
  <c r="X231" i="10"/>
  <c r="Z231" i="10"/>
  <c r="V232" i="10"/>
  <c r="X232" i="10"/>
  <c r="Z232" i="10"/>
  <c r="V233" i="10"/>
  <c r="X233" i="10"/>
  <c r="Z233" i="10"/>
  <c r="V234" i="10"/>
  <c r="X234" i="10"/>
  <c r="Z234" i="10"/>
  <c r="V235" i="10"/>
  <c r="X235" i="10"/>
  <c r="Z235" i="10"/>
  <c r="V236" i="10"/>
  <c r="X236" i="10"/>
  <c r="Z236" i="10"/>
  <c r="V237" i="10"/>
  <c r="X237" i="10"/>
  <c r="Z237" i="10"/>
  <c r="V238" i="10"/>
  <c r="X238" i="10"/>
  <c r="Z238" i="10"/>
  <c r="V239" i="10"/>
  <c r="X239" i="10"/>
  <c r="Z239" i="10"/>
  <c r="V240" i="10"/>
  <c r="X240" i="10"/>
  <c r="Z240" i="10"/>
  <c r="V241" i="10"/>
  <c r="X241" i="10"/>
  <c r="Z241" i="10"/>
  <c r="V242" i="10"/>
  <c r="X242" i="10"/>
  <c r="Z242" i="10"/>
  <c r="V243" i="10"/>
  <c r="X243" i="10"/>
  <c r="Z243" i="10"/>
  <c r="V244" i="10"/>
  <c r="X244" i="10"/>
  <c r="Z244" i="10"/>
  <c r="V245" i="10"/>
  <c r="X245" i="10"/>
  <c r="Z245" i="10"/>
  <c r="V246" i="10"/>
  <c r="X246" i="10"/>
  <c r="Z246" i="10"/>
  <c r="V247" i="10"/>
  <c r="X247" i="10"/>
  <c r="Z247" i="10"/>
  <c r="V248" i="10"/>
  <c r="X248" i="10"/>
  <c r="Z248" i="10"/>
  <c r="V249" i="10"/>
  <c r="X249" i="10"/>
  <c r="Z249" i="10"/>
  <c r="V250" i="10"/>
  <c r="X250" i="10"/>
  <c r="Z250" i="10"/>
  <c r="V251" i="10"/>
  <c r="X251" i="10"/>
  <c r="Z251" i="10"/>
  <c r="V252" i="10"/>
  <c r="X252" i="10"/>
  <c r="Z252" i="10"/>
  <c r="V253" i="10"/>
  <c r="X253" i="10"/>
  <c r="Z253" i="10"/>
  <c r="V254" i="10"/>
  <c r="X254" i="10"/>
  <c r="Z254" i="10"/>
  <c r="V255" i="10"/>
  <c r="X255" i="10"/>
  <c r="Z255" i="10"/>
  <c r="V256" i="10"/>
  <c r="X256" i="10"/>
  <c r="Z256" i="10"/>
  <c r="V257" i="10"/>
  <c r="X257" i="10"/>
  <c r="Z257" i="10"/>
  <c r="V258" i="10"/>
  <c r="X258" i="10"/>
  <c r="Z258" i="10"/>
  <c r="V259" i="10"/>
  <c r="X259" i="10"/>
  <c r="Z259" i="10"/>
  <c r="V260" i="10"/>
  <c r="X260" i="10"/>
  <c r="Z260" i="10"/>
  <c r="V261" i="10"/>
  <c r="X261" i="10"/>
  <c r="Z261" i="10"/>
  <c r="V262" i="10"/>
  <c r="X262" i="10"/>
  <c r="Z262" i="10"/>
  <c r="V263" i="10"/>
  <c r="X263" i="10"/>
  <c r="Z263" i="10"/>
  <c r="V264" i="10"/>
  <c r="X264" i="10"/>
  <c r="Z264" i="10"/>
  <c r="V265" i="10"/>
  <c r="X265" i="10"/>
  <c r="Z265" i="10"/>
  <c r="V266" i="10"/>
  <c r="X266" i="10"/>
  <c r="Z266" i="10"/>
  <c r="V267" i="10"/>
  <c r="X267" i="10"/>
  <c r="Z267" i="10"/>
  <c r="V268" i="10"/>
  <c r="X268" i="10"/>
  <c r="Z268" i="10"/>
  <c r="V269" i="10"/>
  <c r="X269" i="10"/>
  <c r="Z269" i="10"/>
  <c r="V270" i="10"/>
  <c r="X270" i="10"/>
  <c r="Z270" i="10"/>
  <c r="V271" i="10"/>
  <c r="X271" i="10"/>
  <c r="Z271" i="10"/>
  <c r="V272" i="10"/>
  <c r="X272" i="10"/>
  <c r="Z272" i="10"/>
  <c r="V273" i="10"/>
  <c r="X273" i="10"/>
  <c r="Z273" i="10"/>
  <c r="V274" i="10"/>
  <c r="X274" i="10"/>
  <c r="Z274" i="10"/>
  <c r="V275" i="10"/>
  <c r="X275" i="10"/>
  <c r="Z275" i="10"/>
  <c r="V276" i="10"/>
  <c r="X276" i="10"/>
  <c r="Z276" i="10"/>
  <c r="V277" i="10"/>
  <c r="X277" i="10"/>
  <c r="Z277" i="10"/>
  <c r="V278" i="10"/>
  <c r="X278" i="10"/>
  <c r="Z278" i="10"/>
  <c r="V279" i="10"/>
  <c r="X279" i="10"/>
  <c r="Z279" i="10"/>
  <c r="V280" i="10"/>
  <c r="X280" i="10"/>
  <c r="Z280" i="10"/>
  <c r="V281" i="10"/>
  <c r="X281" i="10"/>
  <c r="Z281" i="10"/>
  <c r="V282" i="10"/>
  <c r="X282" i="10"/>
  <c r="Z282" i="10"/>
  <c r="V283" i="10"/>
  <c r="X283" i="10"/>
  <c r="Z283" i="10"/>
  <c r="V284" i="10"/>
  <c r="X284" i="10"/>
  <c r="Z284" i="10"/>
  <c r="V285" i="10"/>
  <c r="X285" i="10"/>
  <c r="Z285" i="10"/>
  <c r="V286" i="10"/>
  <c r="X286" i="10"/>
  <c r="Z286" i="10"/>
  <c r="V287" i="10"/>
  <c r="X287" i="10"/>
  <c r="Z287" i="10"/>
  <c r="V288" i="10"/>
  <c r="X288" i="10"/>
  <c r="Z288" i="10"/>
  <c r="V289" i="10"/>
  <c r="X289" i="10"/>
  <c r="Z289" i="10"/>
  <c r="V290" i="10"/>
  <c r="X290" i="10"/>
  <c r="Z290" i="10"/>
  <c r="V291" i="10"/>
  <c r="X291" i="10"/>
  <c r="Z291" i="10"/>
  <c r="V292" i="10"/>
  <c r="X292" i="10"/>
  <c r="Z292" i="10"/>
  <c r="V293" i="10"/>
  <c r="X293" i="10"/>
  <c r="Z293" i="10"/>
  <c r="V294" i="10"/>
  <c r="X294" i="10"/>
  <c r="Z294" i="10"/>
  <c r="V295" i="10"/>
  <c r="X295" i="10"/>
  <c r="Z295" i="10"/>
  <c r="V296" i="10"/>
  <c r="X296" i="10"/>
  <c r="Z296" i="10"/>
  <c r="V297" i="10"/>
  <c r="X297" i="10"/>
  <c r="Z297" i="10"/>
  <c r="V298" i="10"/>
  <c r="X298" i="10"/>
  <c r="Z298" i="10"/>
  <c r="V299" i="10"/>
  <c r="X299" i="10"/>
  <c r="Z299" i="10"/>
  <c r="V300" i="10"/>
  <c r="X300" i="10"/>
  <c r="Z300" i="10"/>
  <c r="V301" i="10"/>
  <c r="X301" i="10"/>
  <c r="Z301" i="10"/>
  <c r="V302" i="10"/>
  <c r="X302" i="10"/>
  <c r="Z302" i="10"/>
  <c r="V303" i="10"/>
  <c r="X303" i="10"/>
  <c r="Z303" i="10"/>
  <c r="V304" i="10"/>
  <c r="X304" i="10"/>
  <c r="Z304" i="10"/>
  <c r="V305" i="10"/>
  <c r="X305" i="10"/>
  <c r="Z305" i="10"/>
  <c r="V306" i="10"/>
  <c r="X306" i="10"/>
  <c r="Z306" i="10"/>
  <c r="V307" i="10"/>
  <c r="X307" i="10"/>
  <c r="Z307" i="10"/>
  <c r="V308" i="10"/>
  <c r="X308" i="10"/>
  <c r="Z308" i="10"/>
  <c r="V309" i="10"/>
  <c r="X309" i="10"/>
  <c r="Z309" i="10"/>
  <c r="V310" i="10"/>
  <c r="X310" i="10"/>
  <c r="Z310" i="10"/>
  <c r="V311" i="10"/>
  <c r="X311" i="10"/>
  <c r="Z311" i="10"/>
  <c r="V312" i="10"/>
  <c r="X312" i="10"/>
  <c r="Z312" i="10"/>
  <c r="V313" i="10"/>
  <c r="X313" i="10"/>
  <c r="Z313" i="10"/>
  <c r="V314" i="10"/>
  <c r="X314" i="10"/>
  <c r="Z314" i="10"/>
  <c r="V315" i="10"/>
  <c r="X315" i="10"/>
  <c r="Z315" i="10"/>
  <c r="V316" i="10"/>
  <c r="X316" i="10"/>
  <c r="Z316" i="10"/>
  <c r="V317" i="10"/>
  <c r="X317" i="10"/>
  <c r="Z317" i="10"/>
  <c r="V318" i="10"/>
  <c r="X318" i="10"/>
  <c r="Z318" i="10"/>
  <c r="V319" i="10"/>
  <c r="X319" i="10"/>
  <c r="Z319" i="10"/>
  <c r="V320" i="10"/>
  <c r="X320" i="10"/>
  <c r="Z320" i="10"/>
  <c r="V321" i="10"/>
  <c r="X321" i="10"/>
  <c r="Z321" i="10"/>
  <c r="V322" i="10"/>
  <c r="X322" i="10"/>
  <c r="Z322" i="10"/>
  <c r="V323" i="10"/>
  <c r="X323" i="10"/>
  <c r="Z323" i="10"/>
  <c r="V324" i="10"/>
  <c r="X324" i="10"/>
  <c r="Z324" i="10"/>
  <c r="V325" i="10"/>
  <c r="X325" i="10"/>
  <c r="Z325" i="10"/>
  <c r="V326" i="10"/>
  <c r="X326" i="10"/>
  <c r="Z326" i="10"/>
  <c r="V327" i="10"/>
  <c r="X327" i="10"/>
  <c r="Z327" i="10"/>
  <c r="V328" i="10"/>
  <c r="X328" i="10"/>
  <c r="Z328" i="10"/>
  <c r="V329" i="10"/>
  <c r="X329" i="10"/>
  <c r="Z329" i="10"/>
  <c r="Z5" i="10"/>
  <c r="X5" i="10"/>
  <c r="V5" i="10"/>
  <c r="AB329" i="9"/>
  <c r="AC329" i="9"/>
  <c r="AD329" i="9"/>
  <c r="AE329" i="9"/>
  <c r="AF329" i="9"/>
  <c r="AG329" i="9"/>
  <c r="X329" i="9"/>
  <c r="T6" i="10"/>
  <c r="T7" i="10"/>
  <c r="T8" i="10"/>
  <c r="T9" i="10"/>
  <c r="T10" i="10"/>
  <c r="T11" i="10"/>
  <c r="T12" i="10"/>
  <c r="T13" i="10"/>
  <c r="T14" i="10"/>
  <c r="T15" i="10"/>
  <c r="T16" i="10"/>
  <c r="T17" i="10"/>
  <c r="T18" i="10"/>
  <c r="T19" i="10"/>
  <c r="T20" i="10"/>
  <c r="T21" i="10"/>
  <c r="T22" i="10"/>
  <c r="T23" i="10"/>
  <c r="T24" i="10"/>
  <c r="T25" i="10"/>
  <c r="T26" i="10"/>
  <c r="T27" i="10"/>
  <c r="T28" i="10"/>
  <c r="T29" i="10"/>
  <c r="T30" i="10"/>
  <c r="T31" i="10"/>
  <c r="T32" i="10"/>
  <c r="T33" i="10"/>
  <c r="T34" i="10"/>
  <c r="T35" i="10"/>
  <c r="T36" i="10"/>
  <c r="T37" i="10"/>
  <c r="T38" i="10"/>
  <c r="T39" i="10"/>
  <c r="T40" i="10"/>
  <c r="T41" i="10"/>
  <c r="T42" i="10"/>
  <c r="T43" i="10"/>
  <c r="T44" i="10"/>
  <c r="T45" i="10"/>
  <c r="T46" i="10"/>
  <c r="T47" i="10"/>
  <c r="T48" i="10"/>
  <c r="T49" i="10"/>
  <c r="T50" i="10"/>
  <c r="T51" i="10"/>
  <c r="T52" i="10"/>
  <c r="T53" i="10"/>
  <c r="T54" i="10"/>
  <c r="T55" i="10"/>
  <c r="T56" i="10"/>
  <c r="T57" i="10"/>
  <c r="T58" i="10"/>
  <c r="T59" i="10"/>
  <c r="T60" i="10"/>
  <c r="T61" i="10"/>
  <c r="T62" i="10"/>
  <c r="T63" i="10"/>
  <c r="T64" i="10"/>
  <c r="T65" i="10"/>
  <c r="T66" i="10"/>
  <c r="T67" i="10"/>
  <c r="T68" i="10"/>
  <c r="T69" i="10"/>
  <c r="T70" i="10"/>
  <c r="T71" i="10"/>
  <c r="T72" i="10"/>
  <c r="T73" i="10"/>
  <c r="T74" i="10"/>
  <c r="T75" i="10"/>
  <c r="T76" i="10"/>
  <c r="T77" i="10"/>
  <c r="T78" i="10"/>
  <c r="T79" i="10"/>
  <c r="T80" i="10"/>
  <c r="T81" i="10"/>
  <c r="T82" i="10"/>
  <c r="T83" i="10"/>
  <c r="T84" i="10"/>
  <c r="T85" i="10"/>
  <c r="T86" i="10"/>
  <c r="T87" i="10"/>
  <c r="T88" i="10"/>
  <c r="T89" i="10"/>
  <c r="T90" i="10"/>
  <c r="T91" i="10"/>
  <c r="T92" i="10"/>
  <c r="T93" i="10"/>
  <c r="T94" i="10"/>
  <c r="T95" i="10"/>
  <c r="T96" i="10"/>
  <c r="T97" i="10"/>
  <c r="T98" i="10"/>
  <c r="T99" i="10"/>
  <c r="T100" i="10"/>
  <c r="T101" i="10"/>
  <c r="T102" i="10"/>
  <c r="T103" i="10"/>
  <c r="T104" i="10"/>
  <c r="T105" i="10"/>
  <c r="T106" i="10"/>
  <c r="T107" i="10"/>
  <c r="T108" i="10"/>
  <c r="T109" i="10"/>
  <c r="T110" i="10"/>
  <c r="T111" i="10"/>
  <c r="T112" i="10"/>
  <c r="T113" i="10"/>
  <c r="T114" i="10"/>
  <c r="T115" i="10"/>
  <c r="T116" i="10"/>
  <c r="T117" i="10"/>
  <c r="T118" i="10"/>
  <c r="T119" i="10"/>
  <c r="T120" i="10"/>
  <c r="T121" i="10"/>
  <c r="T122" i="10"/>
  <c r="T123" i="10"/>
  <c r="T124" i="10"/>
  <c r="T125" i="10"/>
  <c r="T126" i="10"/>
  <c r="T127" i="10"/>
  <c r="T128" i="10"/>
  <c r="T129" i="10"/>
  <c r="T130" i="10"/>
  <c r="T131" i="10"/>
  <c r="T132" i="10"/>
  <c r="T133" i="10"/>
  <c r="T134" i="10"/>
  <c r="T135" i="10"/>
  <c r="T136" i="10"/>
  <c r="T137" i="10"/>
  <c r="T138" i="10"/>
  <c r="T139" i="10"/>
  <c r="T140" i="10"/>
  <c r="T141" i="10"/>
  <c r="T142" i="10"/>
  <c r="T143" i="10"/>
  <c r="T144" i="10"/>
  <c r="T145" i="10"/>
  <c r="T146" i="10"/>
  <c r="T147" i="10"/>
  <c r="T148" i="10"/>
  <c r="T149" i="10"/>
  <c r="T150" i="10"/>
  <c r="T151" i="10"/>
  <c r="T152" i="10"/>
  <c r="T153" i="10"/>
  <c r="T154" i="10"/>
  <c r="T155" i="10"/>
  <c r="T156" i="10"/>
  <c r="T157" i="10"/>
  <c r="T158" i="10"/>
  <c r="T159" i="10"/>
  <c r="T160" i="10"/>
  <c r="T161" i="10"/>
  <c r="T162" i="10"/>
  <c r="T163" i="10"/>
  <c r="T164" i="10"/>
  <c r="T165" i="10"/>
  <c r="T166" i="10"/>
  <c r="T167" i="10"/>
  <c r="T168" i="10"/>
  <c r="T169" i="10"/>
  <c r="T170" i="10"/>
  <c r="T171" i="10"/>
  <c r="T172" i="10"/>
  <c r="T173" i="10"/>
  <c r="T174" i="10"/>
  <c r="T175" i="10"/>
  <c r="T176" i="10"/>
  <c r="T177" i="10"/>
  <c r="T178" i="10"/>
  <c r="T179" i="10"/>
  <c r="T180" i="10"/>
  <c r="T181" i="10"/>
  <c r="T182" i="10"/>
  <c r="T183" i="10"/>
  <c r="T184" i="10"/>
  <c r="T185" i="10"/>
  <c r="T186" i="10"/>
  <c r="T187" i="10"/>
  <c r="T188" i="10"/>
  <c r="T189" i="10"/>
  <c r="T190" i="10"/>
  <c r="T191" i="10"/>
  <c r="T192" i="10"/>
  <c r="T193" i="10"/>
  <c r="T194" i="10"/>
  <c r="T195" i="10"/>
  <c r="T196" i="10"/>
  <c r="T197" i="10"/>
  <c r="T198" i="10"/>
  <c r="T199" i="10"/>
  <c r="T200" i="10"/>
  <c r="T201" i="10"/>
  <c r="T202" i="10"/>
  <c r="T203" i="10"/>
  <c r="T204" i="10"/>
  <c r="T205" i="10"/>
  <c r="T206" i="10"/>
  <c r="T207" i="10"/>
  <c r="T208" i="10"/>
  <c r="T209" i="10"/>
  <c r="T210" i="10"/>
  <c r="T211" i="10"/>
  <c r="T212" i="10"/>
  <c r="T213" i="10"/>
  <c r="T214" i="10"/>
  <c r="T215" i="10"/>
  <c r="T216" i="10"/>
  <c r="T217" i="10"/>
  <c r="T218" i="10"/>
  <c r="T219" i="10"/>
  <c r="T220" i="10"/>
  <c r="T221" i="10"/>
  <c r="T222" i="10"/>
  <c r="T223" i="10"/>
  <c r="T224" i="10"/>
  <c r="T225" i="10"/>
  <c r="T226" i="10"/>
  <c r="T227" i="10"/>
  <c r="T228" i="10"/>
  <c r="T229" i="10"/>
  <c r="T230" i="10"/>
  <c r="T231" i="10"/>
  <c r="T232" i="10"/>
  <c r="T233" i="10"/>
  <c r="T234" i="10"/>
  <c r="T235" i="10"/>
  <c r="T236" i="10"/>
  <c r="T237" i="10"/>
  <c r="T238" i="10"/>
  <c r="T239" i="10"/>
  <c r="T240" i="10"/>
  <c r="T241" i="10"/>
  <c r="T242" i="10"/>
  <c r="T243" i="10"/>
  <c r="T244" i="10"/>
  <c r="T245" i="10"/>
  <c r="T246" i="10"/>
  <c r="T247" i="10"/>
  <c r="T248" i="10"/>
  <c r="T249" i="10"/>
  <c r="T250" i="10"/>
  <c r="T251" i="10"/>
  <c r="T252" i="10"/>
  <c r="T253" i="10"/>
  <c r="T254" i="10"/>
  <c r="T255" i="10"/>
  <c r="T256" i="10"/>
  <c r="T257" i="10"/>
  <c r="T258" i="10"/>
  <c r="T259" i="10"/>
  <c r="T260" i="10"/>
  <c r="T261" i="10"/>
  <c r="T262" i="10"/>
  <c r="T263" i="10"/>
  <c r="T264" i="10"/>
  <c r="T265" i="10"/>
  <c r="T266" i="10"/>
  <c r="T267" i="10"/>
  <c r="T268" i="10"/>
  <c r="T269" i="10"/>
  <c r="T270" i="10"/>
  <c r="T271" i="10"/>
  <c r="T272" i="10"/>
  <c r="T273" i="10"/>
  <c r="T274" i="10"/>
  <c r="T275" i="10"/>
  <c r="T276" i="10"/>
  <c r="T277" i="10"/>
  <c r="T278" i="10"/>
  <c r="T279" i="10"/>
  <c r="T280" i="10"/>
  <c r="T281" i="10"/>
  <c r="T282" i="10"/>
  <c r="T283" i="10"/>
  <c r="T284" i="10"/>
  <c r="T285" i="10"/>
  <c r="T286" i="10"/>
  <c r="T287" i="10"/>
  <c r="T288" i="10"/>
  <c r="T289" i="10"/>
  <c r="T290" i="10"/>
  <c r="T291" i="10"/>
  <c r="T292" i="10"/>
  <c r="T293" i="10"/>
  <c r="T294" i="10"/>
  <c r="T295" i="10"/>
  <c r="T296" i="10"/>
  <c r="T297" i="10"/>
  <c r="T298" i="10"/>
  <c r="T299" i="10"/>
  <c r="T300" i="10"/>
  <c r="T301" i="10"/>
  <c r="T302" i="10"/>
  <c r="T303" i="10"/>
  <c r="T304" i="10"/>
  <c r="T305" i="10"/>
  <c r="T306" i="10"/>
  <c r="T307" i="10"/>
  <c r="T308" i="10"/>
  <c r="T309" i="10"/>
  <c r="T310" i="10"/>
  <c r="T311" i="10"/>
  <c r="T312" i="10"/>
  <c r="T313" i="10"/>
  <c r="T314" i="10"/>
  <c r="T315" i="10"/>
  <c r="T316" i="10"/>
  <c r="T317" i="10"/>
  <c r="T318" i="10"/>
  <c r="T319" i="10"/>
  <c r="T320" i="10"/>
  <c r="T321" i="10"/>
  <c r="T322" i="10"/>
  <c r="T323" i="10"/>
  <c r="T324" i="10"/>
  <c r="T325" i="10"/>
  <c r="T326" i="10"/>
  <c r="T327" i="10"/>
  <c r="T328" i="10"/>
  <c r="T329" i="10"/>
  <c r="T5" i="10"/>
  <c r="N329" i="9"/>
  <c r="L1" i="12"/>
  <c r="C5" i="12"/>
  <c r="F5" i="12"/>
  <c r="D5" i="12"/>
  <c r="G5" i="12"/>
  <c r="E5" i="12"/>
  <c r="C6" i="12"/>
  <c r="D6" i="12"/>
  <c r="E6" i="12"/>
  <c r="C7" i="12"/>
  <c r="F7" i="12"/>
  <c r="D7" i="12"/>
  <c r="E7" i="12"/>
  <c r="C8" i="12"/>
  <c r="F8" i="12"/>
  <c r="D8" i="12"/>
  <c r="E8" i="12"/>
  <c r="C9" i="12"/>
  <c r="D9" i="12"/>
  <c r="E9" i="12"/>
  <c r="C10" i="12"/>
  <c r="D10" i="12"/>
  <c r="G10" i="12"/>
  <c r="E10" i="12"/>
  <c r="C11" i="12"/>
  <c r="F11" i="12"/>
  <c r="D11" i="12"/>
  <c r="E11" i="12"/>
  <c r="C12" i="12"/>
  <c r="F12" i="12"/>
  <c r="D12" i="12"/>
  <c r="G12" i="12"/>
  <c r="E12" i="12"/>
  <c r="C13" i="12"/>
  <c r="D13" i="12"/>
  <c r="G13" i="12"/>
  <c r="E13" i="12"/>
  <c r="C14" i="12"/>
  <c r="D14" i="12"/>
  <c r="E14" i="12"/>
  <c r="C15" i="12"/>
  <c r="F15" i="12"/>
  <c r="D15" i="12"/>
  <c r="G15" i="12"/>
  <c r="E15" i="12"/>
  <c r="C16" i="12"/>
  <c r="F16" i="12"/>
  <c r="D16" i="12"/>
  <c r="G16" i="12"/>
  <c r="E16" i="12"/>
  <c r="C17" i="12"/>
  <c r="D17" i="12"/>
  <c r="G17" i="12"/>
  <c r="E17" i="12"/>
  <c r="C18" i="12"/>
  <c r="D18" i="12"/>
  <c r="G18" i="12"/>
  <c r="E18" i="12"/>
  <c r="C19" i="12"/>
  <c r="F19" i="12"/>
  <c r="D19" i="12"/>
  <c r="E19" i="12"/>
  <c r="C20" i="12"/>
  <c r="F20" i="12"/>
  <c r="D20" i="12"/>
  <c r="G20" i="12"/>
  <c r="E20" i="12"/>
  <c r="C21" i="12"/>
  <c r="D21" i="12"/>
  <c r="G21" i="12"/>
  <c r="E21" i="12"/>
  <c r="C22" i="12"/>
  <c r="D22" i="12"/>
  <c r="E22" i="12"/>
  <c r="C23" i="12"/>
  <c r="F23" i="12"/>
  <c r="D23" i="12"/>
  <c r="E23" i="12"/>
  <c r="C24" i="12"/>
  <c r="F24" i="12"/>
  <c r="D24" i="12"/>
  <c r="G24" i="12"/>
  <c r="E24" i="12"/>
  <c r="C25" i="12"/>
  <c r="D25" i="12"/>
  <c r="E25" i="12"/>
  <c r="C26" i="12"/>
  <c r="D26" i="12"/>
  <c r="G26" i="12"/>
  <c r="E26" i="12"/>
  <c r="C27" i="12"/>
  <c r="F27" i="12"/>
  <c r="D27" i="12"/>
  <c r="E27" i="12"/>
  <c r="C28" i="12"/>
  <c r="F28" i="12"/>
  <c r="D28" i="12"/>
  <c r="G28" i="12"/>
  <c r="E28" i="12"/>
  <c r="C29" i="12"/>
  <c r="D29" i="12"/>
  <c r="G29" i="12"/>
  <c r="E29" i="12"/>
  <c r="C30" i="12"/>
  <c r="D30" i="12"/>
  <c r="E30" i="12"/>
  <c r="C31" i="12"/>
  <c r="F31" i="12"/>
  <c r="D31" i="12"/>
  <c r="E31" i="12"/>
  <c r="C32" i="12"/>
  <c r="F32" i="12"/>
  <c r="D32" i="12"/>
  <c r="G32" i="12"/>
  <c r="E32" i="12"/>
  <c r="C33" i="12"/>
  <c r="D33" i="12"/>
  <c r="E33" i="12"/>
  <c r="C34" i="12"/>
  <c r="D34" i="12"/>
  <c r="E34" i="12"/>
  <c r="C35" i="12"/>
  <c r="F35" i="12"/>
  <c r="D35" i="12"/>
  <c r="E35" i="12"/>
  <c r="C36" i="12"/>
  <c r="F36" i="12"/>
  <c r="D36" i="12"/>
  <c r="G36" i="12"/>
  <c r="E36" i="12"/>
  <c r="C37" i="12"/>
  <c r="F37" i="12"/>
  <c r="D37" i="12"/>
  <c r="G37" i="12"/>
  <c r="E37" i="12"/>
  <c r="C38" i="12"/>
  <c r="D38" i="12"/>
  <c r="E38" i="12"/>
  <c r="C39" i="12"/>
  <c r="F39" i="12"/>
  <c r="D39" i="12"/>
  <c r="E39" i="12"/>
  <c r="C40" i="12"/>
  <c r="F40" i="12"/>
  <c r="D40" i="12"/>
  <c r="G40" i="12"/>
  <c r="E40" i="12"/>
  <c r="C41" i="12"/>
  <c r="D41" i="12"/>
  <c r="E41" i="12"/>
  <c r="C42" i="12"/>
  <c r="D42" i="12"/>
  <c r="E42" i="12"/>
  <c r="C43" i="12"/>
  <c r="F43" i="12"/>
  <c r="D43" i="12"/>
  <c r="E43" i="12"/>
  <c r="C44" i="12"/>
  <c r="F44" i="12"/>
  <c r="D44" i="12"/>
  <c r="G44" i="12"/>
  <c r="E44" i="12"/>
  <c r="C45" i="12"/>
  <c r="F45" i="12"/>
  <c r="D45" i="12"/>
  <c r="G45" i="12"/>
  <c r="E45" i="12"/>
  <c r="C46" i="12"/>
  <c r="D46" i="12"/>
  <c r="E46" i="12"/>
  <c r="C47" i="12"/>
  <c r="F47" i="12"/>
  <c r="D47" i="12"/>
  <c r="E47" i="12"/>
  <c r="C48" i="12"/>
  <c r="F48" i="12"/>
  <c r="D48" i="12"/>
  <c r="E48" i="12"/>
  <c r="C49" i="12"/>
  <c r="D49" i="12"/>
  <c r="E49" i="12"/>
  <c r="C50" i="12"/>
  <c r="D50" i="12"/>
  <c r="G50" i="12"/>
  <c r="E50" i="12"/>
  <c r="C51" i="12"/>
  <c r="F51" i="12"/>
  <c r="D51" i="12"/>
  <c r="E51" i="12"/>
  <c r="C52" i="12"/>
  <c r="F52" i="12"/>
  <c r="D52" i="12"/>
  <c r="G52" i="12"/>
  <c r="E52" i="12"/>
  <c r="C53" i="12"/>
  <c r="F53" i="12"/>
  <c r="D53" i="12"/>
  <c r="G53" i="12"/>
  <c r="E53" i="12"/>
  <c r="C54" i="12"/>
  <c r="D54" i="12"/>
  <c r="E54" i="12"/>
  <c r="C55" i="12"/>
  <c r="F55" i="12"/>
  <c r="D55" i="12"/>
  <c r="G55" i="12"/>
  <c r="E55" i="12"/>
  <c r="C56" i="12"/>
  <c r="F56" i="12"/>
  <c r="D56" i="12"/>
  <c r="G56" i="12"/>
  <c r="E56" i="12"/>
  <c r="C57" i="12"/>
  <c r="D57" i="12"/>
  <c r="G57" i="12"/>
  <c r="E57" i="12"/>
  <c r="C58" i="12"/>
  <c r="F58" i="12"/>
  <c r="D58" i="12"/>
  <c r="G58" i="12"/>
  <c r="E58" i="12"/>
  <c r="C59" i="12"/>
  <c r="D59" i="12"/>
  <c r="E59" i="12"/>
  <c r="C60" i="12"/>
  <c r="F60" i="12"/>
  <c r="D60" i="12"/>
  <c r="G60" i="12"/>
  <c r="E60" i="12"/>
  <c r="C61" i="12"/>
  <c r="F61" i="12"/>
  <c r="D61" i="12"/>
  <c r="G61" i="12"/>
  <c r="E61" i="12"/>
  <c r="C62" i="12"/>
  <c r="D62" i="12"/>
  <c r="E62" i="12"/>
  <c r="C63" i="12"/>
  <c r="F63" i="12"/>
  <c r="D63" i="12"/>
  <c r="G63" i="12"/>
  <c r="E63" i="12"/>
  <c r="C64" i="12"/>
  <c r="F64" i="12"/>
  <c r="D64" i="12"/>
  <c r="G64" i="12"/>
  <c r="E64" i="12"/>
  <c r="C65" i="12"/>
  <c r="D65" i="12"/>
  <c r="G65" i="12"/>
  <c r="E65" i="12"/>
  <c r="C66" i="12"/>
  <c r="F66" i="12"/>
  <c r="D66" i="12"/>
  <c r="E66" i="12"/>
  <c r="C67" i="12"/>
  <c r="F67" i="12"/>
  <c r="D67" i="12"/>
  <c r="E67" i="12"/>
  <c r="C68" i="12"/>
  <c r="F68" i="12"/>
  <c r="D68" i="12"/>
  <c r="G68" i="12"/>
  <c r="E68" i="12"/>
  <c r="C69" i="12"/>
  <c r="F69" i="12"/>
  <c r="D69" i="12"/>
  <c r="G69" i="12"/>
  <c r="E69" i="12"/>
  <c r="C70" i="12"/>
  <c r="D70" i="12"/>
  <c r="E70" i="12"/>
  <c r="C71" i="12"/>
  <c r="F71" i="12"/>
  <c r="D71" i="12"/>
  <c r="G71" i="12"/>
  <c r="E71" i="12"/>
  <c r="C72" i="12"/>
  <c r="F72" i="12"/>
  <c r="D72" i="12"/>
  <c r="G72" i="12"/>
  <c r="E72" i="12"/>
  <c r="C73" i="12"/>
  <c r="D73" i="12"/>
  <c r="E73" i="12"/>
  <c r="C74" i="12"/>
  <c r="D74" i="12"/>
  <c r="E74" i="12"/>
  <c r="C75" i="12"/>
  <c r="F75" i="12"/>
  <c r="D75" i="12"/>
  <c r="E75" i="12"/>
  <c r="C76" i="12"/>
  <c r="F76" i="12"/>
  <c r="D76" i="12"/>
  <c r="G76" i="12"/>
  <c r="E76" i="12"/>
  <c r="C77" i="12"/>
  <c r="F77" i="12"/>
  <c r="D77" i="12"/>
  <c r="G77" i="12"/>
  <c r="E77" i="12"/>
  <c r="C78" i="12"/>
  <c r="D78" i="12"/>
  <c r="E78" i="12"/>
  <c r="C79" i="12"/>
  <c r="F79" i="12"/>
  <c r="D79" i="12"/>
  <c r="E79" i="12"/>
  <c r="C80" i="12"/>
  <c r="F80" i="12"/>
  <c r="D80" i="12"/>
  <c r="G80" i="12"/>
  <c r="E80" i="12"/>
  <c r="C81" i="12"/>
  <c r="D81" i="12"/>
  <c r="G81" i="12"/>
  <c r="E81" i="12"/>
  <c r="C82" i="12"/>
  <c r="D82" i="12"/>
  <c r="E82" i="12"/>
  <c r="C83" i="12"/>
  <c r="F83" i="12"/>
  <c r="D83" i="12"/>
  <c r="E83" i="12"/>
  <c r="C84" i="12"/>
  <c r="F84" i="12"/>
  <c r="D84" i="12"/>
  <c r="G84" i="12"/>
  <c r="E84" i="12"/>
  <c r="C85" i="12"/>
  <c r="F85" i="12"/>
  <c r="D85" i="12"/>
  <c r="G85" i="12"/>
  <c r="E85" i="12"/>
  <c r="C86" i="12"/>
  <c r="D86" i="12"/>
  <c r="E86" i="12"/>
  <c r="C87" i="12"/>
  <c r="F87" i="12"/>
  <c r="D87" i="12"/>
  <c r="G87" i="12"/>
  <c r="E87" i="12"/>
  <c r="C88" i="12"/>
  <c r="F88" i="12"/>
  <c r="D88" i="12"/>
  <c r="G88" i="12"/>
  <c r="E88" i="12"/>
  <c r="C89" i="12"/>
  <c r="D89" i="12"/>
  <c r="E89" i="12"/>
  <c r="C90" i="12"/>
  <c r="F90" i="12"/>
  <c r="D90" i="12"/>
  <c r="E90" i="12"/>
  <c r="C91" i="12"/>
  <c r="F91" i="12"/>
  <c r="D91" i="12"/>
  <c r="E91" i="12"/>
  <c r="C92" i="12"/>
  <c r="F92" i="12"/>
  <c r="D92" i="12"/>
  <c r="G92" i="12"/>
  <c r="E92" i="12"/>
  <c r="C93" i="12"/>
  <c r="F93" i="12"/>
  <c r="D93" i="12"/>
  <c r="G93" i="12"/>
  <c r="E93" i="12"/>
  <c r="C94" i="12"/>
  <c r="D94" i="12"/>
  <c r="E94" i="12"/>
  <c r="C95" i="12"/>
  <c r="F95" i="12"/>
  <c r="D95" i="12"/>
  <c r="G95" i="12"/>
  <c r="E95" i="12"/>
  <c r="C96" i="12"/>
  <c r="F96" i="12"/>
  <c r="D96" i="12"/>
  <c r="G96" i="12"/>
  <c r="E96" i="12"/>
  <c r="C97" i="12"/>
  <c r="D97" i="12"/>
  <c r="E97" i="12"/>
  <c r="C98" i="12"/>
  <c r="F98" i="12"/>
  <c r="D98" i="12"/>
  <c r="E98" i="12"/>
  <c r="C99" i="12"/>
  <c r="D99" i="12"/>
  <c r="E99" i="12"/>
  <c r="C100" i="12"/>
  <c r="F100" i="12"/>
  <c r="D100" i="12"/>
  <c r="G100" i="12"/>
  <c r="E100" i="12"/>
  <c r="C101" i="12"/>
  <c r="F101" i="12"/>
  <c r="D101" i="12"/>
  <c r="G101" i="12"/>
  <c r="E101" i="12"/>
  <c r="C102" i="12"/>
  <c r="D102" i="12"/>
  <c r="E102" i="12"/>
  <c r="C103" i="12"/>
  <c r="F103" i="12"/>
  <c r="D103" i="12"/>
  <c r="E103" i="12"/>
  <c r="C104" i="12"/>
  <c r="F104" i="12"/>
  <c r="D104" i="12"/>
  <c r="G104" i="12"/>
  <c r="E104" i="12"/>
  <c r="C105" i="12"/>
  <c r="D105" i="12"/>
  <c r="E105" i="12"/>
  <c r="C106" i="12"/>
  <c r="F106" i="12"/>
  <c r="D106" i="12"/>
  <c r="E106" i="12"/>
  <c r="C107" i="12"/>
  <c r="F107" i="12"/>
  <c r="D107" i="12"/>
  <c r="E107" i="12"/>
  <c r="C108" i="12"/>
  <c r="F108" i="12"/>
  <c r="D108" i="12"/>
  <c r="G108" i="12"/>
  <c r="E108" i="12"/>
  <c r="C109" i="12"/>
  <c r="F109" i="12"/>
  <c r="D109" i="12"/>
  <c r="G109" i="12"/>
  <c r="E109" i="12"/>
  <c r="C110" i="12"/>
  <c r="D110" i="12"/>
  <c r="E110" i="12"/>
  <c r="C111" i="12"/>
  <c r="F111" i="12"/>
  <c r="D111" i="12"/>
  <c r="G111" i="12"/>
  <c r="E111" i="12"/>
  <c r="C112" i="12"/>
  <c r="F112" i="12"/>
  <c r="D112" i="12"/>
  <c r="G112" i="12"/>
  <c r="E112" i="12"/>
  <c r="C113" i="12"/>
  <c r="D113" i="12"/>
  <c r="E113" i="12"/>
  <c r="C114" i="12"/>
  <c r="D114" i="12"/>
  <c r="E114" i="12"/>
  <c r="C115" i="12"/>
  <c r="F115" i="12"/>
  <c r="D115" i="12"/>
  <c r="E115" i="12"/>
  <c r="C116" i="12"/>
  <c r="F116" i="12"/>
  <c r="D116" i="12"/>
  <c r="G116" i="12"/>
  <c r="E116" i="12"/>
  <c r="C117" i="12"/>
  <c r="F117" i="12"/>
  <c r="D117" i="12"/>
  <c r="G117" i="12"/>
  <c r="E117" i="12"/>
  <c r="C118" i="12"/>
  <c r="D118" i="12"/>
  <c r="E118" i="12"/>
  <c r="C119" i="12"/>
  <c r="F119" i="12"/>
  <c r="D119" i="12"/>
  <c r="E119" i="12"/>
  <c r="C120" i="12"/>
  <c r="F120" i="12"/>
  <c r="D120" i="12"/>
  <c r="G120" i="12"/>
  <c r="E120" i="12"/>
  <c r="C121" i="12"/>
  <c r="D121" i="12"/>
  <c r="G121" i="12"/>
  <c r="E121" i="12"/>
  <c r="C122" i="12"/>
  <c r="D122" i="12"/>
  <c r="E122" i="12"/>
  <c r="C123" i="12"/>
  <c r="F123" i="12"/>
  <c r="D123" i="12"/>
  <c r="E123" i="12"/>
  <c r="C124" i="12"/>
  <c r="F124" i="12"/>
  <c r="D124" i="12"/>
  <c r="G124" i="12"/>
  <c r="E124" i="12"/>
  <c r="C125" i="12"/>
  <c r="F125" i="12"/>
  <c r="D125" i="12"/>
  <c r="G125" i="12"/>
  <c r="E125" i="12"/>
  <c r="C126" i="12"/>
  <c r="D126" i="12"/>
  <c r="E126" i="12"/>
  <c r="C127" i="12"/>
  <c r="F127" i="12"/>
  <c r="D127" i="12"/>
  <c r="E127" i="12"/>
  <c r="C128" i="12"/>
  <c r="F128" i="12"/>
  <c r="D128" i="12"/>
  <c r="G128" i="12"/>
  <c r="E128" i="12"/>
  <c r="C129" i="12"/>
  <c r="D129" i="12"/>
  <c r="G129" i="12"/>
  <c r="E129" i="12"/>
  <c r="C130" i="12"/>
  <c r="F130" i="12"/>
  <c r="D130" i="12"/>
  <c r="E130" i="12"/>
  <c r="C131" i="12"/>
  <c r="F131" i="12"/>
  <c r="D131" i="12"/>
  <c r="E131" i="12"/>
  <c r="C132" i="12"/>
  <c r="F132" i="12"/>
  <c r="D132" i="12"/>
  <c r="G132" i="12"/>
  <c r="E132" i="12"/>
  <c r="C133" i="12"/>
  <c r="F133" i="12"/>
  <c r="D133" i="12"/>
  <c r="G133" i="12"/>
  <c r="E133" i="12"/>
  <c r="C134" i="12"/>
  <c r="D134" i="12"/>
  <c r="E134" i="12"/>
  <c r="C135" i="12"/>
  <c r="F135" i="12"/>
  <c r="D135" i="12"/>
  <c r="G135" i="12"/>
  <c r="E135" i="12"/>
  <c r="C136" i="12"/>
  <c r="F136" i="12"/>
  <c r="D136" i="12"/>
  <c r="G136" i="12"/>
  <c r="E136" i="12"/>
  <c r="C137" i="12"/>
  <c r="D137" i="12"/>
  <c r="E137" i="12"/>
  <c r="C138" i="12"/>
  <c r="D138" i="12"/>
  <c r="E138" i="12"/>
  <c r="C139" i="12"/>
  <c r="F139" i="12"/>
  <c r="D139" i="12"/>
  <c r="E139" i="12"/>
  <c r="C140" i="12"/>
  <c r="F140" i="12"/>
  <c r="D140" i="12"/>
  <c r="G140" i="12"/>
  <c r="E140" i="12"/>
  <c r="C141" i="12"/>
  <c r="F141" i="12"/>
  <c r="D141" i="12"/>
  <c r="G141" i="12"/>
  <c r="E141" i="12"/>
  <c r="C142" i="12"/>
  <c r="D142" i="12"/>
  <c r="E142" i="12"/>
  <c r="C143" i="12"/>
  <c r="F143" i="12"/>
  <c r="D143" i="12"/>
  <c r="G143" i="12"/>
  <c r="E143" i="12"/>
  <c r="C144" i="12"/>
  <c r="F144" i="12"/>
  <c r="D144" i="12"/>
  <c r="G144" i="12"/>
  <c r="E144" i="12"/>
  <c r="C145" i="12"/>
  <c r="D145" i="12"/>
  <c r="G145" i="12"/>
  <c r="E145" i="12"/>
  <c r="C146" i="12"/>
  <c r="F146" i="12"/>
  <c r="D146" i="12"/>
  <c r="G146" i="12"/>
  <c r="E146" i="12"/>
  <c r="C147" i="12"/>
  <c r="F147" i="12"/>
  <c r="D147" i="12"/>
  <c r="E147" i="12"/>
  <c r="C148" i="12"/>
  <c r="F148" i="12"/>
  <c r="D148" i="12"/>
  <c r="G148" i="12"/>
  <c r="E148" i="12"/>
  <c r="C149" i="12"/>
  <c r="D149" i="12"/>
  <c r="G149" i="12"/>
  <c r="E149" i="12"/>
  <c r="C150" i="12"/>
  <c r="D150" i="12"/>
  <c r="E150" i="12"/>
  <c r="C151" i="12"/>
  <c r="F151" i="12"/>
  <c r="D151" i="12"/>
  <c r="E151" i="12"/>
  <c r="C152" i="12"/>
  <c r="F152" i="12"/>
  <c r="D152" i="12"/>
  <c r="G152" i="12"/>
  <c r="E152" i="12"/>
  <c r="C153" i="12"/>
  <c r="D153" i="12"/>
  <c r="E153" i="12"/>
  <c r="C154" i="12"/>
  <c r="F154" i="12"/>
  <c r="D154" i="12"/>
  <c r="G154" i="12"/>
  <c r="E154" i="12"/>
  <c r="C155" i="12"/>
  <c r="F155" i="12"/>
  <c r="D155" i="12"/>
  <c r="E155" i="12"/>
  <c r="C156" i="12"/>
  <c r="F156" i="12"/>
  <c r="D156" i="12"/>
  <c r="G156" i="12"/>
  <c r="E156" i="12"/>
  <c r="C157" i="12"/>
  <c r="D157" i="12"/>
  <c r="G157" i="12"/>
  <c r="E157" i="12"/>
  <c r="C158" i="12"/>
  <c r="D158" i="12"/>
  <c r="E158" i="12"/>
  <c r="C159" i="12"/>
  <c r="F159" i="12"/>
  <c r="D159" i="12"/>
  <c r="G159" i="12"/>
  <c r="E159" i="12"/>
  <c r="C160" i="12"/>
  <c r="F160" i="12"/>
  <c r="D160" i="12"/>
  <c r="G160" i="12"/>
  <c r="E160" i="12"/>
  <c r="C161" i="12"/>
  <c r="D161" i="12"/>
  <c r="E161" i="12"/>
  <c r="C162" i="12"/>
  <c r="D162" i="12"/>
  <c r="G162" i="12"/>
  <c r="E162" i="12"/>
  <c r="C163" i="12"/>
  <c r="F163" i="12"/>
  <c r="D163" i="12"/>
  <c r="E163" i="12"/>
  <c r="C164" i="12"/>
  <c r="F164" i="12"/>
  <c r="D164" i="12"/>
  <c r="G164" i="12"/>
  <c r="E164" i="12"/>
  <c r="C165" i="12"/>
  <c r="D165" i="12"/>
  <c r="G165" i="12"/>
  <c r="E165" i="12"/>
  <c r="C166" i="12"/>
  <c r="D166" i="12"/>
  <c r="E166" i="12"/>
  <c r="C167" i="12"/>
  <c r="F167" i="12"/>
  <c r="D167" i="12"/>
  <c r="E167" i="12"/>
  <c r="C168" i="12"/>
  <c r="F168" i="12"/>
  <c r="D168" i="12"/>
  <c r="E168" i="12"/>
  <c r="C169" i="12"/>
  <c r="D169" i="12"/>
  <c r="E169" i="12"/>
  <c r="C170" i="12"/>
  <c r="F170" i="12"/>
  <c r="D170" i="12"/>
  <c r="E170" i="12"/>
  <c r="C171" i="12"/>
  <c r="F171" i="12"/>
  <c r="D171" i="12"/>
  <c r="E171" i="12"/>
  <c r="C172" i="12"/>
  <c r="F172" i="12"/>
  <c r="D172" i="12"/>
  <c r="G172" i="12"/>
  <c r="E172" i="12"/>
  <c r="C173" i="12"/>
  <c r="F173" i="12"/>
  <c r="D173" i="12"/>
  <c r="G173" i="12"/>
  <c r="E173" i="12"/>
  <c r="C174" i="12"/>
  <c r="D174" i="12"/>
  <c r="E174" i="12"/>
  <c r="C175" i="12"/>
  <c r="F175" i="12"/>
  <c r="D175" i="12"/>
  <c r="G175" i="12"/>
  <c r="E175" i="12"/>
  <c r="C176" i="12"/>
  <c r="F176" i="12"/>
  <c r="D176" i="12"/>
  <c r="G176" i="12"/>
  <c r="E176" i="12"/>
  <c r="C177" i="12"/>
  <c r="D177" i="12"/>
  <c r="E177" i="12"/>
  <c r="C178" i="12"/>
  <c r="D178" i="12"/>
  <c r="E178" i="12"/>
  <c r="C179" i="12"/>
  <c r="F179" i="12"/>
  <c r="D179" i="12"/>
  <c r="E179" i="12"/>
  <c r="C180" i="12"/>
  <c r="F180" i="12"/>
  <c r="D180" i="12"/>
  <c r="G180" i="12"/>
  <c r="E180" i="12"/>
  <c r="C181" i="12"/>
  <c r="F181" i="12"/>
  <c r="D181" i="12"/>
  <c r="G181" i="12"/>
  <c r="E181" i="12"/>
  <c r="C182" i="12"/>
  <c r="D182" i="12"/>
  <c r="E182" i="12"/>
  <c r="C183" i="12"/>
  <c r="F183" i="12"/>
  <c r="D183" i="12"/>
  <c r="E183" i="12"/>
  <c r="C184" i="12"/>
  <c r="F184" i="12"/>
  <c r="D184" i="12"/>
  <c r="E184" i="12"/>
  <c r="C185" i="12"/>
  <c r="D185" i="12"/>
  <c r="G185" i="12"/>
  <c r="E185" i="12"/>
  <c r="C186" i="12"/>
  <c r="F186" i="12"/>
  <c r="D186" i="12"/>
  <c r="E186" i="12"/>
  <c r="C187" i="12"/>
  <c r="F187" i="12"/>
  <c r="D187" i="12"/>
  <c r="E187" i="12"/>
  <c r="C188" i="12"/>
  <c r="F188" i="12"/>
  <c r="D188" i="12"/>
  <c r="G188" i="12"/>
  <c r="E188" i="12"/>
  <c r="C189" i="12"/>
  <c r="F189" i="12"/>
  <c r="D189" i="12"/>
  <c r="G189" i="12"/>
  <c r="E189" i="12"/>
  <c r="C190" i="12"/>
  <c r="D190" i="12"/>
  <c r="E190" i="12"/>
  <c r="C191" i="12"/>
  <c r="F191" i="12"/>
  <c r="D191" i="12"/>
  <c r="G191" i="12"/>
  <c r="E191" i="12"/>
  <c r="C192" i="12"/>
  <c r="F192" i="12"/>
  <c r="D192" i="12"/>
  <c r="G192" i="12"/>
  <c r="E192" i="12"/>
  <c r="C193" i="12"/>
  <c r="D193" i="12"/>
  <c r="G193" i="12"/>
  <c r="E193" i="12"/>
  <c r="C194" i="12"/>
  <c r="D194" i="12"/>
  <c r="E194" i="12"/>
  <c r="C195" i="12"/>
  <c r="F195" i="12"/>
  <c r="D195" i="12"/>
  <c r="E195" i="12"/>
  <c r="C196" i="12"/>
  <c r="F196" i="12"/>
  <c r="D196" i="12"/>
  <c r="G196" i="12"/>
  <c r="E196" i="12"/>
  <c r="C197" i="12"/>
  <c r="F197" i="12"/>
  <c r="D197" i="12"/>
  <c r="G197" i="12"/>
  <c r="E197" i="12"/>
  <c r="C198" i="12"/>
  <c r="D198" i="12"/>
  <c r="E198" i="12"/>
  <c r="C199" i="12"/>
  <c r="F199" i="12"/>
  <c r="D199" i="12"/>
  <c r="E199" i="12"/>
  <c r="C200" i="12"/>
  <c r="F200" i="12"/>
  <c r="D200" i="12"/>
  <c r="G200" i="12"/>
  <c r="E200" i="12"/>
  <c r="C201" i="12"/>
  <c r="D201" i="12"/>
  <c r="E201" i="12"/>
  <c r="C202" i="12"/>
  <c r="F202" i="12"/>
  <c r="D202" i="12"/>
  <c r="E202" i="12"/>
  <c r="C203" i="12"/>
  <c r="F203" i="12"/>
  <c r="D203" i="12"/>
  <c r="E203" i="12"/>
  <c r="C204" i="12"/>
  <c r="F204" i="12"/>
  <c r="D204" i="12"/>
  <c r="G204" i="12"/>
  <c r="E204" i="12"/>
  <c r="C205" i="12"/>
  <c r="F205" i="12"/>
  <c r="D205" i="12"/>
  <c r="G205" i="12"/>
  <c r="E205" i="12"/>
  <c r="C206" i="12"/>
  <c r="D206" i="12"/>
  <c r="E206" i="12"/>
  <c r="C207" i="12"/>
  <c r="F207" i="12"/>
  <c r="D207" i="12"/>
  <c r="E207" i="12"/>
  <c r="C208" i="12"/>
  <c r="F208" i="12"/>
  <c r="D208" i="12"/>
  <c r="G208" i="12"/>
  <c r="E208" i="12"/>
  <c r="C209" i="12"/>
  <c r="D209" i="12"/>
  <c r="G209" i="12"/>
  <c r="E209" i="12"/>
  <c r="C210" i="12"/>
  <c r="F210" i="12"/>
  <c r="D210" i="12"/>
  <c r="E210" i="12"/>
  <c r="C211" i="12"/>
  <c r="F211" i="12"/>
  <c r="D211" i="12"/>
  <c r="E211" i="12"/>
  <c r="C212" i="12"/>
  <c r="F212" i="12"/>
  <c r="D212" i="12"/>
  <c r="G212" i="12"/>
  <c r="E212" i="12"/>
  <c r="C213" i="12"/>
  <c r="F213" i="12"/>
  <c r="D213" i="12"/>
  <c r="G213" i="12"/>
  <c r="E213" i="12"/>
  <c r="C214" i="12"/>
  <c r="D214" i="12"/>
  <c r="E214" i="12"/>
  <c r="C215" i="12"/>
  <c r="F215" i="12"/>
  <c r="D215" i="12"/>
  <c r="G215" i="12"/>
  <c r="E215" i="12"/>
  <c r="C216" i="12"/>
  <c r="F216" i="12"/>
  <c r="D216" i="12"/>
  <c r="G216" i="12"/>
  <c r="E216" i="12"/>
  <c r="C217" i="12"/>
  <c r="D217" i="12"/>
  <c r="E217" i="12"/>
  <c r="C218" i="12"/>
  <c r="F218" i="12"/>
  <c r="D218" i="12"/>
  <c r="G218" i="12"/>
  <c r="E218" i="12"/>
  <c r="C219" i="12"/>
  <c r="D219" i="12"/>
  <c r="E219" i="12"/>
  <c r="C220" i="12"/>
  <c r="F220" i="12"/>
  <c r="D220" i="12"/>
  <c r="G220" i="12"/>
  <c r="E220" i="12"/>
  <c r="C221" i="12"/>
  <c r="F221" i="12"/>
  <c r="D221" i="12"/>
  <c r="G221" i="12"/>
  <c r="E221" i="12"/>
  <c r="C222" i="12"/>
  <c r="D222" i="12"/>
  <c r="E222" i="12"/>
  <c r="C223" i="12"/>
  <c r="F223" i="12"/>
  <c r="D223" i="12"/>
  <c r="G223" i="12"/>
  <c r="E223" i="12"/>
  <c r="C224" i="12"/>
  <c r="F224" i="12"/>
  <c r="D224" i="12"/>
  <c r="G224" i="12"/>
  <c r="E224" i="12"/>
  <c r="C225" i="12"/>
  <c r="D225" i="12"/>
  <c r="E225" i="12"/>
  <c r="C226" i="12"/>
  <c r="F226" i="12"/>
  <c r="D226" i="12"/>
  <c r="G226" i="12"/>
  <c r="E226" i="12"/>
  <c r="C227" i="12"/>
  <c r="F227" i="12"/>
  <c r="D227" i="12"/>
  <c r="E227" i="12"/>
  <c r="C228" i="12"/>
  <c r="F228" i="12"/>
  <c r="D228" i="12"/>
  <c r="G228" i="12"/>
  <c r="E228" i="12"/>
  <c r="C229" i="12"/>
  <c r="D229" i="12"/>
  <c r="G229" i="12"/>
  <c r="E229" i="12"/>
  <c r="C230" i="12"/>
  <c r="D230" i="12"/>
  <c r="E230" i="12"/>
  <c r="C231" i="12"/>
  <c r="F231" i="12"/>
  <c r="D231" i="12"/>
  <c r="G231" i="12"/>
  <c r="E231" i="12"/>
  <c r="C232" i="12"/>
  <c r="F232" i="12"/>
  <c r="D232" i="12"/>
  <c r="G232" i="12"/>
  <c r="E232" i="12"/>
  <c r="C233" i="12"/>
  <c r="D233" i="12"/>
  <c r="E233" i="12"/>
  <c r="C234" i="12"/>
  <c r="D234" i="12"/>
  <c r="G234" i="12"/>
  <c r="E234" i="12"/>
  <c r="C235" i="12"/>
  <c r="F235" i="12"/>
  <c r="D235" i="12"/>
  <c r="E235" i="12"/>
  <c r="C236" i="12"/>
  <c r="F236" i="12"/>
  <c r="D236" i="12"/>
  <c r="G236" i="12"/>
  <c r="E236" i="12"/>
  <c r="C237" i="12"/>
  <c r="D237" i="12"/>
  <c r="G237" i="12"/>
  <c r="E237" i="12"/>
  <c r="C238" i="12"/>
  <c r="D238" i="12"/>
  <c r="E238" i="12"/>
  <c r="C239" i="12"/>
  <c r="F239" i="12"/>
  <c r="D239" i="12"/>
  <c r="G239" i="12"/>
  <c r="E239" i="12"/>
  <c r="C240" i="12"/>
  <c r="F240" i="12"/>
  <c r="D240" i="12"/>
  <c r="G240" i="12"/>
  <c r="E240" i="12"/>
  <c r="C241" i="12"/>
  <c r="D241" i="12"/>
  <c r="E241" i="12"/>
  <c r="C242" i="12"/>
  <c r="D242" i="12"/>
  <c r="G242" i="12"/>
  <c r="E242" i="12"/>
  <c r="C243" i="12"/>
  <c r="F243" i="12"/>
  <c r="D243" i="12"/>
  <c r="E243" i="12"/>
  <c r="C244" i="12"/>
  <c r="F244" i="12"/>
  <c r="D244" i="12"/>
  <c r="G244" i="12"/>
  <c r="E244" i="12"/>
  <c r="C245" i="12"/>
  <c r="D245" i="12"/>
  <c r="G245" i="12"/>
  <c r="E245" i="12"/>
  <c r="C246" i="12"/>
  <c r="D246" i="12"/>
  <c r="E246" i="12"/>
  <c r="C247" i="12"/>
  <c r="F247" i="12"/>
  <c r="D247" i="12"/>
  <c r="E247" i="12"/>
  <c r="C248" i="12"/>
  <c r="F248" i="12"/>
  <c r="D248" i="12"/>
  <c r="G248" i="12"/>
  <c r="E248" i="12"/>
  <c r="C249" i="12"/>
  <c r="D249" i="12"/>
  <c r="G249" i="12"/>
  <c r="E249" i="12"/>
  <c r="C250" i="12"/>
  <c r="F250" i="12"/>
  <c r="D250" i="12"/>
  <c r="G250" i="12"/>
  <c r="E250" i="12"/>
  <c r="C251" i="12"/>
  <c r="F251" i="12"/>
  <c r="D251" i="12"/>
  <c r="E251" i="12"/>
  <c r="C252" i="12"/>
  <c r="F252" i="12"/>
  <c r="D252" i="12"/>
  <c r="G252" i="12"/>
  <c r="E252" i="12"/>
  <c r="C253" i="12"/>
  <c r="D253" i="12"/>
  <c r="E253" i="12"/>
  <c r="C254" i="12"/>
  <c r="D254" i="12"/>
  <c r="E254" i="12"/>
  <c r="C255" i="12"/>
  <c r="F255" i="12"/>
  <c r="D255" i="12"/>
  <c r="G255" i="12"/>
  <c r="E255" i="12"/>
  <c r="C256" i="12"/>
  <c r="F256" i="12"/>
  <c r="D256" i="12"/>
  <c r="G256" i="12"/>
  <c r="E256" i="12"/>
  <c r="C257" i="12"/>
  <c r="D257" i="12"/>
  <c r="G257" i="12"/>
  <c r="E257" i="12"/>
  <c r="C258" i="12"/>
  <c r="F258" i="12"/>
  <c r="D258" i="12"/>
  <c r="G258" i="12"/>
  <c r="E258" i="12"/>
  <c r="C259" i="12"/>
  <c r="D259" i="12"/>
  <c r="E259" i="12"/>
  <c r="C260" i="12"/>
  <c r="F260" i="12"/>
  <c r="D260" i="12"/>
  <c r="G260" i="12"/>
  <c r="E260" i="12"/>
  <c r="C261" i="12"/>
  <c r="D261" i="12"/>
  <c r="G261" i="12"/>
  <c r="E261" i="12"/>
  <c r="C262" i="12"/>
  <c r="D262" i="12"/>
  <c r="E262" i="12"/>
  <c r="C263" i="12"/>
  <c r="F263" i="12"/>
  <c r="D263" i="12"/>
  <c r="G263" i="12"/>
  <c r="E263" i="12"/>
  <c r="C264" i="12"/>
  <c r="F264" i="12"/>
  <c r="D264" i="12"/>
  <c r="G264" i="12"/>
  <c r="E264" i="12"/>
  <c r="C265" i="12"/>
  <c r="D265" i="12"/>
  <c r="E265" i="12"/>
  <c r="C266" i="12"/>
  <c r="F266" i="12"/>
  <c r="D266" i="12"/>
  <c r="G266" i="12"/>
  <c r="E266" i="12"/>
  <c r="C267" i="12"/>
  <c r="F267" i="12"/>
  <c r="D267" i="12"/>
  <c r="E267" i="12"/>
  <c r="C268" i="12"/>
  <c r="F268" i="12"/>
  <c r="D268" i="12"/>
  <c r="G268" i="12"/>
  <c r="E268" i="12"/>
  <c r="C269" i="12"/>
  <c r="F269" i="12"/>
  <c r="D269" i="12"/>
  <c r="G269" i="12"/>
  <c r="E269" i="12"/>
  <c r="C270" i="12"/>
  <c r="D270" i="12"/>
  <c r="E270" i="12"/>
  <c r="C271" i="12"/>
  <c r="F271" i="12"/>
  <c r="D271" i="12"/>
  <c r="G271" i="12"/>
  <c r="E271" i="12"/>
  <c r="C272" i="12"/>
  <c r="F272" i="12"/>
  <c r="D272" i="12"/>
  <c r="G272" i="12"/>
  <c r="E272" i="12"/>
  <c r="C273" i="12"/>
  <c r="D273" i="12"/>
  <c r="G273" i="12"/>
  <c r="E273" i="12"/>
  <c r="C274" i="12"/>
  <c r="F274" i="12"/>
  <c r="D274" i="12"/>
  <c r="G274" i="12"/>
  <c r="E274" i="12"/>
  <c r="C275" i="12"/>
  <c r="F275" i="12"/>
  <c r="D275" i="12"/>
  <c r="E275" i="12"/>
  <c r="C276" i="12"/>
  <c r="F276" i="12"/>
  <c r="D276" i="12"/>
  <c r="G276" i="12"/>
  <c r="E276" i="12"/>
  <c r="C277" i="12"/>
  <c r="F277" i="12"/>
  <c r="D277" i="12"/>
  <c r="G277" i="12"/>
  <c r="E277" i="12"/>
  <c r="C278" i="12"/>
  <c r="D278" i="12"/>
  <c r="E278" i="12"/>
  <c r="C279" i="12"/>
  <c r="F279" i="12"/>
  <c r="D279" i="12"/>
  <c r="G279" i="12"/>
  <c r="E279" i="12"/>
  <c r="C280" i="12"/>
  <c r="F280" i="12"/>
  <c r="D280" i="12"/>
  <c r="G280" i="12"/>
  <c r="E280" i="12"/>
  <c r="C281" i="12"/>
  <c r="D281" i="12"/>
  <c r="G281" i="12"/>
  <c r="E281" i="12"/>
  <c r="C282" i="12"/>
  <c r="F282" i="12"/>
  <c r="D282" i="12"/>
  <c r="E282" i="12"/>
  <c r="C283" i="12"/>
  <c r="D283" i="12"/>
  <c r="E283" i="12"/>
  <c r="C284" i="12"/>
  <c r="F284" i="12"/>
  <c r="D284" i="12"/>
  <c r="G284" i="12"/>
  <c r="E284" i="12"/>
  <c r="C285" i="12"/>
  <c r="F285" i="12"/>
  <c r="D285" i="12"/>
  <c r="G285" i="12"/>
  <c r="E285" i="12"/>
  <c r="C286" i="12"/>
  <c r="D286" i="12"/>
  <c r="E286" i="12"/>
  <c r="C287" i="12"/>
  <c r="F287" i="12"/>
  <c r="D287" i="12"/>
  <c r="G287" i="12"/>
  <c r="E287" i="12"/>
  <c r="C288" i="12"/>
  <c r="F288" i="12"/>
  <c r="D288" i="12"/>
  <c r="G288" i="12"/>
  <c r="E288" i="12"/>
  <c r="C289" i="12"/>
  <c r="D289" i="12"/>
  <c r="E289" i="12"/>
  <c r="C290" i="12"/>
  <c r="F290" i="12"/>
  <c r="D290" i="12"/>
  <c r="E290" i="12"/>
  <c r="C291" i="12"/>
  <c r="F291" i="12"/>
  <c r="D291" i="12"/>
  <c r="E291" i="12"/>
  <c r="C292" i="12"/>
  <c r="F292" i="12"/>
  <c r="D292" i="12"/>
  <c r="G292" i="12"/>
  <c r="E292" i="12"/>
  <c r="C293" i="12"/>
  <c r="F293" i="12"/>
  <c r="D293" i="12"/>
  <c r="G293" i="12"/>
  <c r="E293" i="12"/>
  <c r="C294" i="12"/>
  <c r="D294" i="12"/>
  <c r="E294" i="12"/>
  <c r="C295" i="12"/>
  <c r="F295" i="12"/>
  <c r="D295" i="12"/>
  <c r="G295" i="12"/>
  <c r="E295" i="12"/>
  <c r="C296" i="12"/>
  <c r="F296" i="12"/>
  <c r="D296" i="12"/>
  <c r="G296" i="12"/>
  <c r="E296" i="12"/>
  <c r="C297" i="12"/>
  <c r="D297" i="12"/>
  <c r="E297" i="12"/>
  <c r="C298" i="12"/>
  <c r="D298" i="12"/>
  <c r="E298" i="12"/>
  <c r="C299" i="12"/>
  <c r="F299" i="12"/>
  <c r="D299" i="12"/>
  <c r="E299" i="12"/>
  <c r="C300" i="12"/>
  <c r="F300" i="12"/>
  <c r="D300" i="12"/>
  <c r="G300" i="12"/>
  <c r="E300" i="12"/>
  <c r="C301" i="12"/>
  <c r="F301" i="12"/>
  <c r="D301" i="12"/>
  <c r="G301" i="12"/>
  <c r="E301" i="12"/>
  <c r="C302" i="12"/>
  <c r="D302" i="12"/>
  <c r="E302" i="12"/>
  <c r="C303" i="12"/>
  <c r="F303" i="12"/>
  <c r="D303" i="12"/>
  <c r="G303" i="12"/>
  <c r="E303" i="12"/>
  <c r="C304" i="12"/>
  <c r="F304" i="12"/>
  <c r="D304" i="12"/>
  <c r="G304" i="12"/>
  <c r="E304" i="12"/>
  <c r="C305" i="12"/>
  <c r="D305" i="12"/>
  <c r="E305" i="12"/>
  <c r="C306" i="12"/>
  <c r="D306" i="12"/>
  <c r="E306" i="12"/>
  <c r="C307" i="12"/>
  <c r="F307" i="12"/>
  <c r="D307" i="12"/>
  <c r="E307" i="12"/>
  <c r="C308" i="12"/>
  <c r="F308" i="12"/>
  <c r="D308" i="12"/>
  <c r="G308" i="12"/>
  <c r="E308" i="12"/>
  <c r="C309" i="12"/>
  <c r="F309" i="12"/>
  <c r="D309" i="12"/>
  <c r="G309" i="12"/>
  <c r="E309" i="12"/>
  <c r="C310" i="12"/>
  <c r="D310" i="12"/>
  <c r="E310" i="12"/>
  <c r="C311" i="12"/>
  <c r="F311" i="12"/>
  <c r="D311" i="12"/>
  <c r="E311" i="12"/>
  <c r="C312" i="12"/>
  <c r="F312" i="12"/>
  <c r="D312" i="12"/>
  <c r="G312" i="12"/>
  <c r="E312" i="12"/>
  <c r="C313" i="12"/>
  <c r="D313" i="12"/>
  <c r="G313" i="12"/>
  <c r="E313" i="12"/>
  <c r="C314" i="12"/>
  <c r="F314" i="12"/>
  <c r="D314" i="12"/>
  <c r="E314" i="12"/>
  <c r="C315" i="12"/>
  <c r="F315" i="12"/>
  <c r="D315" i="12"/>
  <c r="E315" i="12"/>
  <c r="C316" i="12"/>
  <c r="F316" i="12"/>
  <c r="D316" i="12"/>
  <c r="G316" i="12"/>
  <c r="E316" i="12"/>
  <c r="C317" i="12"/>
  <c r="F317" i="12"/>
  <c r="D317" i="12"/>
  <c r="G317" i="12"/>
  <c r="E317" i="12"/>
  <c r="C318" i="12"/>
  <c r="D318" i="12"/>
  <c r="E318" i="12"/>
  <c r="C319" i="12"/>
  <c r="D319" i="12"/>
  <c r="G319" i="12"/>
  <c r="E319" i="12"/>
  <c r="C320" i="12"/>
  <c r="F320" i="12"/>
  <c r="D320" i="12"/>
  <c r="G320" i="12"/>
  <c r="E320" i="12"/>
  <c r="C321" i="12"/>
  <c r="D321" i="12"/>
  <c r="G321" i="12"/>
  <c r="E321" i="12"/>
  <c r="C322" i="12"/>
  <c r="D322" i="12"/>
  <c r="E322" i="12"/>
  <c r="C323" i="12"/>
  <c r="F323" i="12"/>
  <c r="D323" i="12"/>
  <c r="E323" i="12"/>
  <c r="C324" i="12"/>
  <c r="F324" i="12"/>
  <c r="D324" i="12"/>
  <c r="G324" i="12"/>
  <c r="E324" i="12"/>
  <c r="C325" i="12"/>
  <c r="F325" i="12"/>
  <c r="D325" i="12"/>
  <c r="G325" i="12"/>
  <c r="E325" i="12"/>
  <c r="C326" i="12"/>
  <c r="D326" i="12"/>
  <c r="E326" i="12"/>
  <c r="C327" i="12"/>
  <c r="F327" i="12"/>
  <c r="D327" i="12"/>
  <c r="E327" i="12"/>
  <c r="C328" i="12"/>
  <c r="F328" i="12"/>
  <c r="D328" i="12"/>
  <c r="E328" i="12"/>
  <c r="D4" i="12"/>
  <c r="G4" i="12"/>
  <c r="E4" i="12"/>
  <c r="C4" i="12"/>
  <c r="B69" i="11"/>
  <c r="B70" i="11"/>
  <c r="B71" i="11"/>
  <c r="B68" i="11"/>
  <c r="G5" i="11"/>
  <c r="G329" i="9"/>
  <c r="H329" i="9"/>
  <c r="I329" i="9"/>
  <c r="J329" i="9"/>
  <c r="K329" i="9"/>
  <c r="L329" i="9"/>
  <c r="M329" i="9"/>
  <c r="O329" i="9"/>
  <c r="P329" i="9"/>
  <c r="Q329" i="9"/>
  <c r="R329" i="9"/>
  <c r="S329" i="9"/>
  <c r="T329" i="9"/>
  <c r="U329" i="9"/>
  <c r="V329" i="9"/>
  <c r="W329" i="9"/>
  <c r="Y329" i="9"/>
  <c r="Z329" i="9"/>
  <c r="AA329" i="9"/>
  <c r="E329" i="9"/>
  <c r="F6" i="12"/>
  <c r="G6" i="12"/>
  <c r="G7" i="12"/>
  <c r="G8" i="12"/>
  <c r="F9" i="12"/>
  <c r="G9" i="12"/>
  <c r="F10" i="12"/>
  <c r="G11" i="12"/>
  <c r="F13" i="12"/>
  <c r="F14" i="12"/>
  <c r="G14" i="12"/>
  <c r="F17" i="12"/>
  <c r="F18" i="12"/>
  <c r="G19" i="12"/>
  <c r="F21" i="12"/>
  <c r="F22" i="12"/>
  <c r="G22" i="12"/>
  <c r="G23" i="12"/>
  <c r="F25" i="12"/>
  <c r="G25" i="12"/>
  <c r="F26" i="12"/>
  <c r="G27" i="12"/>
  <c r="F29" i="12"/>
  <c r="F30" i="12"/>
  <c r="G30" i="12"/>
  <c r="G31" i="12"/>
  <c r="F33" i="12"/>
  <c r="G33" i="12"/>
  <c r="F34" i="12"/>
  <c r="G34" i="12"/>
  <c r="G35" i="12"/>
  <c r="F38" i="12"/>
  <c r="G38" i="12"/>
  <c r="G39" i="12"/>
  <c r="F41" i="12"/>
  <c r="G41" i="12"/>
  <c r="F42" i="12"/>
  <c r="G42" i="12"/>
  <c r="G43" i="12"/>
  <c r="F46" i="12"/>
  <c r="G46" i="12"/>
  <c r="G47" i="12"/>
  <c r="G48" i="12"/>
  <c r="F49" i="12"/>
  <c r="G49" i="12"/>
  <c r="F50" i="12"/>
  <c r="G51" i="12"/>
  <c r="F54" i="12"/>
  <c r="G54" i="12"/>
  <c r="F57" i="12"/>
  <c r="F59" i="12"/>
  <c r="G59" i="12"/>
  <c r="F62" i="12"/>
  <c r="G62" i="12"/>
  <c r="F65" i="12"/>
  <c r="G66" i="12"/>
  <c r="G67" i="12"/>
  <c r="F70" i="12"/>
  <c r="G70" i="12"/>
  <c r="F73" i="12"/>
  <c r="G73" i="12"/>
  <c r="F74" i="12"/>
  <c r="G74" i="12"/>
  <c r="G75" i="12"/>
  <c r="F78" i="12"/>
  <c r="G78" i="12"/>
  <c r="G79" i="12"/>
  <c r="F81" i="12"/>
  <c r="F82" i="12"/>
  <c r="G82" i="12"/>
  <c r="G83" i="12"/>
  <c r="F86" i="12"/>
  <c r="G86" i="12"/>
  <c r="F89" i="12"/>
  <c r="G89" i="12"/>
  <c r="G90" i="12"/>
  <c r="G91" i="12"/>
  <c r="F94" i="12"/>
  <c r="G94" i="12"/>
  <c r="F97" i="12"/>
  <c r="G97" i="12"/>
  <c r="G98" i="12"/>
  <c r="F99" i="12"/>
  <c r="G99" i="12"/>
  <c r="F102" i="12"/>
  <c r="G102" i="12"/>
  <c r="G103" i="12"/>
  <c r="F105" i="12"/>
  <c r="G105" i="12"/>
  <c r="G106" i="12"/>
  <c r="G107" i="12"/>
  <c r="F110" i="12"/>
  <c r="G110" i="12"/>
  <c r="F113" i="12"/>
  <c r="G113" i="12"/>
  <c r="F114" i="12"/>
  <c r="G114" i="12"/>
  <c r="G115" i="12"/>
  <c r="F118" i="12"/>
  <c r="G118" i="12"/>
  <c r="G119" i="12"/>
  <c r="F121" i="12"/>
  <c r="F122" i="12"/>
  <c r="G122" i="12"/>
  <c r="G123" i="12"/>
  <c r="F126" i="12"/>
  <c r="G126" i="12"/>
  <c r="G127" i="12"/>
  <c r="F129" i="12"/>
  <c r="G130" i="12"/>
  <c r="G131" i="12"/>
  <c r="F134" i="12"/>
  <c r="G134" i="12"/>
  <c r="F137" i="12"/>
  <c r="G137" i="12"/>
  <c r="F138" i="12"/>
  <c r="G138" i="12"/>
  <c r="G139" i="12"/>
  <c r="F142" i="12"/>
  <c r="G142" i="12"/>
  <c r="F145" i="12"/>
  <c r="G147" i="12"/>
  <c r="F149" i="12"/>
  <c r="F150" i="12"/>
  <c r="G150" i="12"/>
  <c r="G151" i="12"/>
  <c r="F153" i="12"/>
  <c r="G153" i="12"/>
  <c r="G155" i="12"/>
  <c r="F157" i="12"/>
  <c r="F158" i="12"/>
  <c r="G158" i="12"/>
  <c r="F161" i="12"/>
  <c r="G161" i="12"/>
  <c r="F162" i="12"/>
  <c r="G163" i="12"/>
  <c r="F165" i="12"/>
  <c r="F166" i="12"/>
  <c r="G166" i="12"/>
  <c r="G167" i="12"/>
  <c r="G168" i="12"/>
  <c r="F169" i="12"/>
  <c r="G169" i="12"/>
  <c r="G170" i="12"/>
  <c r="G171" i="12"/>
  <c r="F174" i="12"/>
  <c r="G174" i="12"/>
  <c r="F177" i="12"/>
  <c r="G177" i="12"/>
  <c r="F178" i="12"/>
  <c r="G178" i="12"/>
  <c r="G179" i="12"/>
  <c r="F182" i="12"/>
  <c r="G182" i="12"/>
  <c r="G183" i="12"/>
  <c r="G184" i="12"/>
  <c r="F185" i="12"/>
  <c r="G186" i="12"/>
  <c r="G187" i="12"/>
  <c r="F190" i="12"/>
  <c r="G190" i="12"/>
  <c r="F193" i="12"/>
  <c r="F194" i="12"/>
  <c r="G194" i="12"/>
  <c r="G195" i="12"/>
  <c r="F198" i="12"/>
  <c r="G198" i="12"/>
  <c r="G199" i="12"/>
  <c r="F201" i="12"/>
  <c r="G201" i="12"/>
  <c r="G202" i="12"/>
  <c r="G203" i="12"/>
  <c r="F206" i="12"/>
  <c r="G206" i="12"/>
  <c r="G207" i="12"/>
  <c r="F209" i="12"/>
  <c r="G210" i="12"/>
  <c r="G211" i="12"/>
  <c r="F214" i="12"/>
  <c r="G214" i="12"/>
  <c r="F217" i="12"/>
  <c r="G217" i="12"/>
  <c r="F219" i="12"/>
  <c r="G219" i="12"/>
  <c r="F222" i="12"/>
  <c r="G222" i="12"/>
  <c r="F225" i="12"/>
  <c r="G225" i="12"/>
  <c r="G227" i="12"/>
  <c r="F229" i="12"/>
  <c r="F230" i="12"/>
  <c r="G230" i="12"/>
  <c r="F233" i="12"/>
  <c r="G233" i="12"/>
  <c r="F234" i="12"/>
  <c r="G235" i="12"/>
  <c r="F237" i="12"/>
  <c r="F238" i="12"/>
  <c r="G238" i="12"/>
  <c r="F241" i="12"/>
  <c r="G241" i="12"/>
  <c r="F242" i="12"/>
  <c r="G243" i="12"/>
  <c r="F245" i="12"/>
  <c r="F246" i="12"/>
  <c r="G246" i="12"/>
  <c r="G247" i="12"/>
  <c r="F249" i="12"/>
  <c r="G251" i="12"/>
  <c r="F253" i="12"/>
  <c r="G253" i="12"/>
  <c r="F254" i="12"/>
  <c r="G254" i="12"/>
  <c r="F257" i="12"/>
  <c r="F259" i="12"/>
  <c r="G259" i="12"/>
  <c r="F261" i="12"/>
  <c r="F262" i="12"/>
  <c r="G262" i="12"/>
  <c r="F265" i="12"/>
  <c r="G265" i="12"/>
  <c r="G267" i="12"/>
  <c r="F270" i="12"/>
  <c r="G270" i="12"/>
  <c r="F273" i="12"/>
  <c r="G275" i="12"/>
  <c r="F278" i="12"/>
  <c r="G278" i="12"/>
  <c r="F281" i="12"/>
  <c r="G282" i="12"/>
  <c r="F283" i="12"/>
  <c r="G283" i="12"/>
  <c r="F286" i="12"/>
  <c r="G286" i="12"/>
  <c r="F289" i="12"/>
  <c r="G289" i="12"/>
  <c r="G290" i="12"/>
  <c r="G291" i="12"/>
  <c r="F294" i="12"/>
  <c r="G294" i="12"/>
  <c r="F297" i="12"/>
  <c r="G297" i="12"/>
  <c r="F298" i="12"/>
  <c r="G298" i="12"/>
  <c r="G299" i="12"/>
  <c r="F302" i="12"/>
  <c r="G302" i="12"/>
  <c r="F305" i="12"/>
  <c r="G305" i="12"/>
  <c r="F306" i="12"/>
  <c r="G306" i="12"/>
  <c r="G307" i="12"/>
  <c r="F310" i="12"/>
  <c r="G310" i="12"/>
  <c r="G311" i="12"/>
  <c r="F313" i="12"/>
  <c r="G314" i="12"/>
  <c r="G315" i="12"/>
  <c r="F318" i="12"/>
  <c r="G318" i="12"/>
  <c r="F319" i="12"/>
  <c r="F321" i="12"/>
  <c r="F322" i="12"/>
  <c r="G322" i="12"/>
  <c r="G323" i="12"/>
  <c r="F326" i="12"/>
  <c r="G326" i="12"/>
  <c r="G327" i="12"/>
  <c r="G328" i="12"/>
  <c r="F329" i="12"/>
  <c r="G329" i="12"/>
  <c r="F4" i="12"/>
  <c r="G3" i="12"/>
  <c r="F3" i="12"/>
  <c r="B332" i="10"/>
  <c r="B3" i="10"/>
  <c r="AJ329" i="10"/>
  <c r="AH329" i="10"/>
  <c r="AF329" i="10"/>
  <c r="R329" i="10"/>
  <c r="P329" i="10"/>
  <c r="N329" i="10"/>
  <c r="L329" i="10"/>
  <c r="J329" i="10"/>
  <c r="H329" i="10"/>
  <c r="F329" i="10"/>
  <c r="D329" i="10"/>
  <c r="B329" i="10"/>
  <c r="AJ328" i="10"/>
  <c r="AH328" i="10"/>
  <c r="AF328" i="10"/>
  <c r="R328" i="10"/>
  <c r="P328" i="10"/>
  <c r="N328" i="10"/>
  <c r="L328" i="10"/>
  <c r="J328" i="10"/>
  <c r="H328" i="10"/>
  <c r="F328" i="10"/>
  <c r="D328" i="10"/>
  <c r="B328" i="10"/>
  <c r="AJ327" i="10"/>
  <c r="AH327" i="10"/>
  <c r="AF327" i="10"/>
  <c r="R327" i="10"/>
  <c r="P327" i="10"/>
  <c r="N327" i="10"/>
  <c r="L327" i="10"/>
  <c r="J327" i="10"/>
  <c r="H327" i="10"/>
  <c r="F327" i="10"/>
  <c r="D327" i="10"/>
  <c r="B327" i="10"/>
  <c r="AJ326" i="10"/>
  <c r="AH326" i="10"/>
  <c r="AF326" i="10"/>
  <c r="R326" i="10"/>
  <c r="P326" i="10"/>
  <c r="N326" i="10"/>
  <c r="L326" i="10"/>
  <c r="J326" i="10"/>
  <c r="H326" i="10"/>
  <c r="F326" i="10"/>
  <c r="D326" i="10"/>
  <c r="B326" i="10"/>
  <c r="AJ325" i="10"/>
  <c r="AH325" i="10"/>
  <c r="AF325" i="10"/>
  <c r="R325" i="10"/>
  <c r="P325" i="10"/>
  <c r="N325" i="10"/>
  <c r="L325" i="10"/>
  <c r="J325" i="10"/>
  <c r="H325" i="10"/>
  <c r="F325" i="10"/>
  <c r="D325" i="10"/>
  <c r="B325" i="10"/>
  <c r="AJ324" i="10"/>
  <c r="AH324" i="10"/>
  <c r="AF324" i="10"/>
  <c r="R324" i="10"/>
  <c r="P324" i="10"/>
  <c r="N324" i="10"/>
  <c r="L324" i="10"/>
  <c r="J324" i="10"/>
  <c r="H324" i="10"/>
  <c r="F324" i="10"/>
  <c r="D324" i="10"/>
  <c r="B324" i="10"/>
  <c r="AJ323" i="10"/>
  <c r="AH323" i="10"/>
  <c r="AF323" i="10"/>
  <c r="R323" i="10"/>
  <c r="P323" i="10"/>
  <c r="N323" i="10"/>
  <c r="L323" i="10"/>
  <c r="J323" i="10"/>
  <c r="H323" i="10"/>
  <c r="F323" i="10"/>
  <c r="D323" i="10"/>
  <c r="B323" i="10"/>
  <c r="AJ322" i="10"/>
  <c r="AH322" i="10"/>
  <c r="AF322" i="10"/>
  <c r="R322" i="10"/>
  <c r="P322" i="10"/>
  <c r="N322" i="10"/>
  <c r="L322" i="10"/>
  <c r="J322" i="10"/>
  <c r="H322" i="10"/>
  <c r="F322" i="10"/>
  <c r="D322" i="10"/>
  <c r="B322" i="10"/>
  <c r="AJ321" i="10"/>
  <c r="AH321" i="10"/>
  <c r="AF321" i="10"/>
  <c r="R321" i="10"/>
  <c r="P321" i="10"/>
  <c r="N321" i="10"/>
  <c r="L321" i="10"/>
  <c r="J321" i="10"/>
  <c r="H321" i="10"/>
  <c r="F321" i="10"/>
  <c r="D321" i="10"/>
  <c r="B321" i="10"/>
  <c r="AJ320" i="10"/>
  <c r="AH320" i="10"/>
  <c r="AF320" i="10"/>
  <c r="R320" i="10"/>
  <c r="P320" i="10"/>
  <c r="N320" i="10"/>
  <c r="L320" i="10"/>
  <c r="J320" i="10"/>
  <c r="H320" i="10"/>
  <c r="F320" i="10"/>
  <c r="D320" i="10"/>
  <c r="B320" i="10"/>
  <c r="AJ319" i="10"/>
  <c r="AH319" i="10"/>
  <c r="AF319" i="10"/>
  <c r="R319" i="10"/>
  <c r="P319" i="10"/>
  <c r="N319" i="10"/>
  <c r="L319" i="10"/>
  <c r="J319" i="10"/>
  <c r="H319" i="10"/>
  <c r="F319" i="10"/>
  <c r="D319" i="10"/>
  <c r="B319" i="10"/>
  <c r="AJ318" i="10"/>
  <c r="AH318" i="10"/>
  <c r="AF318" i="10"/>
  <c r="R318" i="10"/>
  <c r="P318" i="10"/>
  <c r="N318" i="10"/>
  <c r="L318" i="10"/>
  <c r="J318" i="10"/>
  <c r="H318" i="10"/>
  <c r="F318" i="10"/>
  <c r="D318" i="10"/>
  <c r="B318" i="10"/>
  <c r="AJ317" i="10"/>
  <c r="AH317" i="10"/>
  <c r="AF317" i="10"/>
  <c r="R317" i="10"/>
  <c r="P317" i="10"/>
  <c r="N317" i="10"/>
  <c r="L317" i="10"/>
  <c r="J317" i="10"/>
  <c r="H317" i="10"/>
  <c r="F317" i="10"/>
  <c r="D317" i="10"/>
  <c r="B317" i="10"/>
  <c r="AJ316" i="10"/>
  <c r="AH316" i="10"/>
  <c r="AF316" i="10"/>
  <c r="R316" i="10"/>
  <c r="P316" i="10"/>
  <c r="N316" i="10"/>
  <c r="L316" i="10"/>
  <c r="J316" i="10"/>
  <c r="H316" i="10"/>
  <c r="F316" i="10"/>
  <c r="D316" i="10"/>
  <c r="B316" i="10"/>
  <c r="AJ315" i="10"/>
  <c r="AH315" i="10"/>
  <c r="AF315" i="10"/>
  <c r="R315" i="10"/>
  <c r="P315" i="10"/>
  <c r="N315" i="10"/>
  <c r="L315" i="10"/>
  <c r="J315" i="10"/>
  <c r="H315" i="10"/>
  <c r="F315" i="10"/>
  <c r="D315" i="10"/>
  <c r="B315" i="10"/>
  <c r="AJ314" i="10"/>
  <c r="AH314" i="10"/>
  <c r="AF314" i="10"/>
  <c r="R314" i="10"/>
  <c r="P314" i="10"/>
  <c r="N314" i="10"/>
  <c r="L314" i="10"/>
  <c r="J314" i="10"/>
  <c r="H314" i="10"/>
  <c r="F314" i="10"/>
  <c r="D314" i="10"/>
  <c r="B314" i="10"/>
  <c r="AJ313" i="10"/>
  <c r="AH313" i="10"/>
  <c r="AF313" i="10"/>
  <c r="R313" i="10"/>
  <c r="P313" i="10"/>
  <c r="N313" i="10"/>
  <c r="L313" i="10"/>
  <c r="J313" i="10"/>
  <c r="H313" i="10"/>
  <c r="F313" i="10"/>
  <c r="D313" i="10"/>
  <c r="B313" i="10"/>
  <c r="AJ312" i="10"/>
  <c r="AH312" i="10"/>
  <c r="AF312" i="10"/>
  <c r="R312" i="10"/>
  <c r="P312" i="10"/>
  <c r="N312" i="10"/>
  <c r="L312" i="10"/>
  <c r="J312" i="10"/>
  <c r="H312" i="10"/>
  <c r="F312" i="10"/>
  <c r="D312" i="10"/>
  <c r="B312" i="10"/>
  <c r="AJ311" i="10"/>
  <c r="AH311" i="10"/>
  <c r="AF311" i="10"/>
  <c r="R311" i="10"/>
  <c r="P311" i="10"/>
  <c r="N311" i="10"/>
  <c r="L311" i="10"/>
  <c r="J311" i="10"/>
  <c r="H311" i="10"/>
  <c r="F311" i="10"/>
  <c r="D311" i="10"/>
  <c r="B311" i="10"/>
  <c r="AJ310" i="10"/>
  <c r="AH310" i="10"/>
  <c r="AF310" i="10"/>
  <c r="R310" i="10"/>
  <c r="P310" i="10"/>
  <c r="N310" i="10"/>
  <c r="L310" i="10"/>
  <c r="J310" i="10"/>
  <c r="H310" i="10"/>
  <c r="F310" i="10"/>
  <c r="D310" i="10"/>
  <c r="B310" i="10"/>
  <c r="AJ309" i="10"/>
  <c r="AH309" i="10"/>
  <c r="AF309" i="10"/>
  <c r="R309" i="10"/>
  <c r="P309" i="10"/>
  <c r="N309" i="10"/>
  <c r="L309" i="10"/>
  <c r="J309" i="10"/>
  <c r="H309" i="10"/>
  <c r="F309" i="10"/>
  <c r="D309" i="10"/>
  <c r="B309" i="10"/>
  <c r="AJ308" i="10"/>
  <c r="AH308" i="10"/>
  <c r="AF308" i="10"/>
  <c r="R308" i="10"/>
  <c r="P308" i="10"/>
  <c r="N308" i="10"/>
  <c r="L308" i="10"/>
  <c r="J308" i="10"/>
  <c r="H308" i="10"/>
  <c r="F308" i="10"/>
  <c r="D308" i="10"/>
  <c r="B308" i="10"/>
  <c r="AJ307" i="10"/>
  <c r="AH307" i="10"/>
  <c r="AF307" i="10"/>
  <c r="R307" i="10"/>
  <c r="P307" i="10"/>
  <c r="N307" i="10"/>
  <c r="L307" i="10"/>
  <c r="J307" i="10"/>
  <c r="H307" i="10"/>
  <c r="F307" i="10"/>
  <c r="D307" i="10"/>
  <c r="B307" i="10"/>
  <c r="AJ306" i="10"/>
  <c r="AH306" i="10"/>
  <c r="AF306" i="10"/>
  <c r="R306" i="10"/>
  <c r="P306" i="10"/>
  <c r="N306" i="10"/>
  <c r="L306" i="10"/>
  <c r="J306" i="10"/>
  <c r="H306" i="10"/>
  <c r="F306" i="10"/>
  <c r="D306" i="10"/>
  <c r="B306" i="10"/>
  <c r="AJ305" i="10"/>
  <c r="AH305" i="10"/>
  <c r="AF305" i="10"/>
  <c r="R305" i="10"/>
  <c r="P305" i="10"/>
  <c r="N305" i="10"/>
  <c r="L305" i="10"/>
  <c r="J305" i="10"/>
  <c r="H305" i="10"/>
  <c r="F305" i="10"/>
  <c r="D305" i="10"/>
  <c r="B305" i="10"/>
  <c r="AJ304" i="10"/>
  <c r="AH304" i="10"/>
  <c r="AF304" i="10"/>
  <c r="R304" i="10"/>
  <c r="P304" i="10"/>
  <c r="N304" i="10"/>
  <c r="L304" i="10"/>
  <c r="J304" i="10"/>
  <c r="H304" i="10"/>
  <c r="F304" i="10"/>
  <c r="D304" i="10"/>
  <c r="B304" i="10"/>
  <c r="AJ303" i="10"/>
  <c r="AH303" i="10"/>
  <c r="AF303" i="10"/>
  <c r="R303" i="10"/>
  <c r="P303" i="10"/>
  <c r="N303" i="10"/>
  <c r="L303" i="10"/>
  <c r="J303" i="10"/>
  <c r="H303" i="10"/>
  <c r="F303" i="10"/>
  <c r="D303" i="10"/>
  <c r="B303" i="10"/>
  <c r="AJ302" i="10"/>
  <c r="AH302" i="10"/>
  <c r="AF302" i="10"/>
  <c r="R302" i="10"/>
  <c r="P302" i="10"/>
  <c r="N302" i="10"/>
  <c r="L302" i="10"/>
  <c r="J302" i="10"/>
  <c r="H302" i="10"/>
  <c r="F302" i="10"/>
  <c r="D302" i="10"/>
  <c r="B302" i="10"/>
  <c r="AJ301" i="10"/>
  <c r="AH301" i="10"/>
  <c r="AF301" i="10"/>
  <c r="R301" i="10"/>
  <c r="P301" i="10"/>
  <c r="N301" i="10"/>
  <c r="L301" i="10"/>
  <c r="J301" i="10"/>
  <c r="H301" i="10"/>
  <c r="F301" i="10"/>
  <c r="D301" i="10"/>
  <c r="B301" i="10"/>
  <c r="AJ300" i="10"/>
  <c r="AH300" i="10"/>
  <c r="AF300" i="10"/>
  <c r="R300" i="10"/>
  <c r="P300" i="10"/>
  <c r="N300" i="10"/>
  <c r="L300" i="10"/>
  <c r="J300" i="10"/>
  <c r="H300" i="10"/>
  <c r="F300" i="10"/>
  <c r="D300" i="10"/>
  <c r="B300" i="10"/>
  <c r="AJ299" i="10"/>
  <c r="AH299" i="10"/>
  <c r="AF299" i="10"/>
  <c r="R299" i="10"/>
  <c r="P299" i="10"/>
  <c r="N299" i="10"/>
  <c r="L299" i="10"/>
  <c r="J299" i="10"/>
  <c r="H299" i="10"/>
  <c r="F299" i="10"/>
  <c r="D299" i="10"/>
  <c r="B299" i="10"/>
  <c r="AJ298" i="10"/>
  <c r="AH298" i="10"/>
  <c r="AF298" i="10"/>
  <c r="R298" i="10"/>
  <c r="P298" i="10"/>
  <c r="N298" i="10"/>
  <c r="L298" i="10"/>
  <c r="J298" i="10"/>
  <c r="H298" i="10"/>
  <c r="F298" i="10"/>
  <c r="D298" i="10"/>
  <c r="B298" i="10"/>
  <c r="AJ297" i="10"/>
  <c r="AH297" i="10"/>
  <c r="AF297" i="10"/>
  <c r="R297" i="10"/>
  <c r="P297" i="10"/>
  <c r="N297" i="10"/>
  <c r="L297" i="10"/>
  <c r="J297" i="10"/>
  <c r="H297" i="10"/>
  <c r="F297" i="10"/>
  <c r="D297" i="10"/>
  <c r="B297" i="10"/>
  <c r="AJ296" i="10"/>
  <c r="AH296" i="10"/>
  <c r="AF296" i="10"/>
  <c r="R296" i="10"/>
  <c r="P296" i="10"/>
  <c r="N296" i="10"/>
  <c r="L296" i="10"/>
  <c r="J296" i="10"/>
  <c r="H296" i="10"/>
  <c r="F296" i="10"/>
  <c r="D296" i="10"/>
  <c r="B296" i="10"/>
  <c r="AJ295" i="10"/>
  <c r="AH295" i="10"/>
  <c r="AF295" i="10"/>
  <c r="R295" i="10"/>
  <c r="P295" i="10"/>
  <c r="N295" i="10"/>
  <c r="L295" i="10"/>
  <c r="J295" i="10"/>
  <c r="H295" i="10"/>
  <c r="F295" i="10"/>
  <c r="D295" i="10"/>
  <c r="B295" i="10"/>
  <c r="AJ294" i="10"/>
  <c r="AH294" i="10"/>
  <c r="AF294" i="10"/>
  <c r="R294" i="10"/>
  <c r="P294" i="10"/>
  <c r="N294" i="10"/>
  <c r="L294" i="10"/>
  <c r="J294" i="10"/>
  <c r="H294" i="10"/>
  <c r="F294" i="10"/>
  <c r="D294" i="10"/>
  <c r="B294" i="10"/>
  <c r="AJ293" i="10"/>
  <c r="AH293" i="10"/>
  <c r="AF293" i="10"/>
  <c r="R293" i="10"/>
  <c r="P293" i="10"/>
  <c r="N293" i="10"/>
  <c r="L293" i="10"/>
  <c r="J293" i="10"/>
  <c r="H293" i="10"/>
  <c r="F293" i="10"/>
  <c r="D293" i="10"/>
  <c r="B293" i="10"/>
  <c r="AJ292" i="10"/>
  <c r="AH292" i="10"/>
  <c r="AF292" i="10"/>
  <c r="R292" i="10"/>
  <c r="P292" i="10"/>
  <c r="N292" i="10"/>
  <c r="L292" i="10"/>
  <c r="J292" i="10"/>
  <c r="H292" i="10"/>
  <c r="F292" i="10"/>
  <c r="D292" i="10"/>
  <c r="B292" i="10"/>
  <c r="AJ291" i="10"/>
  <c r="AH291" i="10"/>
  <c r="AF291" i="10"/>
  <c r="R291" i="10"/>
  <c r="P291" i="10"/>
  <c r="N291" i="10"/>
  <c r="L291" i="10"/>
  <c r="J291" i="10"/>
  <c r="H291" i="10"/>
  <c r="F291" i="10"/>
  <c r="D291" i="10"/>
  <c r="B291" i="10"/>
  <c r="AJ290" i="10"/>
  <c r="AH290" i="10"/>
  <c r="AF290" i="10"/>
  <c r="R290" i="10"/>
  <c r="P290" i="10"/>
  <c r="N290" i="10"/>
  <c r="L290" i="10"/>
  <c r="J290" i="10"/>
  <c r="H290" i="10"/>
  <c r="F290" i="10"/>
  <c r="D290" i="10"/>
  <c r="B290" i="10"/>
  <c r="AJ289" i="10"/>
  <c r="AH289" i="10"/>
  <c r="AF289" i="10"/>
  <c r="R289" i="10"/>
  <c r="P289" i="10"/>
  <c r="N289" i="10"/>
  <c r="L289" i="10"/>
  <c r="J289" i="10"/>
  <c r="H289" i="10"/>
  <c r="F289" i="10"/>
  <c r="D289" i="10"/>
  <c r="B289" i="10"/>
  <c r="AJ288" i="10"/>
  <c r="AH288" i="10"/>
  <c r="AF288" i="10"/>
  <c r="R288" i="10"/>
  <c r="P288" i="10"/>
  <c r="N288" i="10"/>
  <c r="L288" i="10"/>
  <c r="J288" i="10"/>
  <c r="H288" i="10"/>
  <c r="F288" i="10"/>
  <c r="D288" i="10"/>
  <c r="B288" i="10"/>
  <c r="AJ287" i="10"/>
  <c r="AH287" i="10"/>
  <c r="AF287" i="10"/>
  <c r="R287" i="10"/>
  <c r="P287" i="10"/>
  <c r="N287" i="10"/>
  <c r="L287" i="10"/>
  <c r="J287" i="10"/>
  <c r="H287" i="10"/>
  <c r="F287" i="10"/>
  <c r="D287" i="10"/>
  <c r="B287" i="10"/>
  <c r="AJ286" i="10"/>
  <c r="AH286" i="10"/>
  <c r="AF286" i="10"/>
  <c r="R286" i="10"/>
  <c r="P286" i="10"/>
  <c r="N286" i="10"/>
  <c r="L286" i="10"/>
  <c r="J286" i="10"/>
  <c r="H286" i="10"/>
  <c r="F286" i="10"/>
  <c r="D286" i="10"/>
  <c r="B286" i="10"/>
  <c r="AJ285" i="10"/>
  <c r="AH285" i="10"/>
  <c r="AF285" i="10"/>
  <c r="R285" i="10"/>
  <c r="P285" i="10"/>
  <c r="N285" i="10"/>
  <c r="L285" i="10"/>
  <c r="J285" i="10"/>
  <c r="H285" i="10"/>
  <c r="F285" i="10"/>
  <c r="D285" i="10"/>
  <c r="B285" i="10"/>
  <c r="AJ284" i="10"/>
  <c r="AH284" i="10"/>
  <c r="AF284" i="10"/>
  <c r="R284" i="10"/>
  <c r="P284" i="10"/>
  <c r="N284" i="10"/>
  <c r="L284" i="10"/>
  <c r="J284" i="10"/>
  <c r="H284" i="10"/>
  <c r="F284" i="10"/>
  <c r="D284" i="10"/>
  <c r="B284" i="10"/>
  <c r="AJ283" i="10"/>
  <c r="AH283" i="10"/>
  <c r="AF283" i="10"/>
  <c r="R283" i="10"/>
  <c r="P283" i="10"/>
  <c r="N283" i="10"/>
  <c r="L283" i="10"/>
  <c r="J283" i="10"/>
  <c r="H283" i="10"/>
  <c r="F283" i="10"/>
  <c r="D283" i="10"/>
  <c r="B283" i="10"/>
  <c r="AJ282" i="10"/>
  <c r="AH282" i="10"/>
  <c r="AF282" i="10"/>
  <c r="R282" i="10"/>
  <c r="P282" i="10"/>
  <c r="N282" i="10"/>
  <c r="L282" i="10"/>
  <c r="J282" i="10"/>
  <c r="H282" i="10"/>
  <c r="F282" i="10"/>
  <c r="D282" i="10"/>
  <c r="B282" i="10"/>
  <c r="AJ281" i="10"/>
  <c r="AH281" i="10"/>
  <c r="AF281" i="10"/>
  <c r="R281" i="10"/>
  <c r="P281" i="10"/>
  <c r="N281" i="10"/>
  <c r="L281" i="10"/>
  <c r="J281" i="10"/>
  <c r="H281" i="10"/>
  <c r="F281" i="10"/>
  <c r="D281" i="10"/>
  <c r="B281" i="10"/>
  <c r="AJ280" i="10"/>
  <c r="AH280" i="10"/>
  <c r="AF280" i="10"/>
  <c r="R280" i="10"/>
  <c r="P280" i="10"/>
  <c r="N280" i="10"/>
  <c r="L280" i="10"/>
  <c r="J280" i="10"/>
  <c r="H280" i="10"/>
  <c r="F280" i="10"/>
  <c r="D280" i="10"/>
  <c r="B280" i="10"/>
  <c r="AJ279" i="10"/>
  <c r="AH279" i="10"/>
  <c r="AF279" i="10"/>
  <c r="R279" i="10"/>
  <c r="P279" i="10"/>
  <c r="N279" i="10"/>
  <c r="L279" i="10"/>
  <c r="J279" i="10"/>
  <c r="H279" i="10"/>
  <c r="F279" i="10"/>
  <c r="D279" i="10"/>
  <c r="B279" i="10"/>
  <c r="AJ278" i="10"/>
  <c r="AH278" i="10"/>
  <c r="AF278" i="10"/>
  <c r="R278" i="10"/>
  <c r="P278" i="10"/>
  <c r="N278" i="10"/>
  <c r="L278" i="10"/>
  <c r="J278" i="10"/>
  <c r="H278" i="10"/>
  <c r="F278" i="10"/>
  <c r="D278" i="10"/>
  <c r="B278" i="10"/>
  <c r="AJ277" i="10"/>
  <c r="AH277" i="10"/>
  <c r="AF277" i="10"/>
  <c r="R277" i="10"/>
  <c r="P277" i="10"/>
  <c r="N277" i="10"/>
  <c r="L277" i="10"/>
  <c r="J277" i="10"/>
  <c r="H277" i="10"/>
  <c r="F277" i="10"/>
  <c r="D277" i="10"/>
  <c r="B277" i="10"/>
  <c r="AJ276" i="10"/>
  <c r="AH276" i="10"/>
  <c r="AF276" i="10"/>
  <c r="R276" i="10"/>
  <c r="P276" i="10"/>
  <c r="N276" i="10"/>
  <c r="L276" i="10"/>
  <c r="J276" i="10"/>
  <c r="H276" i="10"/>
  <c r="F276" i="10"/>
  <c r="D276" i="10"/>
  <c r="B276" i="10"/>
  <c r="AJ275" i="10"/>
  <c r="AH275" i="10"/>
  <c r="AF275" i="10"/>
  <c r="R275" i="10"/>
  <c r="P275" i="10"/>
  <c r="N275" i="10"/>
  <c r="L275" i="10"/>
  <c r="J275" i="10"/>
  <c r="H275" i="10"/>
  <c r="F275" i="10"/>
  <c r="D275" i="10"/>
  <c r="B275" i="10"/>
  <c r="AJ274" i="10"/>
  <c r="AH274" i="10"/>
  <c r="AF274" i="10"/>
  <c r="R274" i="10"/>
  <c r="P274" i="10"/>
  <c r="N274" i="10"/>
  <c r="L274" i="10"/>
  <c r="J274" i="10"/>
  <c r="H274" i="10"/>
  <c r="F274" i="10"/>
  <c r="D274" i="10"/>
  <c r="B274" i="10"/>
  <c r="AJ273" i="10"/>
  <c r="AH273" i="10"/>
  <c r="AF273" i="10"/>
  <c r="R273" i="10"/>
  <c r="P273" i="10"/>
  <c r="N273" i="10"/>
  <c r="L273" i="10"/>
  <c r="J273" i="10"/>
  <c r="H273" i="10"/>
  <c r="F273" i="10"/>
  <c r="D273" i="10"/>
  <c r="B273" i="10"/>
  <c r="AJ272" i="10"/>
  <c r="AH272" i="10"/>
  <c r="AF272" i="10"/>
  <c r="R272" i="10"/>
  <c r="P272" i="10"/>
  <c r="N272" i="10"/>
  <c r="L272" i="10"/>
  <c r="J272" i="10"/>
  <c r="H272" i="10"/>
  <c r="F272" i="10"/>
  <c r="D272" i="10"/>
  <c r="B272" i="10"/>
  <c r="AJ271" i="10"/>
  <c r="AH271" i="10"/>
  <c r="AF271" i="10"/>
  <c r="R271" i="10"/>
  <c r="P271" i="10"/>
  <c r="N271" i="10"/>
  <c r="L271" i="10"/>
  <c r="J271" i="10"/>
  <c r="H271" i="10"/>
  <c r="F271" i="10"/>
  <c r="D271" i="10"/>
  <c r="B271" i="10"/>
  <c r="AJ270" i="10"/>
  <c r="AH270" i="10"/>
  <c r="AF270" i="10"/>
  <c r="R270" i="10"/>
  <c r="P270" i="10"/>
  <c r="N270" i="10"/>
  <c r="L270" i="10"/>
  <c r="J270" i="10"/>
  <c r="H270" i="10"/>
  <c r="F270" i="10"/>
  <c r="D270" i="10"/>
  <c r="B270" i="10"/>
  <c r="AJ269" i="10"/>
  <c r="AH269" i="10"/>
  <c r="AF269" i="10"/>
  <c r="R269" i="10"/>
  <c r="P269" i="10"/>
  <c r="N269" i="10"/>
  <c r="L269" i="10"/>
  <c r="J269" i="10"/>
  <c r="H269" i="10"/>
  <c r="F269" i="10"/>
  <c r="D269" i="10"/>
  <c r="B269" i="10"/>
  <c r="AJ268" i="10"/>
  <c r="AH268" i="10"/>
  <c r="AF268" i="10"/>
  <c r="R268" i="10"/>
  <c r="P268" i="10"/>
  <c r="N268" i="10"/>
  <c r="L268" i="10"/>
  <c r="J268" i="10"/>
  <c r="H268" i="10"/>
  <c r="F268" i="10"/>
  <c r="D268" i="10"/>
  <c r="B268" i="10"/>
  <c r="AJ267" i="10"/>
  <c r="AH267" i="10"/>
  <c r="AF267" i="10"/>
  <c r="R267" i="10"/>
  <c r="P267" i="10"/>
  <c r="N267" i="10"/>
  <c r="L267" i="10"/>
  <c r="J267" i="10"/>
  <c r="H267" i="10"/>
  <c r="F267" i="10"/>
  <c r="D267" i="10"/>
  <c r="B267" i="10"/>
  <c r="AJ266" i="10"/>
  <c r="AH266" i="10"/>
  <c r="AF266" i="10"/>
  <c r="R266" i="10"/>
  <c r="P266" i="10"/>
  <c r="N266" i="10"/>
  <c r="L266" i="10"/>
  <c r="J266" i="10"/>
  <c r="H266" i="10"/>
  <c r="F266" i="10"/>
  <c r="D266" i="10"/>
  <c r="B266" i="10"/>
  <c r="AJ265" i="10"/>
  <c r="AH265" i="10"/>
  <c r="AF265" i="10"/>
  <c r="R265" i="10"/>
  <c r="P265" i="10"/>
  <c r="N265" i="10"/>
  <c r="L265" i="10"/>
  <c r="J265" i="10"/>
  <c r="H265" i="10"/>
  <c r="F265" i="10"/>
  <c r="D265" i="10"/>
  <c r="B265" i="10"/>
  <c r="AJ264" i="10"/>
  <c r="AH264" i="10"/>
  <c r="AF264" i="10"/>
  <c r="R264" i="10"/>
  <c r="P264" i="10"/>
  <c r="N264" i="10"/>
  <c r="L264" i="10"/>
  <c r="J264" i="10"/>
  <c r="H264" i="10"/>
  <c r="F264" i="10"/>
  <c r="D264" i="10"/>
  <c r="B264" i="10"/>
  <c r="AJ263" i="10"/>
  <c r="AH263" i="10"/>
  <c r="AF263" i="10"/>
  <c r="R263" i="10"/>
  <c r="P263" i="10"/>
  <c r="N263" i="10"/>
  <c r="L263" i="10"/>
  <c r="J263" i="10"/>
  <c r="H263" i="10"/>
  <c r="F263" i="10"/>
  <c r="D263" i="10"/>
  <c r="B263" i="10"/>
  <c r="AJ262" i="10"/>
  <c r="AH262" i="10"/>
  <c r="AF262" i="10"/>
  <c r="R262" i="10"/>
  <c r="P262" i="10"/>
  <c r="N262" i="10"/>
  <c r="L262" i="10"/>
  <c r="J262" i="10"/>
  <c r="H262" i="10"/>
  <c r="F262" i="10"/>
  <c r="D262" i="10"/>
  <c r="B262" i="10"/>
  <c r="AJ261" i="10"/>
  <c r="AH261" i="10"/>
  <c r="AF261" i="10"/>
  <c r="R261" i="10"/>
  <c r="P261" i="10"/>
  <c r="N261" i="10"/>
  <c r="L261" i="10"/>
  <c r="J261" i="10"/>
  <c r="H261" i="10"/>
  <c r="F261" i="10"/>
  <c r="D261" i="10"/>
  <c r="B261" i="10"/>
  <c r="AJ260" i="10"/>
  <c r="AH260" i="10"/>
  <c r="AF260" i="10"/>
  <c r="R260" i="10"/>
  <c r="P260" i="10"/>
  <c r="N260" i="10"/>
  <c r="L260" i="10"/>
  <c r="J260" i="10"/>
  <c r="H260" i="10"/>
  <c r="F260" i="10"/>
  <c r="D260" i="10"/>
  <c r="B260" i="10"/>
  <c r="AJ259" i="10"/>
  <c r="AH259" i="10"/>
  <c r="AF259" i="10"/>
  <c r="R259" i="10"/>
  <c r="P259" i="10"/>
  <c r="N259" i="10"/>
  <c r="L259" i="10"/>
  <c r="J259" i="10"/>
  <c r="H259" i="10"/>
  <c r="F259" i="10"/>
  <c r="D259" i="10"/>
  <c r="B259" i="10"/>
  <c r="AJ258" i="10"/>
  <c r="AH258" i="10"/>
  <c r="AF258" i="10"/>
  <c r="R258" i="10"/>
  <c r="P258" i="10"/>
  <c r="N258" i="10"/>
  <c r="L258" i="10"/>
  <c r="J258" i="10"/>
  <c r="H258" i="10"/>
  <c r="F258" i="10"/>
  <c r="D258" i="10"/>
  <c r="B258" i="10"/>
  <c r="AJ257" i="10"/>
  <c r="AH257" i="10"/>
  <c r="AF257" i="10"/>
  <c r="R257" i="10"/>
  <c r="P257" i="10"/>
  <c r="N257" i="10"/>
  <c r="L257" i="10"/>
  <c r="J257" i="10"/>
  <c r="H257" i="10"/>
  <c r="F257" i="10"/>
  <c r="D257" i="10"/>
  <c r="B257" i="10"/>
  <c r="AJ256" i="10"/>
  <c r="AH256" i="10"/>
  <c r="AF256" i="10"/>
  <c r="R256" i="10"/>
  <c r="P256" i="10"/>
  <c r="N256" i="10"/>
  <c r="L256" i="10"/>
  <c r="J256" i="10"/>
  <c r="H256" i="10"/>
  <c r="F256" i="10"/>
  <c r="D256" i="10"/>
  <c r="B256" i="10"/>
  <c r="AJ255" i="10"/>
  <c r="AH255" i="10"/>
  <c r="AF255" i="10"/>
  <c r="R255" i="10"/>
  <c r="P255" i="10"/>
  <c r="N255" i="10"/>
  <c r="L255" i="10"/>
  <c r="J255" i="10"/>
  <c r="H255" i="10"/>
  <c r="F255" i="10"/>
  <c r="D255" i="10"/>
  <c r="B255" i="10"/>
  <c r="AJ254" i="10"/>
  <c r="AH254" i="10"/>
  <c r="AF254" i="10"/>
  <c r="R254" i="10"/>
  <c r="P254" i="10"/>
  <c r="N254" i="10"/>
  <c r="L254" i="10"/>
  <c r="J254" i="10"/>
  <c r="H254" i="10"/>
  <c r="F254" i="10"/>
  <c r="D254" i="10"/>
  <c r="B254" i="10"/>
  <c r="AJ253" i="10"/>
  <c r="AH253" i="10"/>
  <c r="AF253" i="10"/>
  <c r="R253" i="10"/>
  <c r="P253" i="10"/>
  <c r="N253" i="10"/>
  <c r="L253" i="10"/>
  <c r="J253" i="10"/>
  <c r="H253" i="10"/>
  <c r="F253" i="10"/>
  <c r="D253" i="10"/>
  <c r="B253" i="10"/>
  <c r="AJ252" i="10"/>
  <c r="AH252" i="10"/>
  <c r="AF252" i="10"/>
  <c r="R252" i="10"/>
  <c r="P252" i="10"/>
  <c r="N252" i="10"/>
  <c r="L252" i="10"/>
  <c r="J252" i="10"/>
  <c r="H252" i="10"/>
  <c r="F252" i="10"/>
  <c r="D252" i="10"/>
  <c r="B252" i="10"/>
  <c r="AJ251" i="10"/>
  <c r="AH251" i="10"/>
  <c r="AF251" i="10"/>
  <c r="R251" i="10"/>
  <c r="P251" i="10"/>
  <c r="N251" i="10"/>
  <c r="L251" i="10"/>
  <c r="J251" i="10"/>
  <c r="H251" i="10"/>
  <c r="F251" i="10"/>
  <c r="D251" i="10"/>
  <c r="B251" i="10"/>
  <c r="AJ250" i="10"/>
  <c r="AH250" i="10"/>
  <c r="AF250" i="10"/>
  <c r="R250" i="10"/>
  <c r="P250" i="10"/>
  <c r="N250" i="10"/>
  <c r="L250" i="10"/>
  <c r="J250" i="10"/>
  <c r="H250" i="10"/>
  <c r="F250" i="10"/>
  <c r="D250" i="10"/>
  <c r="B250" i="10"/>
  <c r="AJ249" i="10"/>
  <c r="AH249" i="10"/>
  <c r="AF249" i="10"/>
  <c r="R249" i="10"/>
  <c r="P249" i="10"/>
  <c r="N249" i="10"/>
  <c r="L249" i="10"/>
  <c r="J249" i="10"/>
  <c r="H249" i="10"/>
  <c r="F249" i="10"/>
  <c r="D249" i="10"/>
  <c r="B249" i="10"/>
  <c r="AJ248" i="10"/>
  <c r="AH248" i="10"/>
  <c r="AF248" i="10"/>
  <c r="R248" i="10"/>
  <c r="P248" i="10"/>
  <c r="N248" i="10"/>
  <c r="L248" i="10"/>
  <c r="J248" i="10"/>
  <c r="H248" i="10"/>
  <c r="F248" i="10"/>
  <c r="D248" i="10"/>
  <c r="B248" i="10"/>
  <c r="AJ247" i="10"/>
  <c r="AH247" i="10"/>
  <c r="AF247" i="10"/>
  <c r="R247" i="10"/>
  <c r="P247" i="10"/>
  <c r="N247" i="10"/>
  <c r="L247" i="10"/>
  <c r="J247" i="10"/>
  <c r="H247" i="10"/>
  <c r="F247" i="10"/>
  <c r="D247" i="10"/>
  <c r="B247" i="10"/>
  <c r="AJ246" i="10"/>
  <c r="AH246" i="10"/>
  <c r="AF246" i="10"/>
  <c r="R246" i="10"/>
  <c r="P246" i="10"/>
  <c r="N246" i="10"/>
  <c r="L246" i="10"/>
  <c r="J246" i="10"/>
  <c r="H246" i="10"/>
  <c r="F246" i="10"/>
  <c r="D246" i="10"/>
  <c r="B246" i="10"/>
  <c r="AJ245" i="10"/>
  <c r="AH245" i="10"/>
  <c r="AF245" i="10"/>
  <c r="R245" i="10"/>
  <c r="P245" i="10"/>
  <c r="N245" i="10"/>
  <c r="L245" i="10"/>
  <c r="J245" i="10"/>
  <c r="H245" i="10"/>
  <c r="F245" i="10"/>
  <c r="D245" i="10"/>
  <c r="B245" i="10"/>
  <c r="AJ244" i="10"/>
  <c r="AH244" i="10"/>
  <c r="AF244" i="10"/>
  <c r="R244" i="10"/>
  <c r="P244" i="10"/>
  <c r="N244" i="10"/>
  <c r="L244" i="10"/>
  <c r="J244" i="10"/>
  <c r="H244" i="10"/>
  <c r="F244" i="10"/>
  <c r="D244" i="10"/>
  <c r="B244" i="10"/>
  <c r="AJ243" i="10"/>
  <c r="AH243" i="10"/>
  <c r="AF243" i="10"/>
  <c r="R243" i="10"/>
  <c r="P243" i="10"/>
  <c r="N243" i="10"/>
  <c r="L243" i="10"/>
  <c r="J243" i="10"/>
  <c r="H243" i="10"/>
  <c r="F243" i="10"/>
  <c r="D243" i="10"/>
  <c r="B243" i="10"/>
  <c r="AJ242" i="10"/>
  <c r="AH242" i="10"/>
  <c r="AF242" i="10"/>
  <c r="R242" i="10"/>
  <c r="P242" i="10"/>
  <c r="N242" i="10"/>
  <c r="L242" i="10"/>
  <c r="J242" i="10"/>
  <c r="H242" i="10"/>
  <c r="F242" i="10"/>
  <c r="D242" i="10"/>
  <c r="B242" i="10"/>
  <c r="AJ241" i="10"/>
  <c r="AH241" i="10"/>
  <c r="AF241" i="10"/>
  <c r="R241" i="10"/>
  <c r="P241" i="10"/>
  <c r="N241" i="10"/>
  <c r="L241" i="10"/>
  <c r="J241" i="10"/>
  <c r="H241" i="10"/>
  <c r="F241" i="10"/>
  <c r="D241" i="10"/>
  <c r="B241" i="10"/>
  <c r="AJ240" i="10"/>
  <c r="AH240" i="10"/>
  <c r="AF240" i="10"/>
  <c r="R240" i="10"/>
  <c r="P240" i="10"/>
  <c r="N240" i="10"/>
  <c r="L240" i="10"/>
  <c r="J240" i="10"/>
  <c r="H240" i="10"/>
  <c r="F240" i="10"/>
  <c r="D240" i="10"/>
  <c r="B240" i="10"/>
  <c r="AJ239" i="10"/>
  <c r="AH239" i="10"/>
  <c r="AF239" i="10"/>
  <c r="R239" i="10"/>
  <c r="P239" i="10"/>
  <c r="N239" i="10"/>
  <c r="L239" i="10"/>
  <c r="J239" i="10"/>
  <c r="H239" i="10"/>
  <c r="F239" i="10"/>
  <c r="D239" i="10"/>
  <c r="B239" i="10"/>
  <c r="AJ238" i="10"/>
  <c r="AH238" i="10"/>
  <c r="AF238" i="10"/>
  <c r="R238" i="10"/>
  <c r="P238" i="10"/>
  <c r="N238" i="10"/>
  <c r="L238" i="10"/>
  <c r="J238" i="10"/>
  <c r="H238" i="10"/>
  <c r="F238" i="10"/>
  <c r="D238" i="10"/>
  <c r="B238" i="10"/>
  <c r="AJ237" i="10"/>
  <c r="AH237" i="10"/>
  <c r="AF237" i="10"/>
  <c r="R237" i="10"/>
  <c r="P237" i="10"/>
  <c r="N237" i="10"/>
  <c r="L237" i="10"/>
  <c r="J237" i="10"/>
  <c r="H237" i="10"/>
  <c r="F237" i="10"/>
  <c r="D237" i="10"/>
  <c r="B237" i="10"/>
  <c r="AJ236" i="10"/>
  <c r="AH236" i="10"/>
  <c r="AF236" i="10"/>
  <c r="R236" i="10"/>
  <c r="P236" i="10"/>
  <c r="N236" i="10"/>
  <c r="L236" i="10"/>
  <c r="J236" i="10"/>
  <c r="H236" i="10"/>
  <c r="F236" i="10"/>
  <c r="D236" i="10"/>
  <c r="B236" i="10"/>
  <c r="AJ235" i="10"/>
  <c r="AH235" i="10"/>
  <c r="AF235" i="10"/>
  <c r="R235" i="10"/>
  <c r="P235" i="10"/>
  <c r="N235" i="10"/>
  <c r="L235" i="10"/>
  <c r="J235" i="10"/>
  <c r="H235" i="10"/>
  <c r="F235" i="10"/>
  <c r="D235" i="10"/>
  <c r="B235" i="10"/>
  <c r="AJ234" i="10"/>
  <c r="AH234" i="10"/>
  <c r="AF234" i="10"/>
  <c r="R234" i="10"/>
  <c r="P234" i="10"/>
  <c r="N234" i="10"/>
  <c r="L234" i="10"/>
  <c r="J234" i="10"/>
  <c r="H234" i="10"/>
  <c r="F234" i="10"/>
  <c r="D234" i="10"/>
  <c r="B234" i="10"/>
  <c r="AJ233" i="10"/>
  <c r="AH233" i="10"/>
  <c r="AF233" i="10"/>
  <c r="R233" i="10"/>
  <c r="P233" i="10"/>
  <c r="N233" i="10"/>
  <c r="L233" i="10"/>
  <c r="J233" i="10"/>
  <c r="H233" i="10"/>
  <c r="F233" i="10"/>
  <c r="D233" i="10"/>
  <c r="B233" i="10"/>
  <c r="AJ232" i="10"/>
  <c r="AH232" i="10"/>
  <c r="AF232" i="10"/>
  <c r="R232" i="10"/>
  <c r="P232" i="10"/>
  <c r="N232" i="10"/>
  <c r="L232" i="10"/>
  <c r="J232" i="10"/>
  <c r="H232" i="10"/>
  <c r="F232" i="10"/>
  <c r="D232" i="10"/>
  <c r="B232" i="10"/>
  <c r="AJ231" i="10"/>
  <c r="AH231" i="10"/>
  <c r="AF231" i="10"/>
  <c r="R231" i="10"/>
  <c r="P231" i="10"/>
  <c r="N231" i="10"/>
  <c r="L231" i="10"/>
  <c r="J231" i="10"/>
  <c r="H231" i="10"/>
  <c r="F231" i="10"/>
  <c r="D231" i="10"/>
  <c r="B231" i="10"/>
  <c r="AJ230" i="10"/>
  <c r="AH230" i="10"/>
  <c r="AF230" i="10"/>
  <c r="R230" i="10"/>
  <c r="P230" i="10"/>
  <c r="N230" i="10"/>
  <c r="L230" i="10"/>
  <c r="J230" i="10"/>
  <c r="H230" i="10"/>
  <c r="F230" i="10"/>
  <c r="D230" i="10"/>
  <c r="B230" i="10"/>
  <c r="AJ229" i="10"/>
  <c r="AH229" i="10"/>
  <c r="AF229" i="10"/>
  <c r="R229" i="10"/>
  <c r="P229" i="10"/>
  <c r="N229" i="10"/>
  <c r="L229" i="10"/>
  <c r="J229" i="10"/>
  <c r="H229" i="10"/>
  <c r="F229" i="10"/>
  <c r="D229" i="10"/>
  <c r="B229" i="10"/>
  <c r="AJ228" i="10"/>
  <c r="AH228" i="10"/>
  <c r="AF228" i="10"/>
  <c r="R228" i="10"/>
  <c r="P228" i="10"/>
  <c r="N228" i="10"/>
  <c r="L228" i="10"/>
  <c r="J228" i="10"/>
  <c r="H228" i="10"/>
  <c r="F228" i="10"/>
  <c r="D228" i="10"/>
  <c r="B228" i="10"/>
  <c r="AJ227" i="10"/>
  <c r="AH227" i="10"/>
  <c r="AF227" i="10"/>
  <c r="R227" i="10"/>
  <c r="P227" i="10"/>
  <c r="N227" i="10"/>
  <c r="L227" i="10"/>
  <c r="J227" i="10"/>
  <c r="H227" i="10"/>
  <c r="F227" i="10"/>
  <c r="D227" i="10"/>
  <c r="B227" i="10"/>
  <c r="AJ226" i="10"/>
  <c r="AH226" i="10"/>
  <c r="AF226" i="10"/>
  <c r="R226" i="10"/>
  <c r="P226" i="10"/>
  <c r="N226" i="10"/>
  <c r="L226" i="10"/>
  <c r="J226" i="10"/>
  <c r="H226" i="10"/>
  <c r="F226" i="10"/>
  <c r="D226" i="10"/>
  <c r="B226" i="10"/>
  <c r="AJ225" i="10"/>
  <c r="AH225" i="10"/>
  <c r="AF225" i="10"/>
  <c r="R225" i="10"/>
  <c r="P225" i="10"/>
  <c r="N225" i="10"/>
  <c r="L225" i="10"/>
  <c r="J225" i="10"/>
  <c r="H225" i="10"/>
  <c r="F225" i="10"/>
  <c r="D225" i="10"/>
  <c r="B225" i="10"/>
  <c r="AJ224" i="10"/>
  <c r="AH224" i="10"/>
  <c r="AF224" i="10"/>
  <c r="R224" i="10"/>
  <c r="P224" i="10"/>
  <c r="N224" i="10"/>
  <c r="L224" i="10"/>
  <c r="J224" i="10"/>
  <c r="H224" i="10"/>
  <c r="F224" i="10"/>
  <c r="D224" i="10"/>
  <c r="B224" i="10"/>
  <c r="AJ223" i="10"/>
  <c r="AH223" i="10"/>
  <c r="AF223" i="10"/>
  <c r="R223" i="10"/>
  <c r="P223" i="10"/>
  <c r="N223" i="10"/>
  <c r="L223" i="10"/>
  <c r="J223" i="10"/>
  <c r="H223" i="10"/>
  <c r="F223" i="10"/>
  <c r="D223" i="10"/>
  <c r="B223" i="10"/>
  <c r="AJ222" i="10"/>
  <c r="AH222" i="10"/>
  <c r="AF222" i="10"/>
  <c r="R222" i="10"/>
  <c r="P222" i="10"/>
  <c r="N222" i="10"/>
  <c r="L222" i="10"/>
  <c r="J222" i="10"/>
  <c r="H222" i="10"/>
  <c r="F222" i="10"/>
  <c r="D222" i="10"/>
  <c r="B222" i="10"/>
  <c r="AJ221" i="10"/>
  <c r="AH221" i="10"/>
  <c r="AF221" i="10"/>
  <c r="R221" i="10"/>
  <c r="P221" i="10"/>
  <c r="N221" i="10"/>
  <c r="L221" i="10"/>
  <c r="J221" i="10"/>
  <c r="H221" i="10"/>
  <c r="F221" i="10"/>
  <c r="D221" i="10"/>
  <c r="B221" i="10"/>
  <c r="AJ220" i="10"/>
  <c r="AH220" i="10"/>
  <c r="AF220" i="10"/>
  <c r="R220" i="10"/>
  <c r="P220" i="10"/>
  <c r="N220" i="10"/>
  <c r="L220" i="10"/>
  <c r="J220" i="10"/>
  <c r="H220" i="10"/>
  <c r="F220" i="10"/>
  <c r="D220" i="10"/>
  <c r="B220" i="10"/>
  <c r="AJ219" i="10"/>
  <c r="AH219" i="10"/>
  <c r="AF219" i="10"/>
  <c r="R219" i="10"/>
  <c r="P219" i="10"/>
  <c r="N219" i="10"/>
  <c r="L219" i="10"/>
  <c r="J219" i="10"/>
  <c r="H219" i="10"/>
  <c r="F219" i="10"/>
  <c r="D219" i="10"/>
  <c r="B219" i="10"/>
  <c r="AJ218" i="10"/>
  <c r="AH218" i="10"/>
  <c r="AF218" i="10"/>
  <c r="R218" i="10"/>
  <c r="P218" i="10"/>
  <c r="N218" i="10"/>
  <c r="L218" i="10"/>
  <c r="J218" i="10"/>
  <c r="H218" i="10"/>
  <c r="F218" i="10"/>
  <c r="D218" i="10"/>
  <c r="B218" i="10"/>
  <c r="AJ217" i="10"/>
  <c r="AH217" i="10"/>
  <c r="AF217" i="10"/>
  <c r="R217" i="10"/>
  <c r="P217" i="10"/>
  <c r="N217" i="10"/>
  <c r="L217" i="10"/>
  <c r="J217" i="10"/>
  <c r="H217" i="10"/>
  <c r="F217" i="10"/>
  <c r="D217" i="10"/>
  <c r="B217" i="10"/>
  <c r="AJ216" i="10"/>
  <c r="AH216" i="10"/>
  <c r="AF216" i="10"/>
  <c r="R216" i="10"/>
  <c r="P216" i="10"/>
  <c r="N216" i="10"/>
  <c r="L216" i="10"/>
  <c r="J216" i="10"/>
  <c r="H216" i="10"/>
  <c r="F216" i="10"/>
  <c r="D216" i="10"/>
  <c r="B216" i="10"/>
  <c r="AJ215" i="10"/>
  <c r="AH215" i="10"/>
  <c r="AF215" i="10"/>
  <c r="R215" i="10"/>
  <c r="P215" i="10"/>
  <c r="N215" i="10"/>
  <c r="L215" i="10"/>
  <c r="J215" i="10"/>
  <c r="H215" i="10"/>
  <c r="F215" i="10"/>
  <c r="D215" i="10"/>
  <c r="B215" i="10"/>
  <c r="AJ214" i="10"/>
  <c r="AH214" i="10"/>
  <c r="AF214" i="10"/>
  <c r="R214" i="10"/>
  <c r="P214" i="10"/>
  <c r="N214" i="10"/>
  <c r="L214" i="10"/>
  <c r="J214" i="10"/>
  <c r="H214" i="10"/>
  <c r="F214" i="10"/>
  <c r="D214" i="10"/>
  <c r="B214" i="10"/>
  <c r="AJ213" i="10"/>
  <c r="AH213" i="10"/>
  <c r="AF213" i="10"/>
  <c r="R213" i="10"/>
  <c r="P213" i="10"/>
  <c r="N213" i="10"/>
  <c r="L213" i="10"/>
  <c r="J213" i="10"/>
  <c r="H213" i="10"/>
  <c r="F213" i="10"/>
  <c r="D213" i="10"/>
  <c r="B213" i="10"/>
  <c r="AJ212" i="10"/>
  <c r="AH212" i="10"/>
  <c r="AF212" i="10"/>
  <c r="R212" i="10"/>
  <c r="P212" i="10"/>
  <c r="N212" i="10"/>
  <c r="L212" i="10"/>
  <c r="J212" i="10"/>
  <c r="H212" i="10"/>
  <c r="F212" i="10"/>
  <c r="D212" i="10"/>
  <c r="B212" i="10"/>
  <c r="AJ211" i="10"/>
  <c r="AH211" i="10"/>
  <c r="AF211" i="10"/>
  <c r="R211" i="10"/>
  <c r="P211" i="10"/>
  <c r="N211" i="10"/>
  <c r="L211" i="10"/>
  <c r="J211" i="10"/>
  <c r="H211" i="10"/>
  <c r="F211" i="10"/>
  <c r="D211" i="10"/>
  <c r="B211" i="10"/>
  <c r="AJ210" i="10"/>
  <c r="AH210" i="10"/>
  <c r="AF210" i="10"/>
  <c r="R210" i="10"/>
  <c r="P210" i="10"/>
  <c r="N210" i="10"/>
  <c r="L210" i="10"/>
  <c r="J210" i="10"/>
  <c r="H210" i="10"/>
  <c r="F210" i="10"/>
  <c r="D210" i="10"/>
  <c r="B210" i="10"/>
  <c r="AJ209" i="10"/>
  <c r="AH209" i="10"/>
  <c r="AF209" i="10"/>
  <c r="R209" i="10"/>
  <c r="P209" i="10"/>
  <c r="N209" i="10"/>
  <c r="L209" i="10"/>
  <c r="J209" i="10"/>
  <c r="H209" i="10"/>
  <c r="F209" i="10"/>
  <c r="D209" i="10"/>
  <c r="B209" i="10"/>
  <c r="AJ208" i="10"/>
  <c r="AH208" i="10"/>
  <c r="AF208" i="10"/>
  <c r="R208" i="10"/>
  <c r="P208" i="10"/>
  <c r="N208" i="10"/>
  <c r="L208" i="10"/>
  <c r="J208" i="10"/>
  <c r="H208" i="10"/>
  <c r="F208" i="10"/>
  <c r="D208" i="10"/>
  <c r="B208" i="10"/>
  <c r="AJ207" i="10"/>
  <c r="AH207" i="10"/>
  <c r="AF207" i="10"/>
  <c r="R207" i="10"/>
  <c r="P207" i="10"/>
  <c r="N207" i="10"/>
  <c r="L207" i="10"/>
  <c r="J207" i="10"/>
  <c r="H207" i="10"/>
  <c r="F207" i="10"/>
  <c r="D207" i="10"/>
  <c r="B207" i="10"/>
  <c r="AJ206" i="10"/>
  <c r="AH206" i="10"/>
  <c r="AF206" i="10"/>
  <c r="R206" i="10"/>
  <c r="P206" i="10"/>
  <c r="N206" i="10"/>
  <c r="L206" i="10"/>
  <c r="J206" i="10"/>
  <c r="H206" i="10"/>
  <c r="F206" i="10"/>
  <c r="D206" i="10"/>
  <c r="B206" i="10"/>
  <c r="AJ205" i="10"/>
  <c r="AH205" i="10"/>
  <c r="AF205" i="10"/>
  <c r="R205" i="10"/>
  <c r="P205" i="10"/>
  <c r="N205" i="10"/>
  <c r="L205" i="10"/>
  <c r="J205" i="10"/>
  <c r="H205" i="10"/>
  <c r="F205" i="10"/>
  <c r="D205" i="10"/>
  <c r="B205" i="10"/>
  <c r="AJ204" i="10"/>
  <c r="AH204" i="10"/>
  <c r="AF204" i="10"/>
  <c r="R204" i="10"/>
  <c r="P204" i="10"/>
  <c r="N204" i="10"/>
  <c r="L204" i="10"/>
  <c r="J204" i="10"/>
  <c r="H204" i="10"/>
  <c r="F204" i="10"/>
  <c r="D204" i="10"/>
  <c r="B204" i="10"/>
  <c r="AJ203" i="10"/>
  <c r="AH203" i="10"/>
  <c r="AF203" i="10"/>
  <c r="R203" i="10"/>
  <c r="P203" i="10"/>
  <c r="N203" i="10"/>
  <c r="L203" i="10"/>
  <c r="J203" i="10"/>
  <c r="H203" i="10"/>
  <c r="F203" i="10"/>
  <c r="D203" i="10"/>
  <c r="B203" i="10"/>
  <c r="AJ202" i="10"/>
  <c r="AH202" i="10"/>
  <c r="AF202" i="10"/>
  <c r="R202" i="10"/>
  <c r="P202" i="10"/>
  <c r="N202" i="10"/>
  <c r="L202" i="10"/>
  <c r="J202" i="10"/>
  <c r="H202" i="10"/>
  <c r="F202" i="10"/>
  <c r="D202" i="10"/>
  <c r="B202" i="10"/>
  <c r="AJ201" i="10"/>
  <c r="AH201" i="10"/>
  <c r="AF201" i="10"/>
  <c r="R201" i="10"/>
  <c r="P201" i="10"/>
  <c r="N201" i="10"/>
  <c r="L201" i="10"/>
  <c r="J201" i="10"/>
  <c r="H201" i="10"/>
  <c r="F201" i="10"/>
  <c r="D201" i="10"/>
  <c r="B201" i="10"/>
  <c r="AJ200" i="10"/>
  <c r="AH200" i="10"/>
  <c r="AF200" i="10"/>
  <c r="R200" i="10"/>
  <c r="P200" i="10"/>
  <c r="N200" i="10"/>
  <c r="L200" i="10"/>
  <c r="J200" i="10"/>
  <c r="H200" i="10"/>
  <c r="F200" i="10"/>
  <c r="D200" i="10"/>
  <c r="B200" i="10"/>
  <c r="AJ199" i="10"/>
  <c r="AH199" i="10"/>
  <c r="AF199" i="10"/>
  <c r="R199" i="10"/>
  <c r="P199" i="10"/>
  <c r="N199" i="10"/>
  <c r="L199" i="10"/>
  <c r="J199" i="10"/>
  <c r="H199" i="10"/>
  <c r="F199" i="10"/>
  <c r="D199" i="10"/>
  <c r="B199" i="10"/>
  <c r="AJ198" i="10"/>
  <c r="AH198" i="10"/>
  <c r="AF198" i="10"/>
  <c r="R198" i="10"/>
  <c r="P198" i="10"/>
  <c r="N198" i="10"/>
  <c r="L198" i="10"/>
  <c r="J198" i="10"/>
  <c r="H198" i="10"/>
  <c r="F198" i="10"/>
  <c r="D198" i="10"/>
  <c r="B198" i="10"/>
  <c r="AJ197" i="10"/>
  <c r="AH197" i="10"/>
  <c r="AF197" i="10"/>
  <c r="R197" i="10"/>
  <c r="P197" i="10"/>
  <c r="N197" i="10"/>
  <c r="L197" i="10"/>
  <c r="J197" i="10"/>
  <c r="H197" i="10"/>
  <c r="F197" i="10"/>
  <c r="D197" i="10"/>
  <c r="B197" i="10"/>
  <c r="AJ196" i="10"/>
  <c r="AH196" i="10"/>
  <c r="AF196" i="10"/>
  <c r="R196" i="10"/>
  <c r="P196" i="10"/>
  <c r="N196" i="10"/>
  <c r="L196" i="10"/>
  <c r="J196" i="10"/>
  <c r="H196" i="10"/>
  <c r="F196" i="10"/>
  <c r="D196" i="10"/>
  <c r="B196" i="10"/>
  <c r="AJ195" i="10"/>
  <c r="AH195" i="10"/>
  <c r="AF195" i="10"/>
  <c r="R195" i="10"/>
  <c r="P195" i="10"/>
  <c r="N195" i="10"/>
  <c r="L195" i="10"/>
  <c r="J195" i="10"/>
  <c r="H195" i="10"/>
  <c r="F195" i="10"/>
  <c r="D195" i="10"/>
  <c r="B195" i="10"/>
  <c r="AJ194" i="10"/>
  <c r="AH194" i="10"/>
  <c r="AF194" i="10"/>
  <c r="R194" i="10"/>
  <c r="P194" i="10"/>
  <c r="N194" i="10"/>
  <c r="L194" i="10"/>
  <c r="J194" i="10"/>
  <c r="H194" i="10"/>
  <c r="F194" i="10"/>
  <c r="D194" i="10"/>
  <c r="B194" i="10"/>
  <c r="AJ193" i="10"/>
  <c r="AH193" i="10"/>
  <c r="AF193" i="10"/>
  <c r="R193" i="10"/>
  <c r="P193" i="10"/>
  <c r="N193" i="10"/>
  <c r="L193" i="10"/>
  <c r="J193" i="10"/>
  <c r="H193" i="10"/>
  <c r="F193" i="10"/>
  <c r="D193" i="10"/>
  <c r="B193" i="10"/>
  <c r="AJ192" i="10"/>
  <c r="AH192" i="10"/>
  <c r="AF192" i="10"/>
  <c r="R192" i="10"/>
  <c r="P192" i="10"/>
  <c r="N192" i="10"/>
  <c r="L192" i="10"/>
  <c r="J192" i="10"/>
  <c r="H192" i="10"/>
  <c r="F192" i="10"/>
  <c r="D192" i="10"/>
  <c r="B192" i="10"/>
  <c r="AJ191" i="10"/>
  <c r="AH191" i="10"/>
  <c r="AF191" i="10"/>
  <c r="R191" i="10"/>
  <c r="P191" i="10"/>
  <c r="N191" i="10"/>
  <c r="L191" i="10"/>
  <c r="J191" i="10"/>
  <c r="H191" i="10"/>
  <c r="F191" i="10"/>
  <c r="D191" i="10"/>
  <c r="B191" i="10"/>
  <c r="AJ190" i="10"/>
  <c r="AH190" i="10"/>
  <c r="AF190" i="10"/>
  <c r="R190" i="10"/>
  <c r="P190" i="10"/>
  <c r="N190" i="10"/>
  <c r="L190" i="10"/>
  <c r="J190" i="10"/>
  <c r="H190" i="10"/>
  <c r="F190" i="10"/>
  <c r="D190" i="10"/>
  <c r="B190" i="10"/>
  <c r="AJ189" i="10"/>
  <c r="AH189" i="10"/>
  <c r="AF189" i="10"/>
  <c r="R189" i="10"/>
  <c r="P189" i="10"/>
  <c r="N189" i="10"/>
  <c r="L189" i="10"/>
  <c r="J189" i="10"/>
  <c r="H189" i="10"/>
  <c r="F189" i="10"/>
  <c r="D189" i="10"/>
  <c r="B189" i="10"/>
  <c r="AJ188" i="10"/>
  <c r="AH188" i="10"/>
  <c r="AF188" i="10"/>
  <c r="R188" i="10"/>
  <c r="P188" i="10"/>
  <c r="N188" i="10"/>
  <c r="L188" i="10"/>
  <c r="J188" i="10"/>
  <c r="H188" i="10"/>
  <c r="F188" i="10"/>
  <c r="D188" i="10"/>
  <c r="B188" i="10"/>
  <c r="AJ187" i="10"/>
  <c r="AH187" i="10"/>
  <c r="AF187" i="10"/>
  <c r="R187" i="10"/>
  <c r="P187" i="10"/>
  <c r="N187" i="10"/>
  <c r="L187" i="10"/>
  <c r="J187" i="10"/>
  <c r="H187" i="10"/>
  <c r="F187" i="10"/>
  <c r="D187" i="10"/>
  <c r="B187" i="10"/>
  <c r="AJ186" i="10"/>
  <c r="AH186" i="10"/>
  <c r="AF186" i="10"/>
  <c r="R186" i="10"/>
  <c r="P186" i="10"/>
  <c r="N186" i="10"/>
  <c r="L186" i="10"/>
  <c r="J186" i="10"/>
  <c r="H186" i="10"/>
  <c r="F186" i="10"/>
  <c r="D186" i="10"/>
  <c r="B186" i="10"/>
  <c r="AJ185" i="10"/>
  <c r="AH185" i="10"/>
  <c r="AF185" i="10"/>
  <c r="R185" i="10"/>
  <c r="P185" i="10"/>
  <c r="N185" i="10"/>
  <c r="L185" i="10"/>
  <c r="J185" i="10"/>
  <c r="H185" i="10"/>
  <c r="F185" i="10"/>
  <c r="D185" i="10"/>
  <c r="B185" i="10"/>
  <c r="AJ184" i="10"/>
  <c r="AH184" i="10"/>
  <c r="AF184" i="10"/>
  <c r="R184" i="10"/>
  <c r="P184" i="10"/>
  <c r="N184" i="10"/>
  <c r="L184" i="10"/>
  <c r="J184" i="10"/>
  <c r="H184" i="10"/>
  <c r="F184" i="10"/>
  <c r="D184" i="10"/>
  <c r="B184" i="10"/>
  <c r="AJ183" i="10"/>
  <c r="AH183" i="10"/>
  <c r="AF183" i="10"/>
  <c r="R183" i="10"/>
  <c r="P183" i="10"/>
  <c r="N183" i="10"/>
  <c r="L183" i="10"/>
  <c r="J183" i="10"/>
  <c r="H183" i="10"/>
  <c r="F183" i="10"/>
  <c r="D183" i="10"/>
  <c r="B183" i="10"/>
  <c r="AJ182" i="10"/>
  <c r="AH182" i="10"/>
  <c r="AF182" i="10"/>
  <c r="R182" i="10"/>
  <c r="P182" i="10"/>
  <c r="N182" i="10"/>
  <c r="L182" i="10"/>
  <c r="J182" i="10"/>
  <c r="H182" i="10"/>
  <c r="F182" i="10"/>
  <c r="D182" i="10"/>
  <c r="B182" i="10"/>
  <c r="AJ181" i="10"/>
  <c r="AH181" i="10"/>
  <c r="AF181" i="10"/>
  <c r="R181" i="10"/>
  <c r="P181" i="10"/>
  <c r="N181" i="10"/>
  <c r="L181" i="10"/>
  <c r="J181" i="10"/>
  <c r="H181" i="10"/>
  <c r="F181" i="10"/>
  <c r="D181" i="10"/>
  <c r="B181" i="10"/>
  <c r="AJ180" i="10"/>
  <c r="AH180" i="10"/>
  <c r="AF180" i="10"/>
  <c r="R180" i="10"/>
  <c r="P180" i="10"/>
  <c r="N180" i="10"/>
  <c r="L180" i="10"/>
  <c r="J180" i="10"/>
  <c r="H180" i="10"/>
  <c r="F180" i="10"/>
  <c r="D180" i="10"/>
  <c r="B180" i="10"/>
  <c r="AJ179" i="10"/>
  <c r="AH179" i="10"/>
  <c r="AF179" i="10"/>
  <c r="R179" i="10"/>
  <c r="P179" i="10"/>
  <c r="N179" i="10"/>
  <c r="L179" i="10"/>
  <c r="J179" i="10"/>
  <c r="H179" i="10"/>
  <c r="F179" i="10"/>
  <c r="D179" i="10"/>
  <c r="B179" i="10"/>
  <c r="AJ178" i="10"/>
  <c r="AH178" i="10"/>
  <c r="AF178" i="10"/>
  <c r="R178" i="10"/>
  <c r="P178" i="10"/>
  <c r="N178" i="10"/>
  <c r="L178" i="10"/>
  <c r="J178" i="10"/>
  <c r="H178" i="10"/>
  <c r="F178" i="10"/>
  <c r="D178" i="10"/>
  <c r="B178" i="10"/>
  <c r="AJ177" i="10"/>
  <c r="AH177" i="10"/>
  <c r="AF177" i="10"/>
  <c r="R177" i="10"/>
  <c r="P177" i="10"/>
  <c r="N177" i="10"/>
  <c r="L177" i="10"/>
  <c r="J177" i="10"/>
  <c r="H177" i="10"/>
  <c r="F177" i="10"/>
  <c r="D177" i="10"/>
  <c r="B177" i="10"/>
  <c r="AJ176" i="10"/>
  <c r="AH176" i="10"/>
  <c r="AF176" i="10"/>
  <c r="R176" i="10"/>
  <c r="P176" i="10"/>
  <c r="N176" i="10"/>
  <c r="L176" i="10"/>
  <c r="J176" i="10"/>
  <c r="H176" i="10"/>
  <c r="F176" i="10"/>
  <c r="D176" i="10"/>
  <c r="B176" i="10"/>
  <c r="AJ175" i="10"/>
  <c r="AH175" i="10"/>
  <c r="AF175" i="10"/>
  <c r="R175" i="10"/>
  <c r="P175" i="10"/>
  <c r="N175" i="10"/>
  <c r="L175" i="10"/>
  <c r="J175" i="10"/>
  <c r="H175" i="10"/>
  <c r="F175" i="10"/>
  <c r="D175" i="10"/>
  <c r="B175" i="10"/>
  <c r="AJ174" i="10"/>
  <c r="AH174" i="10"/>
  <c r="AF174" i="10"/>
  <c r="R174" i="10"/>
  <c r="P174" i="10"/>
  <c r="N174" i="10"/>
  <c r="L174" i="10"/>
  <c r="J174" i="10"/>
  <c r="H174" i="10"/>
  <c r="F174" i="10"/>
  <c r="D174" i="10"/>
  <c r="B174" i="10"/>
  <c r="AJ173" i="10"/>
  <c r="AH173" i="10"/>
  <c r="AF173" i="10"/>
  <c r="R173" i="10"/>
  <c r="P173" i="10"/>
  <c r="N173" i="10"/>
  <c r="L173" i="10"/>
  <c r="J173" i="10"/>
  <c r="H173" i="10"/>
  <c r="F173" i="10"/>
  <c r="D173" i="10"/>
  <c r="B173" i="10"/>
  <c r="AJ172" i="10"/>
  <c r="AH172" i="10"/>
  <c r="AF172" i="10"/>
  <c r="R172" i="10"/>
  <c r="P172" i="10"/>
  <c r="N172" i="10"/>
  <c r="L172" i="10"/>
  <c r="J172" i="10"/>
  <c r="H172" i="10"/>
  <c r="F172" i="10"/>
  <c r="D172" i="10"/>
  <c r="B172" i="10"/>
  <c r="AJ171" i="10"/>
  <c r="AH171" i="10"/>
  <c r="AF171" i="10"/>
  <c r="R171" i="10"/>
  <c r="P171" i="10"/>
  <c r="N171" i="10"/>
  <c r="L171" i="10"/>
  <c r="J171" i="10"/>
  <c r="H171" i="10"/>
  <c r="F171" i="10"/>
  <c r="D171" i="10"/>
  <c r="B171" i="10"/>
  <c r="AJ170" i="10"/>
  <c r="AH170" i="10"/>
  <c r="AF170" i="10"/>
  <c r="R170" i="10"/>
  <c r="P170" i="10"/>
  <c r="N170" i="10"/>
  <c r="L170" i="10"/>
  <c r="J170" i="10"/>
  <c r="H170" i="10"/>
  <c r="F170" i="10"/>
  <c r="D170" i="10"/>
  <c r="B170" i="10"/>
  <c r="AJ169" i="10"/>
  <c r="AH169" i="10"/>
  <c r="AF169" i="10"/>
  <c r="R169" i="10"/>
  <c r="P169" i="10"/>
  <c r="N169" i="10"/>
  <c r="L169" i="10"/>
  <c r="J169" i="10"/>
  <c r="H169" i="10"/>
  <c r="F169" i="10"/>
  <c r="D169" i="10"/>
  <c r="B169" i="10"/>
  <c r="AJ168" i="10"/>
  <c r="AH168" i="10"/>
  <c r="AF168" i="10"/>
  <c r="R168" i="10"/>
  <c r="P168" i="10"/>
  <c r="N168" i="10"/>
  <c r="L168" i="10"/>
  <c r="J168" i="10"/>
  <c r="H168" i="10"/>
  <c r="F168" i="10"/>
  <c r="D168" i="10"/>
  <c r="B168" i="10"/>
  <c r="AJ167" i="10"/>
  <c r="AH167" i="10"/>
  <c r="AF167" i="10"/>
  <c r="R167" i="10"/>
  <c r="P167" i="10"/>
  <c r="N167" i="10"/>
  <c r="L167" i="10"/>
  <c r="J167" i="10"/>
  <c r="H167" i="10"/>
  <c r="F167" i="10"/>
  <c r="D167" i="10"/>
  <c r="B167" i="10"/>
  <c r="AJ166" i="10"/>
  <c r="AH166" i="10"/>
  <c r="AF166" i="10"/>
  <c r="R166" i="10"/>
  <c r="P166" i="10"/>
  <c r="N166" i="10"/>
  <c r="L166" i="10"/>
  <c r="J166" i="10"/>
  <c r="H166" i="10"/>
  <c r="F166" i="10"/>
  <c r="D166" i="10"/>
  <c r="B166" i="10"/>
  <c r="AJ165" i="10"/>
  <c r="AH165" i="10"/>
  <c r="AF165" i="10"/>
  <c r="R165" i="10"/>
  <c r="P165" i="10"/>
  <c r="N165" i="10"/>
  <c r="L165" i="10"/>
  <c r="J165" i="10"/>
  <c r="H165" i="10"/>
  <c r="F165" i="10"/>
  <c r="D165" i="10"/>
  <c r="B165" i="10"/>
  <c r="AJ164" i="10"/>
  <c r="AH164" i="10"/>
  <c r="AF164" i="10"/>
  <c r="R164" i="10"/>
  <c r="P164" i="10"/>
  <c r="N164" i="10"/>
  <c r="L164" i="10"/>
  <c r="J164" i="10"/>
  <c r="H164" i="10"/>
  <c r="F164" i="10"/>
  <c r="D164" i="10"/>
  <c r="B164" i="10"/>
  <c r="AJ163" i="10"/>
  <c r="AH163" i="10"/>
  <c r="AF163" i="10"/>
  <c r="R163" i="10"/>
  <c r="P163" i="10"/>
  <c r="N163" i="10"/>
  <c r="L163" i="10"/>
  <c r="J163" i="10"/>
  <c r="H163" i="10"/>
  <c r="F163" i="10"/>
  <c r="D163" i="10"/>
  <c r="B163" i="10"/>
  <c r="AJ162" i="10"/>
  <c r="AH162" i="10"/>
  <c r="AF162" i="10"/>
  <c r="R162" i="10"/>
  <c r="P162" i="10"/>
  <c r="N162" i="10"/>
  <c r="L162" i="10"/>
  <c r="J162" i="10"/>
  <c r="H162" i="10"/>
  <c r="F162" i="10"/>
  <c r="D162" i="10"/>
  <c r="B162" i="10"/>
  <c r="AJ161" i="10"/>
  <c r="AH161" i="10"/>
  <c r="AF161" i="10"/>
  <c r="R161" i="10"/>
  <c r="P161" i="10"/>
  <c r="N161" i="10"/>
  <c r="L161" i="10"/>
  <c r="J161" i="10"/>
  <c r="H161" i="10"/>
  <c r="F161" i="10"/>
  <c r="D161" i="10"/>
  <c r="B161" i="10"/>
  <c r="AJ160" i="10"/>
  <c r="AH160" i="10"/>
  <c r="AF160" i="10"/>
  <c r="R160" i="10"/>
  <c r="P160" i="10"/>
  <c r="N160" i="10"/>
  <c r="L160" i="10"/>
  <c r="J160" i="10"/>
  <c r="H160" i="10"/>
  <c r="F160" i="10"/>
  <c r="D160" i="10"/>
  <c r="B160" i="10"/>
  <c r="AJ159" i="10"/>
  <c r="AH159" i="10"/>
  <c r="AF159" i="10"/>
  <c r="R159" i="10"/>
  <c r="P159" i="10"/>
  <c r="N159" i="10"/>
  <c r="L159" i="10"/>
  <c r="J159" i="10"/>
  <c r="H159" i="10"/>
  <c r="F159" i="10"/>
  <c r="D159" i="10"/>
  <c r="B159" i="10"/>
  <c r="AJ158" i="10"/>
  <c r="AH158" i="10"/>
  <c r="AF158" i="10"/>
  <c r="R158" i="10"/>
  <c r="P158" i="10"/>
  <c r="N158" i="10"/>
  <c r="L158" i="10"/>
  <c r="J158" i="10"/>
  <c r="H158" i="10"/>
  <c r="F158" i="10"/>
  <c r="D158" i="10"/>
  <c r="B158" i="10"/>
  <c r="AJ157" i="10"/>
  <c r="AH157" i="10"/>
  <c r="AF157" i="10"/>
  <c r="R157" i="10"/>
  <c r="P157" i="10"/>
  <c r="N157" i="10"/>
  <c r="L157" i="10"/>
  <c r="J157" i="10"/>
  <c r="H157" i="10"/>
  <c r="F157" i="10"/>
  <c r="D157" i="10"/>
  <c r="B157" i="10"/>
  <c r="AJ156" i="10"/>
  <c r="AH156" i="10"/>
  <c r="AF156" i="10"/>
  <c r="R156" i="10"/>
  <c r="P156" i="10"/>
  <c r="N156" i="10"/>
  <c r="L156" i="10"/>
  <c r="J156" i="10"/>
  <c r="H156" i="10"/>
  <c r="F156" i="10"/>
  <c r="D156" i="10"/>
  <c r="B156" i="10"/>
  <c r="AJ155" i="10"/>
  <c r="AH155" i="10"/>
  <c r="AF155" i="10"/>
  <c r="R155" i="10"/>
  <c r="P155" i="10"/>
  <c r="N155" i="10"/>
  <c r="L155" i="10"/>
  <c r="J155" i="10"/>
  <c r="H155" i="10"/>
  <c r="F155" i="10"/>
  <c r="D155" i="10"/>
  <c r="B155" i="10"/>
  <c r="AJ154" i="10"/>
  <c r="AH154" i="10"/>
  <c r="AF154" i="10"/>
  <c r="R154" i="10"/>
  <c r="P154" i="10"/>
  <c r="N154" i="10"/>
  <c r="L154" i="10"/>
  <c r="J154" i="10"/>
  <c r="H154" i="10"/>
  <c r="F154" i="10"/>
  <c r="D154" i="10"/>
  <c r="B154" i="10"/>
  <c r="AJ153" i="10"/>
  <c r="AH153" i="10"/>
  <c r="AF153" i="10"/>
  <c r="R153" i="10"/>
  <c r="P153" i="10"/>
  <c r="N153" i="10"/>
  <c r="L153" i="10"/>
  <c r="J153" i="10"/>
  <c r="H153" i="10"/>
  <c r="F153" i="10"/>
  <c r="D153" i="10"/>
  <c r="B153" i="10"/>
  <c r="AJ152" i="10"/>
  <c r="AH152" i="10"/>
  <c r="AF152" i="10"/>
  <c r="R152" i="10"/>
  <c r="P152" i="10"/>
  <c r="N152" i="10"/>
  <c r="L152" i="10"/>
  <c r="J152" i="10"/>
  <c r="H152" i="10"/>
  <c r="F152" i="10"/>
  <c r="D152" i="10"/>
  <c r="B152" i="10"/>
  <c r="AJ151" i="10"/>
  <c r="AH151" i="10"/>
  <c r="AF151" i="10"/>
  <c r="R151" i="10"/>
  <c r="P151" i="10"/>
  <c r="N151" i="10"/>
  <c r="L151" i="10"/>
  <c r="J151" i="10"/>
  <c r="H151" i="10"/>
  <c r="F151" i="10"/>
  <c r="D151" i="10"/>
  <c r="B151" i="10"/>
  <c r="AJ150" i="10"/>
  <c r="AH150" i="10"/>
  <c r="AF150" i="10"/>
  <c r="R150" i="10"/>
  <c r="P150" i="10"/>
  <c r="N150" i="10"/>
  <c r="L150" i="10"/>
  <c r="J150" i="10"/>
  <c r="H150" i="10"/>
  <c r="F150" i="10"/>
  <c r="D150" i="10"/>
  <c r="B150" i="10"/>
  <c r="AJ149" i="10"/>
  <c r="AH149" i="10"/>
  <c r="AF149" i="10"/>
  <c r="R149" i="10"/>
  <c r="P149" i="10"/>
  <c r="N149" i="10"/>
  <c r="L149" i="10"/>
  <c r="J149" i="10"/>
  <c r="H149" i="10"/>
  <c r="F149" i="10"/>
  <c r="D149" i="10"/>
  <c r="B149" i="10"/>
  <c r="AJ148" i="10"/>
  <c r="AH148" i="10"/>
  <c r="AF148" i="10"/>
  <c r="R148" i="10"/>
  <c r="P148" i="10"/>
  <c r="N148" i="10"/>
  <c r="L148" i="10"/>
  <c r="J148" i="10"/>
  <c r="H148" i="10"/>
  <c r="F148" i="10"/>
  <c r="D148" i="10"/>
  <c r="B148" i="10"/>
  <c r="AJ147" i="10"/>
  <c r="AH147" i="10"/>
  <c r="AF147" i="10"/>
  <c r="R147" i="10"/>
  <c r="P147" i="10"/>
  <c r="N147" i="10"/>
  <c r="L147" i="10"/>
  <c r="J147" i="10"/>
  <c r="H147" i="10"/>
  <c r="F147" i="10"/>
  <c r="D147" i="10"/>
  <c r="B147" i="10"/>
  <c r="AJ146" i="10"/>
  <c r="AH146" i="10"/>
  <c r="AF146" i="10"/>
  <c r="R146" i="10"/>
  <c r="P146" i="10"/>
  <c r="N146" i="10"/>
  <c r="L146" i="10"/>
  <c r="J146" i="10"/>
  <c r="H146" i="10"/>
  <c r="F146" i="10"/>
  <c r="D146" i="10"/>
  <c r="B146" i="10"/>
  <c r="AJ145" i="10"/>
  <c r="AH145" i="10"/>
  <c r="AF145" i="10"/>
  <c r="R145" i="10"/>
  <c r="P145" i="10"/>
  <c r="N145" i="10"/>
  <c r="L145" i="10"/>
  <c r="J145" i="10"/>
  <c r="H145" i="10"/>
  <c r="F145" i="10"/>
  <c r="D145" i="10"/>
  <c r="B145" i="10"/>
  <c r="AJ144" i="10"/>
  <c r="AH144" i="10"/>
  <c r="AF144" i="10"/>
  <c r="R144" i="10"/>
  <c r="P144" i="10"/>
  <c r="N144" i="10"/>
  <c r="L144" i="10"/>
  <c r="J144" i="10"/>
  <c r="H144" i="10"/>
  <c r="F144" i="10"/>
  <c r="D144" i="10"/>
  <c r="B144" i="10"/>
  <c r="AJ143" i="10"/>
  <c r="AH143" i="10"/>
  <c r="AF143" i="10"/>
  <c r="R143" i="10"/>
  <c r="P143" i="10"/>
  <c r="N143" i="10"/>
  <c r="L143" i="10"/>
  <c r="J143" i="10"/>
  <c r="H143" i="10"/>
  <c r="F143" i="10"/>
  <c r="D143" i="10"/>
  <c r="B143" i="10"/>
  <c r="AJ142" i="10"/>
  <c r="AH142" i="10"/>
  <c r="AF142" i="10"/>
  <c r="R142" i="10"/>
  <c r="P142" i="10"/>
  <c r="N142" i="10"/>
  <c r="L142" i="10"/>
  <c r="J142" i="10"/>
  <c r="H142" i="10"/>
  <c r="F142" i="10"/>
  <c r="D142" i="10"/>
  <c r="B142" i="10"/>
  <c r="AJ141" i="10"/>
  <c r="AH141" i="10"/>
  <c r="AF141" i="10"/>
  <c r="R141" i="10"/>
  <c r="P141" i="10"/>
  <c r="N141" i="10"/>
  <c r="L141" i="10"/>
  <c r="J141" i="10"/>
  <c r="H141" i="10"/>
  <c r="F141" i="10"/>
  <c r="D141" i="10"/>
  <c r="B141" i="10"/>
  <c r="AJ140" i="10"/>
  <c r="AH140" i="10"/>
  <c r="AF140" i="10"/>
  <c r="R140" i="10"/>
  <c r="P140" i="10"/>
  <c r="N140" i="10"/>
  <c r="L140" i="10"/>
  <c r="J140" i="10"/>
  <c r="H140" i="10"/>
  <c r="F140" i="10"/>
  <c r="D140" i="10"/>
  <c r="B140" i="10"/>
  <c r="AJ139" i="10"/>
  <c r="AH139" i="10"/>
  <c r="AF139" i="10"/>
  <c r="R139" i="10"/>
  <c r="P139" i="10"/>
  <c r="N139" i="10"/>
  <c r="L139" i="10"/>
  <c r="J139" i="10"/>
  <c r="H139" i="10"/>
  <c r="F139" i="10"/>
  <c r="D139" i="10"/>
  <c r="B139" i="10"/>
  <c r="AJ138" i="10"/>
  <c r="AH138" i="10"/>
  <c r="AF138" i="10"/>
  <c r="R138" i="10"/>
  <c r="P138" i="10"/>
  <c r="N138" i="10"/>
  <c r="L138" i="10"/>
  <c r="J138" i="10"/>
  <c r="H138" i="10"/>
  <c r="F138" i="10"/>
  <c r="D138" i="10"/>
  <c r="B138" i="10"/>
  <c r="AJ137" i="10"/>
  <c r="AH137" i="10"/>
  <c r="AF137" i="10"/>
  <c r="R137" i="10"/>
  <c r="P137" i="10"/>
  <c r="N137" i="10"/>
  <c r="L137" i="10"/>
  <c r="J137" i="10"/>
  <c r="H137" i="10"/>
  <c r="F137" i="10"/>
  <c r="D137" i="10"/>
  <c r="B137" i="10"/>
  <c r="AJ136" i="10"/>
  <c r="AH136" i="10"/>
  <c r="AF136" i="10"/>
  <c r="R136" i="10"/>
  <c r="P136" i="10"/>
  <c r="N136" i="10"/>
  <c r="L136" i="10"/>
  <c r="J136" i="10"/>
  <c r="H136" i="10"/>
  <c r="F136" i="10"/>
  <c r="D136" i="10"/>
  <c r="B136" i="10"/>
  <c r="AJ135" i="10"/>
  <c r="AH135" i="10"/>
  <c r="AF135" i="10"/>
  <c r="R135" i="10"/>
  <c r="P135" i="10"/>
  <c r="N135" i="10"/>
  <c r="L135" i="10"/>
  <c r="J135" i="10"/>
  <c r="H135" i="10"/>
  <c r="F135" i="10"/>
  <c r="D135" i="10"/>
  <c r="B135" i="10"/>
  <c r="AJ134" i="10"/>
  <c r="AH134" i="10"/>
  <c r="AF134" i="10"/>
  <c r="R134" i="10"/>
  <c r="P134" i="10"/>
  <c r="N134" i="10"/>
  <c r="L134" i="10"/>
  <c r="J134" i="10"/>
  <c r="H134" i="10"/>
  <c r="F134" i="10"/>
  <c r="D134" i="10"/>
  <c r="B134" i="10"/>
  <c r="AJ133" i="10"/>
  <c r="AH133" i="10"/>
  <c r="AF133" i="10"/>
  <c r="R133" i="10"/>
  <c r="P133" i="10"/>
  <c r="N133" i="10"/>
  <c r="L133" i="10"/>
  <c r="J133" i="10"/>
  <c r="H133" i="10"/>
  <c r="F133" i="10"/>
  <c r="D133" i="10"/>
  <c r="B133" i="10"/>
  <c r="AJ132" i="10"/>
  <c r="AH132" i="10"/>
  <c r="AF132" i="10"/>
  <c r="R132" i="10"/>
  <c r="P132" i="10"/>
  <c r="N132" i="10"/>
  <c r="L132" i="10"/>
  <c r="J132" i="10"/>
  <c r="H132" i="10"/>
  <c r="F132" i="10"/>
  <c r="D132" i="10"/>
  <c r="B132" i="10"/>
  <c r="AJ131" i="10"/>
  <c r="AH131" i="10"/>
  <c r="AF131" i="10"/>
  <c r="R131" i="10"/>
  <c r="P131" i="10"/>
  <c r="N131" i="10"/>
  <c r="L131" i="10"/>
  <c r="J131" i="10"/>
  <c r="H131" i="10"/>
  <c r="F131" i="10"/>
  <c r="D131" i="10"/>
  <c r="B131" i="10"/>
  <c r="AJ130" i="10"/>
  <c r="AH130" i="10"/>
  <c r="AF130" i="10"/>
  <c r="R130" i="10"/>
  <c r="P130" i="10"/>
  <c r="N130" i="10"/>
  <c r="L130" i="10"/>
  <c r="J130" i="10"/>
  <c r="H130" i="10"/>
  <c r="F130" i="10"/>
  <c r="D130" i="10"/>
  <c r="B130" i="10"/>
  <c r="AJ129" i="10"/>
  <c r="AH129" i="10"/>
  <c r="AF129" i="10"/>
  <c r="R129" i="10"/>
  <c r="P129" i="10"/>
  <c r="N129" i="10"/>
  <c r="L129" i="10"/>
  <c r="J129" i="10"/>
  <c r="H129" i="10"/>
  <c r="F129" i="10"/>
  <c r="D129" i="10"/>
  <c r="B129" i="10"/>
  <c r="AJ128" i="10"/>
  <c r="AH128" i="10"/>
  <c r="AF128" i="10"/>
  <c r="R128" i="10"/>
  <c r="P128" i="10"/>
  <c r="N128" i="10"/>
  <c r="L128" i="10"/>
  <c r="J128" i="10"/>
  <c r="H128" i="10"/>
  <c r="F128" i="10"/>
  <c r="D128" i="10"/>
  <c r="B128" i="10"/>
  <c r="AJ127" i="10"/>
  <c r="AH127" i="10"/>
  <c r="AF127" i="10"/>
  <c r="R127" i="10"/>
  <c r="P127" i="10"/>
  <c r="N127" i="10"/>
  <c r="L127" i="10"/>
  <c r="J127" i="10"/>
  <c r="H127" i="10"/>
  <c r="F127" i="10"/>
  <c r="D127" i="10"/>
  <c r="B127" i="10"/>
  <c r="AJ126" i="10"/>
  <c r="AH126" i="10"/>
  <c r="AF126" i="10"/>
  <c r="R126" i="10"/>
  <c r="P126" i="10"/>
  <c r="N126" i="10"/>
  <c r="L126" i="10"/>
  <c r="J126" i="10"/>
  <c r="H126" i="10"/>
  <c r="F126" i="10"/>
  <c r="D126" i="10"/>
  <c r="B126" i="10"/>
  <c r="AJ125" i="10"/>
  <c r="AH125" i="10"/>
  <c r="AF125" i="10"/>
  <c r="R125" i="10"/>
  <c r="P125" i="10"/>
  <c r="N125" i="10"/>
  <c r="L125" i="10"/>
  <c r="J125" i="10"/>
  <c r="H125" i="10"/>
  <c r="F125" i="10"/>
  <c r="D125" i="10"/>
  <c r="B125" i="10"/>
  <c r="AJ124" i="10"/>
  <c r="AH124" i="10"/>
  <c r="AF124" i="10"/>
  <c r="R124" i="10"/>
  <c r="P124" i="10"/>
  <c r="N124" i="10"/>
  <c r="L124" i="10"/>
  <c r="J124" i="10"/>
  <c r="H124" i="10"/>
  <c r="F124" i="10"/>
  <c r="D124" i="10"/>
  <c r="B124" i="10"/>
  <c r="AJ123" i="10"/>
  <c r="AH123" i="10"/>
  <c r="AF123" i="10"/>
  <c r="R123" i="10"/>
  <c r="P123" i="10"/>
  <c r="N123" i="10"/>
  <c r="L123" i="10"/>
  <c r="J123" i="10"/>
  <c r="H123" i="10"/>
  <c r="F123" i="10"/>
  <c r="D123" i="10"/>
  <c r="B123" i="10"/>
  <c r="AJ122" i="10"/>
  <c r="AH122" i="10"/>
  <c r="AF122" i="10"/>
  <c r="R122" i="10"/>
  <c r="P122" i="10"/>
  <c r="N122" i="10"/>
  <c r="L122" i="10"/>
  <c r="J122" i="10"/>
  <c r="H122" i="10"/>
  <c r="F122" i="10"/>
  <c r="D122" i="10"/>
  <c r="B122" i="10"/>
  <c r="AJ121" i="10"/>
  <c r="AH121" i="10"/>
  <c r="AF121" i="10"/>
  <c r="R121" i="10"/>
  <c r="P121" i="10"/>
  <c r="N121" i="10"/>
  <c r="L121" i="10"/>
  <c r="J121" i="10"/>
  <c r="H121" i="10"/>
  <c r="F121" i="10"/>
  <c r="D121" i="10"/>
  <c r="B121" i="10"/>
  <c r="AJ120" i="10"/>
  <c r="AH120" i="10"/>
  <c r="AF120" i="10"/>
  <c r="R120" i="10"/>
  <c r="P120" i="10"/>
  <c r="N120" i="10"/>
  <c r="L120" i="10"/>
  <c r="J120" i="10"/>
  <c r="H120" i="10"/>
  <c r="F120" i="10"/>
  <c r="D120" i="10"/>
  <c r="B120" i="10"/>
  <c r="AJ119" i="10"/>
  <c r="AH119" i="10"/>
  <c r="AF119" i="10"/>
  <c r="R119" i="10"/>
  <c r="P119" i="10"/>
  <c r="N119" i="10"/>
  <c r="L119" i="10"/>
  <c r="J119" i="10"/>
  <c r="H119" i="10"/>
  <c r="F119" i="10"/>
  <c r="D119" i="10"/>
  <c r="B119" i="10"/>
  <c r="AJ118" i="10"/>
  <c r="AH118" i="10"/>
  <c r="AF118" i="10"/>
  <c r="R118" i="10"/>
  <c r="P118" i="10"/>
  <c r="N118" i="10"/>
  <c r="L118" i="10"/>
  <c r="J118" i="10"/>
  <c r="H118" i="10"/>
  <c r="F118" i="10"/>
  <c r="D118" i="10"/>
  <c r="B118" i="10"/>
  <c r="AJ117" i="10"/>
  <c r="AH117" i="10"/>
  <c r="AF117" i="10"/>
  <c r="R117" i="10"/>
  <c r="P117" i="10"/>
  <c r="N117" i="10"/>
  <c r="L117" i="10"/>
  <c r="J117" i="10"/>
  <c r="H117" i="10"/>
  <c r="F117" i="10"/>
  <c r="D117" i="10"/>
  <c r="B117" i="10"/>
  <c r="AJ116" i="10"/>
  <c r="AH116" i="10"/>
  <c r="AF116" i="10"/>
  <c r="R116" i="10"/>
  <c r="P116" i="10"/>
  <c r="N116" i="10"/>
  <c r="L116" i="10"/>
  <c r="J116" i="10"/>
  <c r="H116" i="10"/>
  <c r="F116" i="10"/>
  <c r="D116" i="10"/>
  <c r="B116" i="10"/>
  <c r="AJ115" i="10"/>
  <c r="AH115" i="10"/>
  <c r="AF115" i="10"/>
  <c r="R115" i="10"/>
  <c r="P115" i="10"/>
  <c r="N115" i="10"/>
  <c r="L115" i="10"/>
  <c r="J115" i="10"/>
  <c r="H115" i="10"/>
  <c r="F115" i="10"/>
  <c r="D115" i="10"/>
  <c r="B115" i="10"/>
  <c r="AJ114" i="10"/>
  <c r="AH114" i="10"/>
  <c r="AF114" i="10"/>
  <c r="R114" i="10"/>
  <c r="P114" i="10"/>
  <c r="N114" i="10"/>
  <c r="L114" i="10"/>
  <c r="J114" i="10"/>
  <c r="H114" i="10"/>
  <c r="F114" i="10"/>
  <c r="D114" i="10"/>
  <c r="B114" i="10"/>
  <c r="AJ113" i="10"/>
  <c r="AH113" i="10"/>
  <c r="AF113" i="10"/>
  <c r="R113" i="10"/>
  <c r="P113" i="10"/>
  <c r="N113" i="10"/>
  <c r="L113" i="10"/>
  <c r="J113" i="10"/>
  <c r="H113" i="10"/>
  <c r="F113" i="10"/>
  <c r="D113" i="10"/>
  <c r="B113" i="10"/>
  <c r="AJ112" i="10"/>
  <c r="AH112" i="10"/>
  <c r="AF112" i="10"/>
  <c r="R112" i="10"/>
  <c r="P112" i="10"/>
  <c r="N112" i="10"/>
  <c r="L112" i="10"/>
  <c r="J112" i="10"/>
  <c r="H112" i="10"/>
  <c r="F112" i="10"/>
  <c r="D112" i="10"/>
  <c r="B112" i="10"/>
  <c r="AJ111" i="10"/>
  <c r="AH111" i="10"/>
  <c r="AF111" i="10"/>
  <c r="R111" i="10"/>
  <c r="P111" i="10"/>
  <c r="N111" i="10"/>
  <c r="L111" i="10"/>
  <c r="J111" i="10"/>
  <c r="H111" i="10"/>
  <c r="F111" i="10"/>
  <c r="D111" i="10"/>
  <c r="B111" i="10"/>
  <c r="AJ110" i="10"/>
  <c r="AH110" i="10"/>
  <c r="AF110" i="10"/>
  <c r="R110" i="10"/>
  <c r="P110" i="10"/>
  <c r="N110" i="10"/>
  <c r="L110" i="10"/>
  <c r="J110" i="10"/>
  <c r="H110" i="10"/>
  <c r="F110" i="10"/>
  <c r="D110" i="10"/>
  <c r="B110" i="10"/>
  <c r="AJ109" i="10"/>
  <c r="AH109" i="10"/>
  <c r="AF109" i="10"/>
  <c r="R109" i="10"/>
  <c r="P109" i="10"/>
  <c r="N109" i="10"/>
  <c r="L109" i="10"/>
  <c r="J109" i="10"/>
  <c r="H109" i="10"/>
  <c r="F109" i="10"/>
  <c r="D109" i="10"/>
  <c r="B109" i="10"/>
  <c r="AJ108" i="10"/>
  <c r="AH108" i="10"/>
  <c r="AF108" i="10"/>
  <c r="R108" i="10"/>
  <c r="P108" i="10"/>
  <c r="N108" i="10"/>
  <c r="L108" i="10"/>
  <c r="J108" i="10"/>
  <c r="H108" i="10"/>
  <c r="F108" i="10"/>
  <c r="D108" i="10"/>
  <c r="B108" i="10"/>
  <c r="AJ107" i="10"/>
  <c r="AH107" i="10"/>
  <c r="AF107" i="10"/>
  <c r="R107" i="10"/>
  <c r="P107" i="10"/>
  <c r="N107" i="10"/>
  <c r="L107" i="10"/>
  <c r="J107" i="10"/>
  <c r="H107" i="10"/>
  <c r="F107" i="10"/>
  <c r="D107" i="10"/>
  <c r="B107" i="10"/>
  <c r="AJ106" i="10"/>
  <c r="AH106" i="10"/>
  <c r="AF106" i="10"/>
  <c r="R106" i="10"/>
  <c r="P106" i="10"/>
  <c r="N106" i="10"/>
  <c r="L106" i="10"/>
  <c r="J106" i="10"/>
  <c r="H106" i="10"/>
  <c r="F106" i="10"/>
  <c r="D106" i="10"/>
  <c r="B106" i="10"/>
  <c r="AJ105" i="10"/>
  <c r="AH105" i="10"/>
  <c r="AF105" i="10"/>
  <c r="R105" i="10"/>
  <c r="P105" i="10"/>
  <c r="N105" i="10"/>
  <c r="L105" i="10"/>
  <c r="J105" i="10"/>
  <c r="H105" i="10"/>
  <c r="F105" i="10"/>
  <c r="D105" i="10"/>
  <c r="B105" i="10"/>
  <c r="AJ104" i="10"/>
  <c r="AH104" i="10"/>
  <c r="AF104" i="10"/>
  <c r="R104" i="10"/>
  <c r="P104" i="10"/>
  <c r="N104" i="10"/>
  <c r="L104" i="10"/>
  <c r="J104" i="10"/>
  <c r="H104" i="10"/>
  <c r="F104" i="10"/>
  <c r="D104" i="10"/>
  <c r="B104" i="10"/>
  <c r="AJ103" i="10"/>
  <c r="AH103" i="10"/>
  <c r="AF103" i="10"/>
  <c r="R103" i="10"/>
  <c r="P103" i="10"/>
  <c r="N103" i="10"/>
  <c r="L103" i="10"/>
  <c r="J103" i="10"/>
  <c r="H103" i="10"/>
  <c r="F103" i="10"/>
  <c r="D103" i="10"/>
  <c r="B103" i="10"/>
  <c r="AJ102" i="10"/>
  <c r="AH102" i="10"/>
  <c r="AF102" i="10"/>
  <c r="R102" i="10"/>
  <c r="P102" i="10"/>
  <c r="N102" i="10"/>
  <c r="L102" i="10"/>
  <c r="J102" i="10"/>
  <c r="H102" i="10"/>
  <c r="F102" i="10"/>
  <c r="D102" i="10"/>
  <c r="B102" i="10"/>
  <c r="AJ101" i="10"/>
  <c r="AH101" i="10"/>
  <c r="AF101" i="10"/>
  <c r="R101" i="10"/>
  <c r="P101" i="10"/>
  <c r="N101" i="10"/>
  <c r="L101" i="10"/>
  <c r="J101" i="10"/>
  <c r="H101" i="10"/>
  <c r="F101" i="10"/>
  <c r="D101" i="10"/>
  <c r="B101" i="10"/>
  <c r="AJ100" i="10"/>
  <c r="AH100" i="10"/>
  <c r="AF100" i="10"/>
  <c r="R100" i="10"/>
  <c r="P100" i="10"/>
  <c r="N100" i="10"/>
  <c r="L100" i="10"/>
  <c r="J100" i="10"/>
  <c r="H100" i="10"/>
  <c r="F100" i="10"/>
  <c r="D100" i="10"/>
  <c r="B100" i="10"/>
  <c r="AJ99" i="10"/>
  <c r="AH99" i="10"/>
  <c r="AF99" i="10"/>
  <c r="R99" i="10"/>
  <c r="P99" i="10"/>
  <c r="N99" i="10"/>
  <c r="L99" i="10"/>
  <c r="J99" i="10"/>
  <c r="H99" i="10"/>
  <c r="F99" i="10"/>
  <c r="D99" i="10"/>
  <c r="B99" i="10"/>
  <c r="AJ98" i="10"/>
  <c r="AH98" i="10"/>
  <c r="AF98" i="10"/>
  <c r="R98" i="10"/>
  <c r="P98" i="10"/>
  <c r="N98" i="10"/>
  <c r="L98" i="10"/>
  <c r="J98" i="10"/>
  <c r="H98" i="10"/>
  <c r="F98" i="10"/>
  <c r="D98" i="10"/>
  <c r="B98" i="10"/>
  <c r="AJ97" i="10"/>
  <c r="AH97" i="10"/>
  <c r="AF97" i="10"/>
  <c r="R97" i="10"/>
  <c r="P97" i="10"/>
  <c r="N97" i="10"/>
  <c r="L97" i="10"/>
  <c r="J97" i="10"/>
  <c r="H97" i="10"/>
  <c r="F97" i="10"/>
  <c r="D97" i="10"/>
  <c r="B97" i="10"/>
  <c r="AJ96" i="10"/>
  <c r="AH96" i="10"/>
  <c r="AF96" i="10"/>
  <c r="R96" i="10"/>
  <c r="P96" i="10"/>
  <c r="N96" i="10"/>
  <c r="L96" i="10"/>
  <c r="J96" i="10"/>
  <c r="H96" i="10"/>
  <c r="F96" i="10"/>
  <c r="D96" i="10"/>
  <c r="B96" i="10"/>
  <c r="AJ95" i="10"/>
  <c r="AH95" i="10"/>
  <c r="AF95" i="10"/>
  <c r="R95" i="10"/>
  <c r="P95" i="10"/>
  <c r="N95" i="10"/>
  <c r="L95" i="10"/>
  <c r="J95" i="10"/>
  <c r="H95" i="10"/>
  <c r="F95" i="10"/>
  <c r="D95" i="10"/>
  <c r="B95" i="10"/>
  <c r="AJ94" i="10"/>
  <c r="AH94" i="10"/>
  <c r="AF94" i="10"/>
  <c r="R94" i="10"/>
  <c r="P94" i="10"/>
  <c r="N94" i="10"/>
  <c r="L94" i="10"/>
  <c r="J94" i="10"/>
  <c r="H94" i="10"/>
  <c r="F94" i="10"/>
  <c r="D94" i="10"/>
  <c r="B94" i="10"/>
  <c r="AJ93" i="10"/>
  <c r="AH93" i="10"/>
  <c r="AF93" i="10"/>
  <c r="R93" i="10"/>
  <c r="P93" i="10"/>
  <c r="N93" i="10"/>
  <c r="L93" i="10"/>
  <c r="J93" i="10"/>
  <c r="H93" i="10"/>
  <c r="F93" i="10"/>
  <c r="D93" i="10"/>
  <c r="B93" i="10"/>
  <c r="AJ92" i="10"/>
  <c r="AH92" i="10"/>
  <c r="AF92" i="10"/>
  <c r="R92" i="10"/>
  <c r="P92" i="10"/>
  <c r="N92" i="10"/>
  <c r="L92" i="10"/>
  <c r="J92" i="10"/>
  <c r="H92" i="10"/>
  <c r="F92" i="10"/>
  <c r="D92" i="10"/>
  <c r="B92" i="10"/>
  <c r="AJ91" i="10"/>
  <c r="AH91" i="10"/>
  <c r="AF91" i="10"/>
  <c r="R91" i="10"/>
  <c r="P91" i="10"/>
  <c r="N91" i="10"/>
  <c r="L91" i="10"/>
  <c r="J91" i="10"/>
  <c r="H91" i="10"/>
  <c r="F91" i="10"/>
  <c r="D91" i="10"/>
  <c r="B91" i="10"/>
  <c r="AJ90" i="10"/>
  <c r="AH90" i="10"/>
  <c r="AF90" i="10"/>
  <c r="R90" i="10"/>
  <c r="P90" i="10"/>
  <c r="N90" i="10"/>
  <c r="L90" i="10"/>
  <c r="J90" i="10"/>
  <c r="H90" i="10"/>
  <c r="F90" i="10"/>
  <c r="D90" i="10"/>
  <c r="B90" i="10"/>
  <c r="AJ89" i="10"/>
  <c r="AH89" i="10"/>
  <c r="AF89" i="10"/>
  <c r="R89" i="10"/>
  <c r="P89" i="10"/>
  <c r="N89" i="10"/>
  <c r="L89" i="10"/>
  <c r="J89" i="10"/>
  <c r="H89" i="10"/>
  <c r="F89" i="10"/>
  <c r="D89" i="10"/>
  <c r="B89" i="10"/>
  <c r="AJ88" i="10"/>
  <c r="AH88" i="10"/>
  <c r="AF88" i="10"/>
  <c r="R88" i="10"/>
  <c r="P88" i="10"/>
  <c r="N88" i="10"/>
  <c r="L88" i="10"/>
  <c r="J88" i="10"/>
  <c r="H88" i="10"/>
  <c r="F88" i="10"/>
  <c r="D88" i="10"/>
  <c r="B88" i="10"/>
  <c r="AJ87" i="10"/>
  <c r="AH87" i="10"/>
  <c r="AF87" i="10"/>
  <c r="R87" i="10"/>
  <c r="P87" i="10"/>
  <c r="N87" i="10"/>
  <c r="L87" i="10"/>
  <c r="J87" i="10"/>
  <c r="H87" i="10"/>
  <c r="F87" i="10"/>
  <c r="D87" i="10"/>
  <c r="B87" i="10"/>
  <c r="AJ86" i="10"/>
  <c r="AH86" i="10"/>
  <c r="AF86" i="10"/>
  <c r="R86" i="10"/>
  <c r="P86" i="10"/>
  <c r="N86" i="10"/>
  <c r="L86" i="10"/>
  <c r="J86" i="10"/>
  <c r="H86" i="10"/>
  <c r="F86" i="10"/>
  <c r="D86" i="10"/>
  <c r="B86" i="10"/>
  <c r="AJ85" i="10"/>
  <c r="AH85" i="10"/>
  <c r="AF85" i="10"/>
  <c r="R85" i="10"/>
  <c r="P85" i="10"/>
  <c r="N85" i="10"/>
  <c r="L85" i="10"/>
  <c r="J85" i="10"/>
  <c r="H85" i="10"/>
  <c r="F85" i="10"/>
  <c r="D85" i="10"/>
  <c r="B85" i="10"/>
  <c r="AJ84" i="10"/>
  <c r="AH84" i="10"/>
  <c r="AF84" i="10"/>
  <c r="R84" i="10"/>
  <c r="P84" i="10"/>
  <c r="N84" i="10"/>
  <c r="L84" i="10"/>
  <c r="J84" i="10"/>
  <c r="H84" i="10"/>
  <c r="F84" i="10"/>
  <c r="D84" i="10"/>
  <c r="B84" i="10"/>
  <c r="AJ83" i="10"/>
  <c r="AH83" i="10"/>
  <c r="AF83" i="10"/>
  <c r="R83" i="10"/>
  <c r="P83" i="10"/>
  <c r="N83" i="10"/>
  <c r="L83" i="10"/>
  <c r="J83" i="10"/>
  <c r="H83" i="10"/>
  <c r="F83" i="10"/>
  <c r="D83" i="10"/>
  <c r="B83" i="10"/>
  <c r="AJ82" i="10"/>
  <c r="AH82" i="10"/>
  <c r="AF82" i="10"/>
  <c r="R82" i="10"/>
  <c r="P82" i="10"/>
  <c r="N82" i="10"/>
  <c r="L82" i="10"/>
  <c r="J82" i="10"/>
  <c r="H82" i="10"/>
  <c r="F82" i="10"/>
  <c r="D82" i="10"/>
  <c r="B82" i="10"/>
  <c r="AJ81" i="10"/>
  <c r="AH81" i="10"/>
  <c r="AF81" i="10"/>
  <c r="R81" i="10"/>
  <c r="P81" i="10"/>
  <c r="N81" i="10"/>
  <c r="L81" i="10"/>
  <c r="J81" i="10"/>
  <c r="H81" i="10"/>
  <c r="F81" i="10"/>
  <c r="D81" i="10"/>
  <c r="B81" i="10"/>
  <c r="AJ80" i="10"/>
  <c r="AH80" i="10"/>
  <c r="AF80" i="10"/>
  <c r="R80" i="10"/>
  <c r="P80" i="10"/>
  <c r="N80" i="10"/>
  <c r="L80" i="10"/>
  <c r="J80" i="10"/>
  <c r="H80" i="10"/>
  <c r="F80" i="10"/>
  <c r="D80" i="10"/>
  <c r="B80" i="10"/>
  <c r="AJ79" i="10"/>
  <c r="AH79" i="10"/>
  <c r="AF79" i="10"/>
  <c r="R79" i="10"/>
  <c r="P79" i="10"/>
  <c r="N79" i="10"/>
  <c r="L79" i="10"/>
  <c r="J79" i="10"/>
  <c r="H79" i="10"/>
  <c r="F79" i="10"/>
  <c r="D79" i="10"/>
  <c r="B79" i="10"/>
  <c r="AJ78" i="10"/>
  <c r="AH78" i="10"/>
  <c r="AF78" i="10"/>
  <c r="R78" i="10"/>
  <c r="P78" i="10"/>
  <c r="N78" i="10"/>
  <c r="L78" i="10"/>
  <c r="J78" i="10"/>
  <c r="H78" i="10"/>
  <c r="F78" i="10"/>
  <c r="D78" i="10"/>
  <c r="B78" i="10"/>
  <c r="AJ77" i="10"/>
  <c r="AH77" i="10"/>
  <c r="AF77" i="10"/>
  <c r="R77" i="10"/>
  <c r="P77" i="10"/>
  <c r="N77" i="10"/>
  <c r="L77" i="10"/>
  <c r="J77" i="10"/>
  <c r="H77" i="10"/>
  <c r="F77" i="10"/>
  <c r="D77" i="10"/>
  <c r="B77" i="10"/>
  <c r="AJ76" i="10"/>
  <c r="AH76" i="10"/>
  <c r="AF76" i="10"/>
  <c r="R76" i="10"/>
  <c r="P76" i="10"/>
  <c r="N76" i="10"/>
  <c r="L76" i="10"/>
  <c r="J76" i="10"/>
  <c r="H76" i="10"/>
  <c r="F76" i="10"/>
  <c r="D76" i="10"/>
  <c r="B76" i="10"/>
  <c r="AJ75" i="10"/>
  <c r="AH75" i="10"/>
  <c r="AF75" i="10"/>
  <c r="R75" i="10"/>
  <c r="P75" i="10"/>
  <c r="N75" i="10"/>
  <c r="L75" i="10"/>
  <c r="J75" i="10"/>
  <c r="H75" i="10"/>
  <c r="F75" i="10"/>
  <c r="D75" i="10"/>
  <c r="B75" i="10"/>
  <c r="AJ74" i="10"/>
  <c r="AH74" i="10"/>
  <c r="AF74" i="10"/>
  <c r="R74" i="10"/>
  <c r="P74" i="10"/>
  <c r="N74" i="10"/>
  <c r="L74" i="10"/>
  <c r="J74" i="10"/>
  <c r="H74" i="10"/>
  <c r="F74" i="10"/>
  <c r="D74" i="10"/>
  <c r="B74" i="10"/>
  <c r="AJ73" i="10"/>
  <c r="AH73" i="10"/>
  <c r="AF73" i="10"/>
  <c r="R73" i="10"/>
  <c r="P73" i="10"/>
  <c r="N73" i="10"/>
  <c r="L73" i="10"/>
  <c r="J73" i="10"/>
  <c r="H73" i="10"/>
  <c r="F73" i="10"/>
  <c r="D73" i="10"/>
  <c r="B73" i="10"/>
  <c r="AJ72" i="10"/>
  <c r="AH72" i="10"/>
  <c r="AF72" i="10"/>
  <c r="R72" i="10"/>
  <c r="P72" i="10"/>
  <c r="N72" i="10"/>
  <c r="L72" i="10"/>
  <c r="J72" i="10"/>
  <c r="H72" i="10"/>
  <c r="F72" i="10"/>
  <c r="D72" i="10"/>
  <c r="B72" i="10"/>
  <c r="AJ71" i="10"/>
  <c r="AH71" i="10"/>
  <c r="AF71" i="10"/>
  <c r="R71" i="10"/>
  <c r="P71" i="10"/>
  <c r="N71" i="10"/>
  <c r="L71" i="10"/>
  <c r="J71" i="10"/>
  <c r="H71" i="10"/>
  <c r="F71" i="10"/>
  <c r="D71" i="10"/>
  <c r="B71" i="10"/>
  <c r="AJ70" i="10"/>
  <c r="AH70" i="10"/>
  <c r="AF70" i="10"/>
  <c r="R70" i="10"/>
  <c r="P70" i="10"/>
  <c r="N70" i="10"/>
  <c r="L70" i="10"/>
  <c r="J70" i="10"/>
  <c r="H70" i="10"/>
  <c r="F70" i="10"/>
  <c r="D70" i="10"/>
  <c r="B70" i="10"/>
  <c r="AJ69" i="10"/>
  <c r="AH69" i="10"/>
  <c r="AF69" i="10"/>
  <c r="R69" i="10"/>
  <c r="P69" i="10"/>
  <c r="N69" i="10"/>
  <c r="L69" i="10"/>
  <c r="J69" i="10"/>
  <c r="H69" i="10"/>
  <c r="F69" i="10"/>
  <c r="D69" i="10"/>
  <c r="B69" i="10"/>
  <c r="AJ68" i="10"/>
  <c r="AH68" i="10"/>
  <c r="AF68" i="10"/>
  <c r="R68" i="10"/>
  <c r="P68" i="10"/>
  <c r="N68" i="10"/>
  <c r="L68" i="10"/>
  <c r="J68" i="10"/>
  <c r="H68" i="10"/>
  <c r="F68" i="10"/>
  <c r="D68" i="10"/>
  <c r="B68" i="10"/>
  <c r="AJ67" i="10"/>
  <c r="AH67" i="10"/>
  <c r="AF67" i="10"/>
  <c r="R67" i="10"/>
  <c r="P67" i="10"/>
  <c r="N67" i="10"/>
  <c r="L67" i="10"/>
  <c r="J67" i="10"/>
  <c r="H67" i="10"/>
  <c r="F67" i="10"/>
  <c r="D67" i="10"/>
  <c r="B67" i="10"/>
  <c r="AJ66" i="10"/>
  <c r="AH66" i="10"/>
  <c r="AF66" i="10"/>
  <c r="R66" i="10"/>
  <c r="P66" i="10"/>
  <c r="N66" i="10"/>
  <c r="L66" i="10"/>
  <c r="J66" i="10"/>
  <c r="H66" i="10"/>
  <c r="F66" i="10"/>
  <c r="D66" i="10"/>
  <c r="B66" i="10"/>
  <c r="AJ65" i="10"/>
  <c r="AH65" i="10"/>
  <c r="AF65" i="10"/>
  <c r="R65" i="10"/>
  <c r="P65" i="10"/>
  <c r="N65" i="10"/>
  <c r="L65" i="10"/>
  <c r="J65" i="10"/>
  <c r="H65" i="10"/>
  <c r="F65" i="10"/>
  <c r="D65" i="10"/>
  <c r="B65" i="10"/>
  <c r="AJ64" i="10"/>
  <c r="AH64" i="10"/>
  <c r="AF64" i="10"/>
  <c r="R64" i="10"/>
  <c r="P64" i="10"/>
  <c r="N64" i="10"/>
  <c r="L64" i="10"/>
  <c r="J64" i="10"/>
  <c r="H64" i="10"/>
  <c r="F64" i="10"/>
  <c r="D64" i="10"/>
  <c r="B64" i="10"/>
  <c r="AJ63" i="10"/>
  <c r="AH63" i="10"/>
  <c r="AF63" i="10"/>
  <c r="R63" i="10"/>
  <c r="P63" i="10"/>
  <c r="N63" i="10"/>
  <c r="L63" i="10"/>
  <c r="J63" i="10"/>
  <c r="H63" i="10"/>
  <c r="F63" i="10"/>
  <c r="D63" i="10"/>
  <c r="B63" i="10"/>
  <c r="AJ62" i="10"/>
  <c r="AH62" i="10"/>
  <c r="AF62" i="10"/>
  <c r="R62" i="10"/>
  <c r="P62" i="10"/>
  <c r="N62" i="10"/>
  <c r="L62" i="10"/>
  <c r="J62" i="10"/>
  <c r="H62" i="10"/>
  <c r="F62" i="10"/>
  <c r="D62" i="10"/>
  <c r="B62" i="10"/>
  <c r="AJ61" i="10"/>
  <c r="AH61" i="10"/>
  <c r="AF61" i="10"/>
  <c r="R61" i="10"/>
  <c r="P61" i="10"/>
  <c r="N61" i="10"/>
  <c r="L61" i="10"/>
  <c r="J61" i="10"/>
  <c r="H61" i="10"/>
  <c r="F61" i="10"/>
  <c r="D61" i="10"/>
  <c r="B61" i="10"/>
  <c r="AJ60" i="10"/>
  <c r="AH60" i="10"/>
  <c r="AF60" i="10"/>
  <c r="R60" i="10"/>
  <c r="P60" i="10"/>
  <c r="N60" i="10"/>
  <c r="L60" i="10"/>
  <c r="J60" i="10"/>
  <c r="H60" i="10"/>
  <c r="F60" i="10"/>
  <c r="D60" i="10"/>
  <c r="B60" i="10"/>
  <c r="AJ59" i="10"/>
  <c r="AH59" i="10"/>
  <c r="AF59" i="10"/>
  <c r="R59" i="10"/>
  <c r="P59" i="10"/>
  <c r="N59" i="10"/>
  <c r="L59" i="10"/>
  <c r="J59" i="10"/>
  <c r="H59" i="10"/>
  <c r="F59" i="10"/>
  <c r="D59" i="10"/>
  <c r="B59" i="10"/>
  <c r="AJ58" i="10"/>
  <c r="AH58" i="10"/>
  <c r="AF58" i="10"/>
  <c r="R58" i="10"/>
  <c r="P58" i="10"/>
  <c r="N58" i="10"/>
  <c r="L58" i="10"/>
  <c r="J58" i="10"/>
  <c r="H58" i="10"/>
  <c r="F58" i="10"/>
  <c r="D58" i="10"/>
  <c r="B58" i="10"/>
  <c r="AJ57" i="10"/>
  <c r="AH57" i="10"/>
  <c r="AF57" i="10"/>
  <c r="R57" i="10"/>
  <c r="P57" i="10"/>
  <c r="N57" i="10"/>
  <c r="L57" i="10"/>
  <c r="J57" i="10"/>
  <c r="H57" i="10"/>
  <c r="F57" i="10"/>
  <c r="D57" i="10"/>
  <c r="B57" i="10"/>
  <c r="AJ56" i="10"/>
  <c r="AH56" i="10"/>
  <c r="AF56" i="10"/>
  <c r="R56" i="10"/>
  <c r="P56" i="10"/>
  <c r="N56" i="10"/>
  <c r="L56" i="10"/>
  <c r="J56" i="10"/>
  <c r="H56" i="10"/>
  <c r="F56" i="10"/>
  <c r="D56" i="10"/>
  <c r="B56" i="10"/>
  <c r="AJ55" i="10"/>
  <c r="AH55" i="10"/>
  <c r="AF55" i="10"/>
  <c r="R55" i="10"/>
  <c r="P55" i="10"/>
  <c r="N55" i="10"/>
  <c r="L55" i="10"/>
  <c r="J55" i="10"/>
  <c r="H55" i="10"/>
  <c r="F55" i="10"/>
  <c r="D55" i="10"/>
  <c r="B55" i="10"/>
  <c r="AJ54" i="10"/>
  <c r="AH54" i="10"/>
  <c r="AF54" i="10"/>
  <c r="R54" i="10"/>
  <c r="P54" i="10"/>
  <c r="N54" i="10"/>
  <c r="L54" i="10"/>
  <c r="J54" i="10"/>
  <c r="H54" i="10"/>
  <c r="F54" i="10"/>
  <c r="D54" i="10"/>
  <c r="B54" i="10"/>
  <c r="AJ53" i="10"/>
  <c r="AH53" i="10"/>
  <c r="AF53" i="10"/>
  <c r="R53" i="10"/>
  <c r="P53" i="10"/>
  <c r="N53" i="10"/>
  <c r="L53" i="10"/>
  <c r="J53" i="10"/>
  <c r="H53" i="10"/>
  <c r="F53" i="10"/>
  <c r="D53" i="10"/>
  <c r="B53" i="10"/>
  <c r="AJ52" i="10"/>
  <c r="AH52" i="10"/>
  <c r="AF52" i="10"/>
  <c r="R52" i="10"/>
  <c r="P52" i="10"/>
  <c r="N52" i="10"/>
  <c r="L52" i="10"/>
  <c r="J52" i="10"/>
  <c r="H52" i="10"/>
  <c r="F52" i="10"/>
  <c r="D52" i="10"/>
  <c r="B52" i="10"/>
  <c r="AJ51" i="10"/>
  <c r="AH51" i="10"/>
  <c r="AF51" i="10"/>
  <c r="R51" i="10"/>
  <c r="P51" i="10"/>
  <c r="N51" i="10"/>
  <c r="L51" i="10"/>
  <c r="J51" i="10"/>
  <c r="H51" i="10"/>
  <c r="F51" i="10"/>
  <c r="D51" i="10"/>
  <c r="B51" i="10"/>
  <c r="AJ50" i="10"/>
  <c r="AH50" i="10"/>
  <c r="AF50" i="10"/>
  <c r="R50" i="10"/>
  <c r="P50" i="10"/>
  <c r="N50" i="10"/>
  <c r="L50" i="10"/>
  <c r="J50" i="10"/>
  <c r="H50" i="10"/>
  <c r="F50" i="10"/>
  <c r="D50" i="10"/>
  <c r="B50" i="10"/>
  <c r="AJ49" i="10"/>
  <c r="AH49" i="10"/>
  <c r="AF49" i="10"/>
  <c r="R49" i="10"/>
  <c r="P49" i="10"/>
  <c r="N49" i="10"/>
  <c r="L49" i="10"/>
  <c r="J49" i="10"/>
  <c r="H49" i="10"/>
  <c r="F49" i="10"/>
  <c r="D49" i="10"/>
  <c r="B49" i="10"/>
  <c r="AJ48" i="10"/>
  <c r="AH48" i="10"/>
  <c r="AF48" i="10"/>
  <c r="R48" i="10"/>
  <c r="P48" i="10"/>
  <c r="N48" i="10"/>
  <c r="L48" i="10"/>
  <c r="J48" i="10"/>
  <c r="H48" i="10"/>
  <c r="F48" i="10"/>
  <c r="D48" i="10"/>
  <c r="B48" i="10"/>
  <c r="AJ47" i="10"/>
  <c r="AH47" i="10"/>
  <c r="AF47" i="10"/>
  <c r="R47" i="10"/>
  <c r="P47" i="10"/>
  <c r="N47" i="10"/>
  <c r="L47" i="10"/>
  <c r="J47" i="10"/>
  <c r="H47" i="10"/>
  <c r="F47" i="10"/>
  <c r="D47" i="10"/>
  <c r="B47" i="10"/>
  <c r="AJ46" i="10"/>
  <c r="AH46" i="10"/>
  <c r="AF46" i="10"/>
  <c r="R46" i="10"/>
  <c r="P46" i="10"/>
  <c r="N46" i="10"/>
  <c r="L46" i="10"/>
  <c r="J46" i="10"/>
  <c r="H46" i="10"/>
  <c r="F46" i="10"/>
  <c r="D46" i="10"/>
  <c r="B46" i="10"/>
  <c r="AJ45" i="10"/>
  <c r="AH45" i="10"/>
  <c r="AF45" i="10"/>
  <c r="R45" i="10"/>
  <c r="P45" i="10"/>
  <c r="N45" i="10"/>
  <c r="L45" i="10"/>
  <c r="J45" i="10"/>
  <c r="H45" i="10"/>
  <c r="F45" i="10"/>
  <c r="D45" i="10"/>
  <c r="B45" i="10"/>
  <c r="AJ44" i="10"/>
  <c r="AH44" i="10"/>
  <c r="AF44" i="10"/>
  <c r="R44" i="10"/>
  <c r="P44" i="10"/>
  <c r="N44" i="10"/>
  <c r="L44" i="10"/>
  <c r="J44" i="10"/>
  <c r="H44" i="10"/>
  <c r="F44" i="10"/>
  <c r="D44" i="10"/>
  <c r="B44" i="10"/>
  <c r="AJ43" i="10"/>
  <c r="AH43" i="10"/>
  <c r="AF43" i="10"/>
  <c r="R43" i="10"/>
  <c r="P43" i="10"/>
  <c r="N43" i="10"/>
  <c r="L43" i="10"/>
  <c r="J43" i="10"/>
  <c r="H43" i="10"/>
  <c r="F43" i="10"/>
  <c r="D43" i="10"/>
  <c r="B43" i="10"/>
  <c r="AJ42" i="10"/>
  <c r="AH42" i="10"/>
  <c r="AF42" i="10"/>
  <c r="R42" i="10"/>
  <c r="P42" i="10"/>
  <c r="N42" i="10"/>
  <c r="L42" i="10"/>
  <c r="J42" i="10"/>
  <c r="H42" i="10"/>
  <c r="F42" i="10"/>
  <c r="D42" i="10"/>
  <c r="B42" i="10"/>
  <c r="AJ41" i="10"/>
  <c r="AH41" i="10"/>
  <c r="AF41" i="10"/>
  <c r="R41" i="10"/>
  <c r="P41" i="10"/>
  <c r="N41" i="10"/>
  <c r="L41" i="10"/>
  <c r="J41" i="10"/>
  <c r="H41" i="10"/>
  <c r="F41" i="10"/>
  <c r="D41" i="10"/>
  <c r="B41" i="10"/>
  <c r="AJ40" i="10"/>
  <c r="AH40" i="10"/>
  <c r="AF40" i="10"/>
  <c r="R40" i="10"/>
  <c r="P40" i="10"/>
  <c r="N40" i="10"/>
  <c r="L40" i="10"/>
  <c r="J40" i="10"/>
  <c r="H40" i="10"/>
  <c r="F40" i="10"/>
  <c r="D40" i="10"/>
  <c r="B40" i="10"/>
  <c r="AJ39" i="10"/>
  <c r="AH39" i="10"/>
  <c r="AF39" i="10"/>
  <c r="R39" i="10"/>
  <c r="P39" i="10"/>
  <c r="N39" i="10"/>
  <c r="L39" i="10"/>
  <c r="J39" i="10"/>
  <c r="H39" i="10"/>
  <c r="F39" i="10"/>
  <c r="D39" i="10"/>
  <c r="B39" i="10"/>
  <c r="AJ38" i="10"/>
  <c r="AH38" i="10"/>
  <c r="AF38" i="10"/>
  <c r="R38" i="10"/>
  <c r="P38" i="10"/>
  <c r="N38" i="10"/>
  <c r="L38" i="10"/>
  <c r="J38" i="10"/>
  <c r="H38" i="10"/>
  <c r="F38" i="10"/>
  <c r="D38" i="10"/>
  <c r="B38" i="10"/>
  <c r="AJ37" i="10"/>
  <c r="AH37" i="10"/>
  <c r="AF37" i="10"/>
  <c r="R37" i="10"/>
  <c r="P37" i="10"/>
  <c r="N37" i="10"/>
  <c r="L37" i="10"/>
  <c r="J37" i="10"/>
  <c r="H37" i="10"/>
  <c r="F37" i="10"/>
  <c r="D37" i="10"/>
  <c r="B37" i="10"/>
  <c r="AJ36" i="10"/>
  <c r="AH36" i="10"/>
  <c r="AF36" i="10"/>
  <c r="R36" i="10"/>
  <c r="P36" i="10"/>
  <c r="N36" i="10"/>
  <c r="L36" i="10"/>
  <c r="J36" i="10"/>
  <c r="H36" i="10"/>
  <c r="F36" i="10"/>
  <c r="D36" i="10"/>
  <c r="B36" i="10"/>
  <c r="AJ35" i="10"/>
  <c r="AH35" i="10"/>
  <c r="AF35" i="10"/>
  <c r="R35" i="10"/>
  <c r="P35" i="10"/>
  <c r="N35" i="10"/>
  <c r="L35" i="10"/>
  <c r="J35" i="10"/>
  <c r="H35" i="10"/>
  <c r="F35" i="10"/>
  <c r="D35" i="10"/>
  <c r="B35" i="10"/>
  <c r="AJ34" i="10"/>
  <c r="AH34" i="10"/>
  <c r="AF34" i="10"/>
  <c r="R34" i="10"/>
  <c r="P34" i="10"/>
  <c r="N34" i="10"/>
  <c r="L34" i="10"/>
  <c r="J34" i="10"/>
  <c r="H34" i="10"/>
  <c r="F34" i="10"/>
  <c r="D34" i="10"/>
  <c r="B34" i="10"/>
  <c r="AJ33" i="10"/>
  <c r="AH33" i="10"/>
  <c r="AF33" i="10"/>
  <c r="R33" i="10"/>
  <c r="P33" i="10"/>
  <c r="N33" i="10"/>
  <c r="L33" i="10"/>
  <c r="J33" i="10"/>
  <c r="H33" i="10"/>
  <c r="F33" i="10"/>
  <c r="D33" i="10"/>
  <c r="B33" i="10"/>
  <c r="AJ32" i="10"/>
  <c r="AH32" i="10"/>
  <c r="AF32" i="10"/>
  <c r="R32" i="10"/>
  <c r="P32" i="10"/>
  <c r="N32" i="10"/>
  <c r="L32" i="10"/>
  <c r="J32" i="10"/>
  <c r="H32" i="10"/>
  <c r="F32" i="10"/>
  <c r="D32" i="10"/>
  <c r="B32" i="10"/>
  <c r="AJ31" i="10"/>
  <c r="AH31" i="10"/>
  <c r="AF31" i="10"/>
  <c r="R31" i="10"/>
  <c r="P31" i="10"/>
  <c r="N31" i="10"/>
  <c r="L31" i="10"/>
  <c r="J31" i="10"/>
  <c r="H31" i="10"/>
  <c r="F31" i="10"/>
  <c r="D31" i="10"/>
  <c r="B31" i="10"/>
  <c r="AJ30" i="10"/>
  <c r="AH30" i="10"/>
  <c r="AF30" i="10"/>
  <c r="R30" i="10"/>
  <c r="P30" i="10"/>
  <c r="N30" i="10"/>
  <c r="L30" i="10"/>
  <c r="J30" i="10"/>
  <c r="H30" i="10"/>
  <c r="F30" i="10"/>
  <c r="D30" i="10"/>
  <c r="B30" i="10"/>
  <c r="AJ29" i="10"/>
  <c r="AH29" i="10"/>
  <c r="AF29" i="10"/>
  <c r="R29" i="10"/>
  <c r="P29" i="10"/>
  <c r="N29" i="10"/>
  <c r="L29" i="10"/>
  <c r="J29" i="10"/>
  <c r="H29" i="10"/>
  <c r="F29" i="10"/>
  <c r="D29" i="10"/>
  <c r="B29" i="10"/>
  <c r="AJ28" i="10"/>
  <c r="AH28" i="10"/>
  <c r="AF28" i="10"/>
  <c r="R28" i="10"/>
  <c r="P28" i="10"/>
  <c r="N28" i="10"/>
  <c r="L28" i="10"/>
  <c r="J28" i="10"/>
  <c r="H28" i="10"/>
  <c r="F28" i="10"/>
  <c r="D28" i="10"/>
  <c r="B28" i="10"/>
  <c r="AJ27" i="10"/>
  <c r="AH27" i="10"/>
  <c r="AF27" i="10"/>
  <c r="R27" i="10"/>
  <c r="P27" i="10"/>
  <c r="N27" i="10"/>
  <c r="L27" i="10"/>
  <c r="J27" i="10"/>
  <c r="H27" i="10"/>
  <c r="F27" i="10"/>
  <c r="D27" i="10"/>
  <c r="B27" i="10"/>
  <c r="AJ26" i="10"/>
  <c r="AH26" i="10"/>
  <c r="AF26" i="10"/>
  <c r="R26" i="10"/>
  <c r="P26" i="10"/>
  <c r="N26" i="10"/>
  <c r="L26" i="10"/>
  <c r="J26" i="10"/>
  <c r="H26" i="10"/>
  <c r="F26" i="10"/>
  <c r="D26" i="10"/>
  <c r="B26" i="10"/>
  <c r="AJ25" i="10"/>
  <c r="AH25" i="10"/>
  <c r="AF25" i="10"/>
  <c r="R25" i="10"/>
  <c r="P25" i="10"/>
  <c r="N25" i="10"/>
  <c r="L25" i="10"/>
  <c r="J25" i="10"/>
  <c r="H25" i="10"/>
  <c r="F25" i="10"/>
  <c r="D25" i="10"/>
  <c r="B25" i="10"/>
  <c r="AJ24" i="10"/>
  <c r="AH24" i="10"/>
  <c r="AF24" i="10"/>
  <c r="R24" i="10"/>
  <c r="P24" i="10"/>
  <c r="N24" i="10"/>
  <c r="L24" i="10"/>
  <c r="J24" i="10"/>
  <c r="H24" i="10"/>
  <c r="F24" i="10"/>
  <c r="D24" i="10"/>
  <c r="B24" i="10"/>
  <c r="AJ23" i="10"/>
  <c r="AH23" i="10"/>
  <c r="AF23" i="10"/>
  <c r="R23" i="10"/>
  <c r="P23" i="10"/>
  <c r="N23" i="10"/>
  <c r="L23" i="10"/>
  <c r="J23" i="10"/>
  <c r="H23" i="10"/>
  <c r="F23" i="10"/>
  <c r="D23" i="10"/>
  <c r="B23" i="10"/>
  <c r="AJ22" i="10"/>
  <c r="AH22" i="10"/>
  <c r="AF22" i="10"/>
  <c r="R22" i="10"/>
  <c r="P22" i="10"/>
  <c r="N22" i="10"/>
  <c r="L22" i="10"/>
  <c r="J22" i="10"/>
  <c r="H22" i="10"/>
  <c r="F22" i="10"/>
  <c r="D22" i="10"/>
  <c r="B22" i="10"/>
  <c r="AJ21" i="10"/>
  <c r="AH21" i="10"/>
  <c r="AF21" i="10"/>
  <c r="R21" i="10"/>
  <c r="P21" i="10"/>
  <c r="N21" i="10"/>
  <c r="L21" i="10"/>
  <c r="J21" i="10"/>
  <c r="H21" i="10"/>
  <c r="F21" i="10"/>
  <c r="D21" i="10"/>
  <c r="B21" i="10"/>
  <c r="AJ20" i="10"/>
  <c r="AH20" i="10"/>
  <c r="AF20" i="10"/>
  <c r="R20" i="10"/>
  <c r="P20" i="10"/>
  <c r="N20" i="10"/>
  <c r="L20" i="10"/>
  <c r="J20" i="10"/>
  <c r="H20" i="10"/>
  <c r="F20" i="10"/>
  <c r="D20" i="10"/>
  <c r="B20" i="10"/>
  <c r="AJ19" i="10"/>
  <c r="AH19" i="10"/>
  <c r="AF19" i="10"/>
  <c r="R19" i="10"/>
  <c r="P19" i="10"/>
  <c r="N19" i="10"/>
  <c r="L19" i="10"/>
  <c r="J19" i="10"/>
  <c r="H19" i="10"/>
  <c r="F19" i="10"/>
  <c r="D19" i="10"/>
  <c r="B19" i="10"/>
  <c r="AJ18" i="10"/>
  <c r="AH18" i="10"/>
  <c r="AF18" i="10"/>
  <c r="R18" i="10"/>
  <c r="P18" i="10"/>
  <c r="N18" i="10"/>
  <c r="L18" i="10"/>
  <c r="J18" i="10"/>
  <c r="H18" i="10"/>
  <c r="F18" i="10"/>
  <c r="D18" i="10"/>
  <c r="B18" i="10"/>
  <c r="AJ17" i="10"/>
  <c r="AH17" i="10"/>
  <c r="AF17" i="10"/>
  <c r="R17" i="10"/>
  <c r="P17" i="10"/>
  <c r="N17" i="10"/>
  <c r="L17" i="10"/>
  <c r="J17" i="10"/>
  <c r="H17" i="10"/>
  <c r="F17" i="10"/>
  <c r="D17" i="10"/>
  <c r="B17" i="10"/>
  <c r="AJ16" i="10"/>
  <c r="AH16" i="10"/>
  <c r="AF16" i="10"/>
  <c r="R16" i="10"/>
  <c r="P16" i="10"/>
  <c r="N16" i="10"/>
  <c r="L16" i="10"/>
  <c r="J16" i="10"/>
  <c r="H16" i="10"/>
  <c r="F16" i="10"/>
  <c r="D16" i="10"/>
  <c r="B16" i="10"/>
  <c r="AJ15" i="10"/>
  <c r="AH15" i="10"/>
  <c r="AF15" i="10"/>
  <c r="R15" i="10"/>
  <c r="P15" i="10"/>
  <c r="N15" i="10"/>
  <c r="L15" i="10"/>
  <c r="J15" i="10"/>
  <c r="H15" i="10"/>
  <c r="F15" i="10"/>
  <c r="D15" i="10"/>
  <c r="B15" i="10"/>
  <c r="AJ14" i="10"/>
  <c r="AH14" i="10"/>
  <c r="AF14" i="10"/>
  <c r="R14" i="10"/>
  <c r="P14" i="10"/>
  <c r="N14" i="10"/>
  <c r="L14" i="10"/>
  <c r="J14" i="10"/>
  <c r="H14" i="10"/>
  <c r="F14" i="10"/>
  <c r="D14" i="10"/>
  <c r="B14" i="10"/>
  <c r="AJ13" i="10"/>
  <c r="AH13" i="10"/>
  <c r="AF13" i="10"/>
  <c r="R13" i="10"/>
  <c r="P13" i="10"/>
  <c r="N13" i="10"/>
  <c r="L13" i="10"/>
  <c r="J13" i="10"/>
  <c r="H13" i="10"/>
  <c r="F13" i="10"/>
  <c r="D13" i="10"/>
  <c r="B13" i="10"/>
  <c r="AJ12" i="10"/>
  <c r="AH12" i="10"/>
  <c r="AF12" i="10"/>
  <c r="R12" i="10"/>
  <c r="P12" i="10"/>
  <c r="N12" i="10"/>
  <c r="L12" i="10"/>
  <c r="J12" i="10"/>
  <c r="H12" i="10"/>
  <c r="F12" i="10"/>
  <c r="D12" i="10"/>
  <c r="B12" i="10"/>
  <c r="AJ11" i="10"/>
  <c r="AH11" i="10"/>
  <c r="AF11" i="10"/>
  <c r="R11" i="10"/>
  <c r="P11" i="10"/>
  <c r="N11" i="10"/>
  <c r="L11" i="10"/>
  <c r="J11" i="10"/>
  <c r="H11" i="10"/>
  <c r="F11" i="10"/>
  <c r="D11" i="10"/>
  <c r="B11" i="10"/>
  <c r="AJ10" i="10"/>
  <c r="AH10" i="10"/>
  <c r="AF10" i="10"/>
  <c r="R10" i="10"/>
  <c r="P10" i="10"/>
  <c r="N10" i="10"/>
  <c r="L10" i="10"/>
  <c r="J10" i="10"/>
  <c r="H10" i="10"/>
  <c r="F10" i="10"/>
  <c r="D10" i="10"/>
  <c r="B10" i="10"/>
  <c r="AJ9" i="10"/>
  <c r="AH9" i="10"/>
  <c r="AF9" i="10"/>
  <c r="R9" i="10"/>
  <c r="P9" i="10"/>
  <c r="N9" i="10"/>
  <c r="L9" i="10"/>
  <c r="J9" i="10"/>
  <c r="H9" i="10"/>
  <c r="F9" i="10"/>
  <c r="D9" i="10"/>
  <c r="B9" i="10"/>
  <c r="AJ8" i="10"/>
  <c r="AH8" i="10"/>
  <c r="AF8" i="10"/>
  <c r="R8" i="10"/>
  <c r="P8" i="10"/>
  <c r="N8" i="10"/>
  <c r="L8" i="10"/>
  <c r="J8" i="10"/>
  <c r="H8" i="10"/>
  <c r="F8" i="10"/>
  <c r="D8" i="10"/>
  <c r="B8" i="10"/>
  <c r="AJ7" i="10"/>
  <c r="AH7" i="10"/>
  <c r="AF7" i="10"/>
  <c r="R7" i="10"/>
  <c r="P7" i="10"/>
  <c r="N7" i="10"/>
  <c r="L7" i="10"/>
  <c r="J7" i="10"/>
  <c r="H7" i="10"/>
  <c r="F7" i="10"/>
  <c r="D7" i="10"/>
  <c r="B7" i="10"/>
  <c r="AJ6" i="10"/>
  <c r="AH6" i="10"/>
  <c r="AF6" i="10"/>
  <c r="R6" i="10"/>
  <c r="P6" i="10"/>
  <c r="N6" i="10"/>
  <c r="L6" i="10"/>
  <c r="J6" i="10"/>
  <c r="H6" i="10"/>
  <c r="F6" i="10"/>
  <c r="D6" i="10"/>
  <c r="B6" i="10"/>
  <c r="AJ5" i="10"/>
  <c r="AH5" i="10"/>
  <c r="AF5" i="10"/>
  <c r="R5" i="10"/>
  <c r="P5" i="10"/>
  <c r="N5" i="10"/>
  <c r="L5" i="10"/>
  <c r="J5" i="10"/>
  <c r="J333" i="10"/>
  <c r="H5" i="10"/>
  <c r="F5" i="10"/>
  <c r="D5" i="10"/>
  <c r="B5" i="10"/>
  <c r="A338" i="5"/>
  <c r="A339" i="5"/>
  <c r="A340" i="5"/>
  <c r="A336" i="5"/>
  <c r="A334" i="5"/>
  <c r="A3" i="4"/>
  <c r="A3" i="5"/>
  <c r="A338" i="4"/>
  <c r="A339" i="4"/>
  <c r="A340" i="4"/>
  <c r="A341" i="4"/>
  <c r="A336" i="4"/>
  <c r="A334" i="4"/>
  <c r="A336" i="6"/>
  <c r="A339" i="6"/>
  <c r="A340" i="6"/>
  <c r="A341" i="6"/>
  <c r="A338" i="6"/>
  <c r="A334" i="6"/>
  <c r="A3" i="6"/>
  <c r="AA329" i="6"/>
  <c r="Y329" i="6"/>
  <c r="W329" i="6"/>
  <c r="U329" i="6"/>
  <c r="S329" i="6"/>
  <c r="Q329" i="6"/>
  <c r="O329" i="6"/>
  <c r="M329" i="6"/>
  <c r="K329" i="6"/>
  <c r="G329" i="6"/>
  <c r="E329" i="6"/>
  <c r="C329" i="6"/>
  <c r="A329" i="6"/>
  <c r="AA328" i="6"/>
  <c r="Y328" i="6"/>
  <c r="W328" i="6"/>
  <c r="U328" i="6"/>
  <c r="S328" i="6"/>
  <c r="Q328" i="6"/>
  <c r="O328" i="6"/>
  <c r="M328" i="6"/>
  <c r="K328" i="6"/>
  <c r="G328" i="6"/>
  <c r="E328" i="6"/>
  <c r="C328" i="6"/>
  <c r="A328" i="6"/>
  <c r="AA327" i="6"/>
  <c r="Y327" i="6"/>
  <c r="W327" i="6"/>
  <c r="U327" i="6"/>
  <c r="S327" i="6"/>
  <c r="Q327" i="6"/>
  <c r="O327" i="6"/>
  <c r="M327" i="6"/>
  <c r="K327" i="6"/>
  <c r="G327" i="6"/>
  <c r="E327" i="6"/>
  <c r="C327" i="6"/>
  <c r="A327" i="6"/>
  <c r="AA326" i="6"/>
  <c r="Y326" i="6"/>
  <c r="W326" i="6"/>
  <c r="U326" i="6"/>
  <c r="S326" i="6"/>
  <c r="Q326" i="6"/>
  <c r="O326" i="6"/>
  <c r="M326" i="6"/>
  <c r="K326" i="6"/>
  <c r="G326" i="6"/>
  <c r="E326" i="6"/>
  <c r="C326" i="6"/>
  <c r="A326" i="6"/>
  <c r="AA325" i="6"/>
  <c r="Y325" i="6"/>
  <c r="W325" i="6"/>
  <c r="U325" i="6"/>
  <c r="S325" i="6"/>
  <c r="Q325" i="6"/>
  <c r="O325" i="6"/>
  <c r="M325" i="6"/>
  <c r="K325" i="6"/>
  <c r="G325" i="6"/>
  <c r="E325" i="6"/>
  <c r="C325" i="6"/>
  <c r="A325" i="6"/>
  <c r="AA324" i="6"/>
  <c r="Y324" i="6"/>
  <c r="W324" i="6"/>
  <c r="U324" i="6"/>
  <c r="S324" i="6"/>
  <c r="Q324" i="6"/>
  <c r="O324" i="6"/>
  <c r="M324" i="6"/>
  <c r="K324" i="6"/>
  <c r="G324" i="6"/>
  <c r="E324" i="6"/>
  <c r="C324" i="6"/>
  <c r="A324" i="6"/>
  <c r="AA323" i="6"/>
  <c r="Y323" i="6"/>
  <c r="W323" i="6"/>
  <c r="U323" i="6"/>
  <c r="S323" i="6"/>
  <c r="Q323" i="6"/>
  <c r="O323" i="6"/>
  <c r="M323" i="6"/>
  <c r="K323" i="6"/>
  <c r="G323" i="6"/>
  <c r="E323" i="6"/>
  <c r="C323" i="6"/>
  <c r="A323" i="6"/>
  <c r="AA322" i="6"/>
  <c r="Y322" i="6"/>
  <c r="W322" i="6"/>
  <c r="U322" i="6"/>
  <c r="S322" i="6"/>
  <c r="Q322" i="6"/>
  <c r="O322" i="6"/>
  <c r="M322" i="6"/>
  <c r="K322" i="6"/>
  <c r="G322" i="6"/>
  <c r="E322" i="6"/>
  <c r="C322" i="6"/>
  <c r="A322" i="6"/>
  <c r="AA321" i="6"/>
  <c r="Y321" i="6"/>
  <c r="W321" i="6"/>
  <c r="U321" i="6"/>
  <c r="S321" i="6"/>
  <c r="Q321" i="6"/>
  <c r="O321" i="6"/>
  <c r="M321" i="6"/>
  <c r="K321" i="6"/>
  <c r="G321" i="6"/>
  <c r="E321" i="6"/>
  <c r="C321" i="6"/>
  <c r="A321" i="6"/>
  <c r="AA320" i="6"/>
  <c r="Y320" i="6"/>
  <c r="W320" i="6"/>
  <c r="U320" i="6"/>
  <c r="S320" i="6"/>
  <c r="Q320" i="6"/>
  <c r="O320" i="6"/>
  <c r="M320" i="6"/>
  <c r="K320" i="6"/>
  <c r="G320" i="6"/>
  <c r="E320" i="6"/>
  <c r="C320" i="6"/>
  <c r="A320" i="6"/>
  <c r="AA319" i="6"/>
  <c r="Y319" i="6"/>
  <c r="W319" i="6"/>
  <c r="U319" i="6"/>
  <c r="S319" i="6"/>
  <c r="Q319" i="6"/>
  <c r="O319" i="6"/>
  <c r="M319" i="6"/>
  <c r="K319" i="6"/>
  <c r="G319" i="6"/>
  <c r="E319" i="6"/>
  <c r="C319" i="6"/>
  <c r="A319" i="6"/>
  <c r="AA318" i="6"/>
  <c r="Y318" i="6"/>
  <c r="W318" i="6"/>
  <c r="U318" i="6"/>
  <c r="S318" i="6"/>
  <c r="Q318" i="6"/>
  <c r="O318" i="6"/>
  <c r="M318" i="6"/>
  <c r="K318" i="6"/>
  <c r="G318" i="6"/>
  <c r="E318" i="6"/>
  <c r="C318" i="6"/>
  <c r="A318" i="6"/>
  <c r="AA317" i="6"/>
  <c r="Y317" i="6"/>
  <c r="W317" i="6"/>
  <c r="U317" i="6"/>
  <c r="S317" i="6"/>
  <c r="Q317" i="6"/>
  <c r="O317" i="6"/>
  <c r="M317" i="6"/>
  <c r="K317" i="6"/>
  <c r="G317" i="6"/>
  <c r="E317" i="6"/>
  <c r="C317" i="6"/>
  <c r="A317" i="6"/>
  <c r="AA316" i="6"/>
  <c r="Y316" i="6"/>
  <c r="W316" i="6"/>
  <c r="U316" i="6"/>
  <c r="S316" i="6"/>
  <c r="Q316" i="6"/>
  <c r="O316" i="6"/>
  <c r="M316" i="6"/>
  <c r="K316" i="6"/>
  <c r="G316" i="6"/>
  <c r="E316" i="6"/>
  <c r="C316" i="6"/>
  <c r="A316" i="6"/>
  <c r="AA315" i="6"/>
  <c r="Y315" i="6"/>
  <c r="W315" i="6"/>
  <c r="U315" i="6"/>
  <c r="S315" i="6"/>
  <c r="Q315" i="6"/>
  <c r="O315" i="6"/>
  <c r="M315" i="6"/>
  <c r="K315" i="6"/>
  <c r="I315" i="6"/>
  <c r="G315" i="6"/>
  <c r="E315" i="6"/>
  <c r="C315" i="6"/>
  <c r="A315" i="6"/>
  <c r="AA314" i="6"/>
  <c r="Y314" i="6"/>
  <c r="W314" i="6"/>
  <c r="U314" i="6"/>
  <c r="S314" i="6"/>
  <c r="Q314" i="6"/>
  <c r="O314" i="6"/>
  <c r="M314" i="6"/>
  <c r="K314" i="6"/>
  <c r="G314" i="6"/>
  <c r="E314" i="6"/>
  <c r="C314" i="6"/>
  <c r="A314" i="6"/>
  <c r="AA313" i="6"/>
  <c r="Y313" i="6"/>
  <c r="W313" i="6"/>
  <c r="U313" i="6"/>
  <c r="S313" i="6"/>
  <c r="Q313" i="6"/>
  <c r="O313" i="6"/>
  <c r="M313" i="6"/>
  <c r="K313" i="6"/>
  <c r="G313" i="6"/>
  <c r="E313" i="6"/>
  <c r="C313" i="6"/>
  <c r="A313" i="6"/>
  <c r="AA312" i="6"/>
  <c r="Y312" i="6"/>
  <c r="W312" i="6"/>
  <c r="U312" i="6"/>
  <c r="S312" i="6"/>
  <c r="Q312" i="6"/>
  <c r="O312" i="6"/>
  <c r="M312" i="6"/>
  <c r="K312" i="6"/>
  <c r="I312" i="6"/>
  <c r="G312" i="6"/>
  <c r="E312" i="6"/>
  <c r="C312" i="6"/>
  <c r="A312" i="6"/>
  <c r="AA311" i="6"/>
  <c r="Y311" i="6"/>
  <c r="W311" i="6"/>
  <c r="U311" i="6"/>
  <c r="S311" i="6"/>
  <c r="Q311" i="6"/>
  <c r="O311" i="6"/>
  <c r="M311" i="6"/>
  <c r="K311" i="6"/>
  <c r="G311" i="6"/>
  <c r="E311" i="6"/>
  <c r="C311" i="6"/>
  <c r="A311" i="6"/>
  <c r="AA310" i="6"/>
  <c r="Y310" i="6"/>
  <c r="W310" i="6"/>
  <c r="U310" i="6"/>
  <c r="S310" i="6"/>
  <c r="Q310" i="6"/>
  <c r="O310" i="6"/>
  <c r="M310" i="6"/>
  <c r="K310" i="6"/>
  <c r="G310" i="6"/>
  <c r="E310" i="6"/>
  <c r="C310" i="6"/>
  <c r="A310" i="6"/>
  <c r="AA309" i="6"/>
  <c r="Y309" i="6"/>
  <c r="W309" i="6"/>
  <c r="U309" i="6"/>
  <c r="S309" i="6"/>
  <c r="Q309" i="6"/>
  <c r="O309" i="6"/>
  <c r="M309" i="6"/>
  <c r="K309" i="6"/>
  <c r="G309" i="6"/>
  <c r="E309" i="6"/>
  <c r="C309" i="6"/>
  <c r="A309" i="6"/>
  <c r="AA308" i="6"/>
  <c r="Y308" i="6"/>
  <c r="W308" i="6"/>
  <c r="U308" i="6"/>
  <c r="S308" i="6"/>
  <c r="Q308" i="6"/>
  <c r="O308" i="6"/>
  <c r="M308" i="6"/>
  <c r="K308" i="6"/>
  <c r="G308" i="6"/>
  <c r="E308" i="6"/>
  <c r="C308" i="6"/>
  <c r="A308" i="6"/>
  <c r="AA307" i="6"/>
  <c r="Y307" i="6"/>
  <c r="W307" i="6"/>
  <c r="U307" i="6"/>
  <c r="S307" i="6"/>
  <c r="Q307" i="6"/>
  <c r="O307" i="6"/>
  <c r="M307" i="6"/>
  <c r="K307" i="6"/>
  <c r="G307" i="6"/>
  <c r="E307" i="6"/>
  <c r="C307" i="6"/>
  <c r="A307" i="6"/>
  <c r="AA306" i="6"/>
  <c r="Y306" i="6"/>
  <c r="W306" i="6"/>
  <c r="U306" i="6"/>
  <c r="S306" i="6"/>
  <c r="Q306" i="6"/>
  <c r="O306" i="6"/>
  <c r="M306" i="6"/>
  <c r="K306" i="6"/>
  <c r="G306" i="6"/>
  <c r="E306" i="6"/>
  <c r="C306" i="6"/>
  <c r="A306" i="6"/>
  <c r="AA305" i="6"/>
  <c r="Y305" i="6"/>
  <c r="W305" i="6"/>
  <c r="U305" i="6"/>
  <c r="S305" i="6"/>
  <c r="Q305" i="6"/>
  <c r="O305" i="6"/>
  <c r="M305" i="6"/>
  <c r="K305" i="6"/>
  <c r="G305" i="6"/>
  <c r="E305" i="6"/>
  <c r="C305" i="6"/>
  <c r="A305" i="6"/>
  <c r="AA304" i="6"/>
  <c r="Y304" i="6"/>
  <c r="W304" i="6"/>
  <c r="U304" i="6"/>
  <c r="S304" i="6"/>
  <c r="Q304" i="6"/>
  <c r="O304" i="6"/>
  <c r="M304" i="6"/>
  <c r="K304" i="6"/>
  <c r="I304" i="6"/>
  <c r="G304" i="6"/>
  <c r="E304" i="6"/>
  <c r="C304" i="6"/>
  <c r="A304" i="6"/>
  <c r="AA303" i="6"/>
  <c r="Y303" i="6"/>
  <c r="W303" i="6"/>
  <c r="U303" i="6"/>
  <c r="S303" i="6"/>
  <c r="Q303" i="6"/>
  <c r="O303" i="6"/>
  <c r="M303" i="6"/>
  <c r="K303" i="6"/>
  <c r="G303" i="6"/>
  <c r="E303" i="6"/>
  <c r="C303" i="6"/>
  <c r="A303" i="6"/>
  <c r="AA302" i="6"/>
  <c r="Y302" i="6"/>
  <c r="W302" i="6"/>
  <c r="U302" i="6"/>
  <c r="S302" i="6"/>
  <c r="Q302" i="6"/>
  <c r="O302" i="6"/>
  <c r="M302" i="6"/>
  <c r="K302" i="6"/>
  <c r="G302" i="6"/>
  <c r="E302" i="6"/>
  <c r="C302" i="6"/>
  <c r="A302" i="6"/>
  <c r="AA301" i="6"/>
  <c r="Y301" i="6"/>
  <c r="W301" i="6"/>
  <c r="U301" i="6"/>
  <c r="S301" i="6"/>
  <c r="Q301" i="6"/>
  <c r="O301" i="6"/>
  <c r="M301" i="6"/>
  <c r="K301" i="6"/>
  <c r="G301" i="6"/>
  <c r="E301" i="6"/>
  <c r="C301" i="6"/>
  <c r="A301" i="6"/>
  <c r="AA300" i="6"/>
  <c r="Y300" i="6"/>
  <c r="W300" i="6"/>
  <c r="U300" i="6"/>
  <c r="S300" i="6"/>
  <c r="Q300" i="6"/>
  <c r="O300" i="6"/>
  <c r="M300" i="6"/>
  <c r="K300" i="6"/>
  <c r="G300" i="6"/>
  <c r="E300" i="6"/>
  <c r="C300" i="6"/>
  <c r="A300" i="6"/>
  <c r="AA299" i="6"/>
  <c r="Y299" i="6"/>
  <c r="W299" i="6"/>
  <c r="U299" i="6"/>
  <c r="S299" i="6"/>
  <c r="Q299" i="6"/>
  <c r="O299" i="6"/>
  <c r="M299" i="6"/>
  <c r="K299" i="6"/>
  <c r="G299" i="6"/>
  <c r="E299" i="6"/>
  <c r="C299" i="6"/>
  <c r="A299" i="6"/>
  <c r="AA298" i="6"/>
  <c r="Y298" i="6"/>
  <c r="W298" i="6"/>
  <c r="U298" i="6"/>
  <c r="S298" i="6"/>
  <c r="Q298" i="6"/>
  <c r="O298" i="6"/>
  <c r="M298" i="6"/>
  <c r="K298" i="6"/>
  <c r="G298" i="6"/>
  <c r="E298" i="6"/>
  <c r="C298" i="6"/>
  <c r="A298" i="6"/>
  <c r="AA297" i="6"/>
  <c r="Y297" i="6"/>
  <c r="W297" i="6"/>
  <c r="U297" i="6"/>
  <c r="S297" i="6"/>
  <c r="Q297" i="6"/>
  <c r="O297" i="6"/>
  <c r="M297" i="6"/>
  <c r="K297" i="6"/>
  <c r="G297" i="6"/>
  <c r="E297" i="6"/>
  <c r="C297" i="6"/>
  <c r="A297" i="6"/>
  <c r="AA296" i="6"/>
  <c r="Y296" i="6"/>
  <c r="W296" i="6"/>
  <c r="U296" i="6"/>
  <c r="S296" i="6"/>
  <c r="Q296" i="6"/>
  <c r="O296" i="6"/>
  <c r="M296" i="6"/>
  <c r="K296" i="6"/>
  <c r="I296" i="6"/>
  <c r="G296" i="6"/>
  <c r="E296" i="6"/>
  <c r="C296" i="6"/>
  <c r="A296" i="6"/>
  <c r="AA295" i="6"/>
  <c r="Y295" i="6"/>
  <c r="W295" i="6"/>
  <c r="U295" i="6"/>
  <c r="S295" i="6"/>
  <c r="Q295" i="6"/>
  <c r="O295" i="6"/>
  <c r="M295" i="6"/>
  <c r="K295" i="6"/>
  <c r="G295" i="6"/>
  <c r="E295" i="6"/>
  <c r="C295" i="6"/>
  <c r="A295" i="6"/>
  <c r="AA294" i="6"/>
  <c r="Y294" i="6"/>
  <c r="W294" i="6"/>
  <c r="U294" i="6"/>
  <c r="S294" i="6"/>
  <c r="Q294" i="6"/>
  <c r="O294" i="6"/>
  <c r="M294" i="6"/>
  <c r="K294" i="6"/>
  <c r="G294" i="6"/>
  <c r="E294" i="6"/>
  <c r="C294" i="6"/>
  <c r="A294" i="6"/>
  <c r="AA293" i="6"/>
  <c r="Y293" i="6"/>
  <c r="W293" i="6"/>
  <c r="U293" i="6"/>
  <c r="S293" i="6"/>
  <c r="Q293" i="6"/>
  <c r="O293" i="6"/>
  <c r="M293" i="6"/>
  <c r="K293" i="6"/>
  <c r="G293" i="6"/>
  <c r="E293" i="6"/>
  <c r="C293" i="6"/>
  <c r="A293" i="6"/>
  <c r="AA292" i="6"/>
  <c r="Y292" i="6"/>
  <c r="W292" i="6"/>
  <c r="U292" i="6"/>
  <c r="S292" i="6"/>
  <c r="Q292" i="6"/>
  <c r="O292" i="6"/>
  <c r="M292" i="6"/>
  <c r="K292" i="6"/>
  <c r="G292" i="6"/>
  <c r="E292" i="6"/>
  <c r="C292" i="6"/>
  <c r="A292" i="6"/>
  <c r="AA291" i="6"/>
  <c r="Y291" i="6"/>
  <c r="W291" i="6"/>
  <c r="U291" i="6"/>
  <c r="S291" i="6"/>
  <c r="Q291" i="6"/>
  <c r="O291" i="6"/>
  <c r="M291" i="6"/>
  <c r="K291" i="6"/>
  <c r="I291" i="6"/>
  <c r="G291" i="6"/>
  <c r="E291" i="6"/>
  <c r="C291" i="6"/>
  <c r="A291" i="6"/>
  <c r="AA290" i="6"/>
  <c r="Y290" i="6"/>
  <c r="W290" i="6"/>
  <c r="U290" i="6"/>
  <c r="S290" i="6"/>
  <c r="Q290" i="6"/>
  <c r="O290" i="6"/>
  <c r="M290" i="6"/>
  <c r="K290" i="6"/>
  <c r="G290" i="6"/>
  <c r="E290" i="6"/>
  <c r="C290" i="6"/>
  <c r="A290" i="6"/>
  <c r="AA289" i="6"/>
  <c r="Y289" i="6"/>
  <c r="W289" i="6"/>
  <c r="U289" i="6"/>
  <c r="S289" i="6"/>
  <c r="Q289" i="6"/>
  <c r="O289" i="6"/>
  <c r="M289" i="6"/>
  <c r="K289" i="6"/>
  <c r="G289" i="6"/>
  <c r="E289" i="6"/>
  <c r="C289" i="6"/>
  <c r="A289" i="6"/>
  <c r="AA288" i="6"/>
  <c r="Y288" i="6"/>
  <c r="W288" i="6"/>
  <c r="U288" i="6"/>
  <c r="S288" i="6"/>
  <c r="Q288" i="6"/>
  <c r="O288" i="6"/>
  <c r="M288" i="6"/>
  <c r="K288" i="6"/>
  <c r="G288" i="6"/>
  <c r="E288" i="6"/>
  <c r="C288" i="6"/>
  <c r="A288" i="6"/>
  <c r="AA287" i="6"/>
  <c r="Y287" i="6"/>
  <c r="W287" i="6"/>
  <c r="U287" i="6"/>
  <c r="S287" i="6"/>
  <c r="Q287" i="6"/>
  <c r="O287" i="6"/>
  <c r="M287" i="6"/>
  <c r="K287" i="6"/>
  <c r="G287" i="6"/>
  <c r="E287" i="6"/>
  <c r="C287" i="6"/>
  <c r="A287" i="6"/>
  <c r="AA286" i="6"/>
  <c r="Y286" i="6"/>
  <c r="W286" i="6"/>
  <c r="U286" i="6"/>
  <c r="S286" i="6"/>
  <c r="Q286" i="6"/>
  <c r="O286" i="6"/>
  <c r="M286" i="6"/>
  <c r="K286" i="6"/>
  <c r="G286" i="6"/>
  <c r="E286" i="6"/>
  <c r="C286" i="6"/>
  <c r="A286" i="6"/>
  <c r="AA285" i="6"/>
  <c r="Y285" i="6"/>
  <c r="W285" i="6"/>
  <c r="S285" i="6"/>
  <c r="O285" i="6"/>
  <c r="AE285" i="6"/>
  <c r="G285" i="6"/>
  <c r="AI285" i="6"/>
  <c r="U285" i="6"/>
  <c r="Q285" i="6"/>
  <c r="M285" i="6"/>
  <c r="K285" i="6"/>
  <c r="E285" i="6"/>
  <c r="C285" i="6"/>
  <c r="A285" i="6"/>
  <c r="AA284" i="6"/>
  <c r="Y284" i="6"/>
  <c r="W284" i="6"/>
  <c r="U284" i="6"/>
  <c r="S284" i="6"/>
  <c r="Q284" i="6"/>
  <c r="O284" i="6"/>
  <c r="M284" i="6"/>
  <c r="K284" i="6"/>
  <c r="G284" i="6"/>
  <c r="E284" i="6"/>
  <c r="C284" i="6"/>
  <c r="A284" i="6"/>
  <c r="AA283" i="6"/>
  <c r="Y283" i="6"/>
  <c r="W283" i="6"/>
  <c r="U283" i="6"/>
  <c r="S283" i="6"/>
  <c r="Q283" i="6"/>
  <c r="O283" i="6"/>
  <c r="M283" i="6"/>
  <c r="K283" i="6"/>
  <c r="G283" i="6"/>
  <c r="E283" i="6"/>
  <c r="C283" i="6"/>
  <c r="A283" i="6"/>
  <c r="AA282" i="6"/>
  <c r="Y282" i="6"/>
  <c r="W282" i="6"/>
  <c r="U282" i="6"/>
  <c r="S282" i="6"/>
  <c r="Q282" i="6"/>
  <c r="O282" i="6"/>
  <c r="M282" i="6"/>
  <c r="K282" i="6"/>
  <c r="G282" i="6"/>
  <c r="E282" i="6"/>
  <c r="C282" i="6"/>
  <c r="A282" i="6"/>
  <c r="AA281" i="6"/>
  <c r="Y281" i="6"/>
  <c r="W281" i="6"/>
  <c r="U281" i="6"/>
  <c r="S281" i="6"/>
  <c r="Q281" i="6"/>
  <c r="O281" i="6"/>
  <c r="M281" i="6"/>
  <c r="K281" i="6"/>
  <c r="G281" i="6"/>
  <c r="E281" i="6"/>
  <c r="C281" i="6"/>
  <c r="A281" i="6"/>
  <c r="AA280" i="6"/>
  <c r="Y280" i="6"/>
  <c r="W280" i="6"/>
  <c r="U280" i="6"/>
  <c r="S280" i="6"/>
  <c r="Q280" i="6"/>
  <c r="O280" i="6"/>
  <c r="M280" i="6"/>
  <c r="K280" i="6"/>
  <c r="I280" i="6"/>
  <c r="G280" i="6"/>
  <c r="E280" i="6"/>
  <c r="C280" i="6"/>
  <c r="A280" i="6"/>
  <c r="AA279" i="6"/>
  <c r="Y279" i="6"/>
  <c r="W279" i="6"/>
  <c r="U279" i="6"/>
  <c r="S279" i="6"/>
  <c r="Q279" i="6"/>
  <c r="O279" i="6"/>
  <c r="M279" i="6"/>
  <c r="K279" i="6"/>
  <c r="G279" i="6"/>
  <c r="E279" i="6"/>
  <c r="C279" i="6"/>
  <c r="A279" i="6"/>
  <c r="AA278" i="6"/>
  <c r="Y278" i="6"/>
  <c r="W278" i="6"/>
  <c r="U278" i="6"/>
  <c r="S278" i="6"/>
  <c r="Q278" i="6"/>
  <c r="O278" i="6"/>
  <c r="M278" i="6"/>
  <c r="K278" i="6"/>
  <c r="G278" i="6"/>
  <c r="E278" i="6"/>
  <c r="C278" i="6"/>
  <c r="A278" i="6"/>
  <c r="AA277" i="6"/>
  <c r="Y277" i="6"/>
  <c r="W277" i="6"/>
  <c r="U277" i="6"/>
  <c r="S277" i="6"/>
  <c r="Q277" i="6"/>
  <c r="O277" i="6"/>
  <c r="M277" i="6"/>
  <c r="K277" i="6"/>
  <c r="I277" i="6"/>
  <c r="G277" i="6"/>
  <c r="E277" i="6"/>
  <c r="C277" i="6"/>
  <c r="A277" i="6"/>
  <c r="AA276" i="6"/>
  <c r="Y276" i="6"/>
  <c r="W276" i="6"/>
  <c r="U276" i="6"/>
  <c r="S276" i="6"/>
  <c r="Q276" i="6"/>
  <c r="O276" i="6"/>
  <c r="M276" i="6"/>
  <c r="K276" i="6"/>
  <c r="G276" i="6"/>
  <c r="E276" i="6"/>
  <c r="C276" i="6"/>
  <c r="A276" i="6"/>
  <c r="AA275" i="6"/>
  <c r="Y275" i="6"/>
  <c r="W275" i="6"/>
  <c r="U275" i="6"/>
  <c r="S275" i="6"/>
  <c r="Q275" i="6"/>
  <c r="O275" i="6"/>
  <c r="M275" i="6"/>
  <c r="K275" i="6"/>
  <c r="I275" i="6"/>
  <c r="G275" i="6"/>
  <c r="E275" i="6"/>
  <c r="C275" i="6"/>
  <c r="A275" i="6"/>
  <c r="AA274" i="6"/>
  <c r="Y274" i="6"/>
  <c r="W274" i="6"/>
  <c r="U274" i="6"/>
  <c r="S274" i="6"/>
  <c r="Q274" i="6"/>
  <c r="O274" i="6"/>
  <c r="M274" i="6"/>
  <c r="K274" i="6"/>
  <c r="G274" i="6"/>
  <c r="E274" i="6"/>
  <c r="C274" i="6"/>
  <c r="A274" i="6"/>
  <c r="AA273" i="6"/>
  <c r="Y273" i="6"/>
  <c r="W273" i="6"/>
  <c r="U273" i="6"/>
  <c r="S273" i="6"/>
  <c r="Q273" i="6"/>
  <c r="O273" i="6"/>
  <c r="M273" i="6"/>
  <c r="K273" i="6"/>
  <c r="G273" i="6"/>
  <c r="E273" i="6"/>
  <c r="C273" i="6"/>
  <c r="A273" i="6"/>
  <c r="AA272" i="6"/>
  <c r="Y272" i="6"/>
  <c r="W272" i="6"/>
  <c r="U272" i="6"/>
  <c r="S272" i="6"/>
  <c r="Q272" i="6"/>
  <c r="O272" i="6"/>
  <c r="M272" i="6"/>
  <c r="K272" i="6"/>
  <c r="I272" i="6"/>
  <c r="G272" i="6"/>
  <c r="E272" i="6"/>
  <c r="C272" i="6"/>
  <c r="A272" i="6"/>
  <c r="AA271" i="6"/>
  <c r="Y271" i="6"/>
  <c r="W271" i="6"/>
  <c r="U271" i="6"/>
  <c r="S271" i="6"/>
  <c r="Q271" i="6"/>
  <c r="O271" i="6"/>
  <c r="M271" i="6"/>
  <c r="K271" i="6"/>
  <c r="G271" i="6"/>
  <c r="E271" i="6"/>
  <c r="C271" i="6"/>
  <c r="A271" i="6"/>
  <c r="AA270" i="6"/>
  <c r="Y270" i="6"/>
  <c r="W270" i="6"/>
  <c r="U270" i="6"/>
  <c r="S270" i="6"/>
  <c r="Q270" i="6"/>
  <c r="O270" i="6"/>
  <c r="M270" i="6"/>
  <c r="K270" i="6"/>
  <c r="G270" i="6"/>
  <c r="E270" i="6"/>
  <c r="C270" i="6"/>
  <c r="A270" i="6"/>
  <c r="AA269" i="6"/>
  <c r="Y269" i="6"/>
  <c r="W269" i="6"/>
  <c r="U269" i="6"/>
  <c r="S269" i="6"/>
  <c r="Q269" i="6"/>
  <c r="O269" i="6"/>
  <c r="M269" i="6"/>
  <c r="K269" i="6"/>
  <c r="G269" i="6"/>
  <c r="E269" i="6"/>
  <c r="C269" i="6"/>
  <c r="A269" i="6"/>
  <c r="AA268" i="6"/>
  <c r="Y268" i="6"/>
  <c r="W268" i="6"/>
  <c r="U268" i="6"/>
  <c r="S268" i="6"/>
  <c r="Q268" i="6"/>
  <c r="O268" i="6"/>
  <c r="M268" i="6"/>
  <c r="K268" i="6"/>
  <c r="G268" i="6"/>
  <c r="E268" i="6"/>
  <c r="C268" i="6"/>
  <c r="A268" i="6"/>
  <c r="AA267" i="6"/>
  <c r="Y267" i="6"/>
  <c r="W267" i="6"/>
  <c r="U267" i="6"/>
  <c r="S267" i="6"/>
  <c r="Q267" i="6"/>
  <c r="O267" i="6"/>
  <c r="M267" i="6"/>
  <c r="K267" i="6"/>
  <c r="I267" i="6"/>
  <c r="G267" i="6"/>
  <c r="E267" i="6"/>
  <c r="C267" i="6"/>
  <c r="A267" i="6"/>
  <c r="AA266" i="6"/>
  <c r="Y266" i="6"/>
  <c r="W266" i="6"/>
  <c r="U266" i="6"/>
  <c r="S266" i="6"/>
  <c r="Q266" i="6"/>
  <c r="O266" i="6"/>
  <c r="M266" i="6"/>
  <c r="K266" i="6"/>
  <c r="G266" i="6"/>
  <c r="E266" i="6"/>
  <c r="C266" i="6"/>
  <c r="A266" i="6"/>
  <c r="AA265" i="6"/>
  <c r="Y265" i="6"/>
  <c r="W265" i="6"/>
  <c r="U265" i="6"/>
  <c r="S265" i="6"/>
  <c r="Q265" i="6"/>
  <c r="O265" i="6"/>
  <c r="M265" i="6"/>
  <c r="K265" i="6"/>
  <c r="G265" i="6"/>
  <c r="E265" i="6"/>
  <c r="C265" i="6"/>
  <c r="A265" i="6"/>
  <c r="AA264" i="6"/>
  <c r="Y264" i="6"/>
  <c r="W264" i="6"/>
  <c r="U264" i="6"/>
  <c r="S264" i="6"/>
  <c r="Q264" i="6"/>
  <c r="O264" i="6"/>
  <c r="M264" i="6"/>
  <c r="K264" i="6"/>
  <c r="G264" i="6"/>
  <c r="E264" i="6"/>
  <c r="C264" i="6"/>
  <c r="A264" i="6"/>
  <c r="AA263" i="6"/>
  <c r="Y263" i="6"/>
  <c r="W263" i="6"/>
  <c r="U263" i="6"/>
  <c r="S263" i="6"/>
  <c r="Q263" i="6"/>
  <c r="O263" i="6"/>
  <c r="M263" i="6"/>
  <c r="K263" i="6"/>
  <c r="G263" i="6"/>
  <c r="E263" i="6"/>
  <c r="C263" i="6"/>
  <c r="A263" i="6"/>
  <c r="AA262" i="6"/>
  <c r="Y262" i="6"/>
  <c r="W262" i="6"/>
  <c r="U262" i="6"/>
  <c r="S262" i="6"/>
  <c r="Q262" i="6"/>
  <c r="O262" i="6"/>
  <c r="M262" i="6"/>
  <c r="K262" i="6"/>
  <c r="G262" i="6"/>
  <c r="E262" i="6"/>
  <c r="C262" i="6"/>
  <c r="A262" i="6"/>
  <c r="AA261" i="6"/>
  <c r="Y261" i="6"/>
  <c r="W261" i="6"/>
  <c r="U261" i="6"/>
  <c r="S261" i="6"/>
  <c r="Q261" i="6"/>
  <c r="O261" i="6"/>
  <c r="M261" i="6"/>
  <c r="K261" i="6"/>
  <c r="G261" i="6"/>
  <c r="E261" i="6"/>
  <c r="C261" i="6"/>
  <c r="A261" i="6"/>
  <c r="AA260" i="6"/>
  <c r="Y260" i="6"/>
  <c r="W260" i="6"/>
  <c r="U260" i="6"/>
  <c r="S260" i="6"/>
  <c r="Q260" i="6"/>
  <c r="O260" i="6"/>
  <c r="M260" i="6"/>
  <c r="K260" i="6"/>
  <c r="G260" i="6"/>
  <c r="E260" i="6"/>
  <c r="C260" i="6"/>
  <c r="A260" i="6"/>
  <c r="AA259" i="6"/>
  <c r="Y259" i="6"/>
  <c r="W259" i="6"/>
  <c r="U259" i="6"/>
  <c r="S259" i="6"/>
  <c r="Q259" i="6"/>
  <c r="O259" i="6"/>
  <c r="M259" i="6"/>
  <c r="K259" i="6"/>
  <c r="I259" i="6"/>
  <c r="G259" i="6"/>
  <c r="E259" i="6"/>
  <c r="C259" i="6"/>
  <c r="A259" i="6"/>
  <c r="AA258" i="6"/>
  <c r="Y258" i="6"/>
  <c r="W258" i="6"/>
  <c r="U258" i="6"/>
  <c r="S258" i="6"/>
  <c r="Q258" i="6"/>
  <c r="O258" i="6"/>
  <c r="M258" i="6"/>
  <c r="K258" i="6"/>
  <c r="G258" i="6"/>
  <c r="E258" i="6"/>
  <c r="C258" i="6"/>
  <c r="A258" i="6"/>
  <c r="AA257" i="6"/>
  <c r="Y257" i="6"/>
  <c r="W257" i="6"/>
  <c r="U257" i="6"/>
  <c r="S257" i="6"/>
  <c r="Q257" i="6"/>
  <c r="O257" i="6"/>
  <c r="M257" i="6"/>
  <c r="K257" i="6"/>
  <c r="G257" i="6"/>
  <c r="E257" i="6"/>
  <c r="C257" i="6"/>
  <c r="A257" i="6"/>
  <c r="AA256" i="6"/>
  <c r="Y256" i="6"/>
  <c r="W256" i="6"/>
  <c r="U256" i="6"/>
  <c r="S256" i="6"/>
  <c r="Q256" i="6"/>
  <c r="O256" i="6"/>
  <c r="M256" i="6"/>
  <c r="K256" i="6"/>
  <c r="I256" i="6"/>
  <c r="G256" i="6"/>
  <c r="E256" i="6"/>
  <c r="C256" i="6"/>
  <c r="A256" i="6"/>
  <c r="AA255" i="6"/>
  <c r="Y255" i="6"/>
  <c r="W255" i="6"/>
  <c r="U255" i="6"/>
  <c r="S255" i="6"/>
  <c r="Q255" i="6"/>
  <c r="O255" i="6"/>
  <c r="M255" i="6"/>
  <c r="K255" i="6"/>
  <c r="G255" i="6"/>
  <c r="E255" i="6"/>
  <c r="C255" i="6"/>
  <c r="A255" i="6"/>
  <c r="AA254" i="6"/>
  <c r="Y254" i="6"/>
  <c r="W254" i="6"/>
  <c r="U254" i="6"/>
  <c r="S254" i="6"/>
  <c r="Q254" i="6"/>
  <c r="O254" i="6"/>
  <c r="M254" i="6"/>
  <c r="K254" i="6"/>
  <c r="G254" i="6"/>
  <c r="E254" i="6"/>
  <c r="C254" i="6"/>
  <c r="A254" i="6"/>
  <c r="AA253" i="6"/>
  <c r="Y253" i="6"/>
  <c r="W253" i="6"/>
  <c r="U253" i="6"/>
  <c r="S253" i="6"/>
  <c r="Q253" i="6"/>
  <c r="O253" i="6"/>
  <c r="M253" i="6"/>
  <c r="K253" i="6"/>
  <c r="I253" i="6"/>
  <c r="G253" i="6"/>
  <c r="E253" i="6"/>
  <c r="C253" i="6"/>
  <c r="A253" i="6"/>
  <c r="AA252" i="6"/>
  <c r="Y252" i="6"/>
  <c r="W252" i="6"/>
  <c r="U252" i="6"/>
  <c r="S252" i="6"/>
  <c r="Q252" i="6"/>
  <c r="O252" i="6"/>
  <c r="M252" i="6"/>
  <c r="K252" i="6"/>
  <c r="G252" i="6"/>
  <c r="E252" i="6"/>
  <c r="C252" i="6"/>
  <c r="A252" i="6"/>
  <c r="AA251" i="6"/>
  <c r="Y251" i="6"/>
  <c r="W251" i="6"/>
  <c r="U251" i="6"/>
  <c r="S251" i="6"/>
  <c r="Q251" i="6"/>
  <c r="O251" i="6"/>
  <c r="M251" i="6"/>
  <c r="K251" i="6"/>
  <c r="G251" i="6"/>
  <c r="E251" i="6"/>
  <c r="C251" i="6"/>
  <c r="A251" i="6"/>
  <c r="AA250" i="6"/>
  <c r="Y250" i="6"/>
  <c r="W250" i="6"/>
  <c r="U250" i="6"/>
  <c r="S250" i="6"/>
  <c r="Q250" i="6"/>
  <c r="O250" i="6"/>
  <c r="M250" i="6"/>
  <c r="K250" i="6"/>
  <c r="G250" i="6"/>
  <c r="E250" i="6"/>
  <c r="C250" i="6"/>
  <c r="A250" i="6"/>
  <c r="AA249" i="6"/>
  <c r="Y249" i="6"/>
  <c r="W249" i="6"/>
  <c r="U249" i="6"/>
  <c r="S249" i="6"/>
  <c r="Q249" i="6"/>
  <c r="O249" i="6"/>
  <c r="M249" i="6"/>
  <c r="K249" i="6"/>
  <c r="G249" i="6"/>
  <c r="E249" i="6"/>
  <c r="C249" i="6"/>
  <c r="A249" i="6"/>
  <c r="AA248" i="6"/>
  <c r="Y248" i="6"/>
  <c r="W248" i="6"/>
  <c r="U248" i="6"/>
  <c r="S248" i="6"/>
  <c r="Q248" i="6"/>
  <c r="O248" i="6"/>
  <c r="M248" i="6"/>
  <c r="K248" i="6"/>
  <c r="G248" i="6"/>
  <c r="E248" i="6"/>
  <c r="C248" i="6"/>
  <c r="A248" i="6"/>
  <c r="AA247" i="6"/>
  <c r="Y247" i="6"/>
  <c r="W247" i="6"/>
  <c r="U247" i="6"/>
  <c r="S247" i="6"/>
  <c r="Q247" i="6"/>
  <c r="O247" i="6"/>
  <c r="M247" i="6"/>
  <c r="K247" i="6"/>
  <c r="G247" i="6"/>
  <c r="E247" i="6"/>
  <c r="C247" i="6"/>
  <c r="A247" i="6"/>
  <c r="AA246" i="6"/>
  <c r="Y246" i="6"/>
  <c r="W246" i="6"/>
  <c r="U246" i="6"/>
  <c r="S246" i="6"/>
  <c r="Q246" i="6"/>
  <c r="O246" i="6"/>
  <c r="M246" i="6"/>
  <c r="K246" i="6"/>
  <c r="G246" i="6"/>
  <c r="E246" i="6"/>
  <c r="C246" i="6"/>
  <c r="A246" i="6"/>
  <c r="AA245" i="6"/>
  <c r="Y245" i="6"/>
  <c r="W245" i="6"/>
  <c r="U245" i="6"/>
  <c r="S245" i="6"/>
  <c r="Q245" i="6"/>
  <c r="O245" i="6"/>
  <c r="M245" i="6"/>
  <c r="K245" i="6"/>
  <c r="G245" i="6"/>
  <c r="E245" i="6"/>
  <c r="C245" i="6"/>
  <c r="A245" i="6"/>
  <c r="AA244" i="6"/>
  <c r="Y244" i="6"/>
  <c r="W244" i="6"/>
  <c r="U244" i="6"/>
  <c r="S244" i="6"/>
  <c r="Q244" i="6"/>
  <c r="O244" i="6"/>
  <c r="M244" i="6"/>
  <c r="K244" i="6"/>
  <c r="G244" i="6"/>
  <c r="E244" i="6"/>
  <c r="C244" i="6"/>
  <c r="A244" i="6"/>
  <c r="AA243" i="6"/>
  <c r="Y243" i="6"/>
  <c r="W243" i="6"/>
  <c r="U243" i="6"/>
  <c r="S243" i="6"/>
  <c r="Q243" i="6"/>
  <c r="O243" i="6"/>
  <c r="M243" i="6"/>
  <c r="K243" i="6"/>
  <c r="I243" i="6"/>
  <c r="G243" i="6"/>
  <c r="E243" i="6"/>
  <c r="C243" i="6"/>
  <c r="A243" i="6"/>
  <c r="AA242" i="6"/>
  <c r="Y242" i="6"/>
  <c r="W242" i="6"/>
  <c r="U242" i="6"/>
  <c r="S242" i="6"/>
  <c r="Q242" i="6"/>
  <c r="O242" i="6"/>
  <c r="M242" i="6"/>
  <c r="K242" i="6"/>
  <c r="G242" i="6"/>
  <c r="E242" i="6"/>
  <c r="C242" i="6"/>
  <c r="A242" i="6"/>
  <c r="AA241" i="6"/>
  <c r="Y241" i="6"/>
  <c r="W241" i="6"/>
  <c r="U241" i="6"/>
  <c r="S241" i="6"/>
  <c r="Q241" i="6"/>
  <c r="O241" i="6"/>
  <c r="M241" i="6"/>
  <c r="K241" i="6"/>
  <c r="G241" i="6"/>
  <c r="E241" i="6"/>
  <c r="C241" i="6"/>
  <c r="A241" i="6"/>
  <c r="AA240" i="6"/>
  <c r="Y240" i="6"/>
  <c r="W240" i="6"/>
  <c r="U240" i="6"/>
  <c r="S240" i="6"/>
  <c r="Q240" i="6"/>
  <c r="O240" i="6"/>
  <c r="M240" i="6"/>
  <c r="K240" i="6"/>
  <c r="G240" i="6"/>
  <c r="E240" i="6"/>
  <c r="C240" i="6"/>
  <c r="A240" i="6"/>
  <c r="AA239" i="6"/>
  <c r="Y239" i="6"/>
  <c r="W239" i="6"/>
  <c r="U239" i="6"/>
  <c r="S239" i="6"/>
  <c r="Q239" i="6"/>
  <c r="O239" i="6"/>
  <c r="M239" i="6"/>
  <c r="K239" i="6"/>
  <c r="G239" i="6"/>
  <c r="E239" i="6"/>
  <c r="C239" i="6"/>
  <c r="A239" i="6"/>
  <c r="AA238" i="6"/>
  <c r="Y238" i="6"/>
  <c r="W238" i="6"/>
  <c r="U238" i="6"/>
  <c r="S238" i="6"/>
  <c r="Q238" i="6"/>
  <c r="O238" i="6"/>
  <c r="M238" i="6"/>
  <c r="K238" i="6"/>
  <c r="G238" i="6"/>
  <c r="E238" i="6"/>
  <c r="C238" i="6"/>
  <c r="A238" i="6"/>
  <c r="AA237" i="6"/>
  <c r="Y237" i="6"/>
  <c r="W237" i="6"/>
  <c r="U237" i="6"/>
  <c r="S237" i="6"/>
  <c r="Q237" i="6"/>
  <c r="O237" i="6"/>
  <c r="M237" i="6"/>
  <c r="K237" i="6"/>
  <c r="G237" i="6"/>
  <c r="E237" i="6"/>
  <c r="C237" i="6"/>
  <c r="A237" i="6"/>
  <c r="AA236" i="6"/>
  <c r="Y236" i="6"/>
  <c r="W236" i="6"/>
  <c r="U236" i="6"/>
  <c r="S236" i="6"/>
  <c r="Q236" i="6"/>
  <c r="O236" i="6"/>
  <c r="M236" i="6"/>
  <c r="K236" i="6"/>
  <c r="G236" i="6"/>
  <c r="E236" i="6"/>
  <c r="C236" i="6"/>
  <c r="A236" i="6"/>
  <c r="AA235" i="6"/>
  <c r="Y235" i="6"/>
  <c r="W235" i="6"/>
  <c r="U235" i="6"/>
  <c r="S235" i="6"/>
  <c r="Q235" i="6"/>
  <c r="O235" i="6"/>
  <c r="M235" i="6"/>
  <c r="K235" i="6"/>
  <c r="I235" i="6"/>
  <c r="G235" i="6"/>
  <c r="E235" i="6"/>
  <c r="C235" i="6"/>
  <c r="A235" i="6"/>
  <c r="AA234" i="6"/>
  <c r="Y234" i="6"/>
  <c r="W234" i="6"/>
  <c r="U234" i="6"/>
  <c r="S234" i="6"/>
  <c r="Q234" i="6"/>
  <c r="O234" i="6"/>
  <c r="M234" i="6"/>
  <c r="K234" i="6"/>
  <c r="G234" i="6"/>
  <c r="E234" i="6"/>
  <c r="C234" i="6"/>
  <c r="A234" i="6"/>
  <c r="AA233" i="6"/>
  <c r="Y233" i="6"/>
  <c r="W233" i="6"/>
  <c r="U233" i="6"/>
  <c r="S233" i="6"/>
  <c r="Q233" i="6"/>
  <c r="O233" i="6"/>
  <c r="AE233" i="6"/>
  <c r="M233" i="6"/>
  <c r="K233" i="6"/>
  <c r="G233" i="6"/>
  <c r="E233" i="6"/>
  <c r="C233" i="6"/>
  <c r="A233" i="6"/>
  <c r="AA232" i="6"/>
  <c r="Y232" i="6"/>
  <c r="W232" i="6"/>
  <c r="U232" i="6"/>
  <c r="S232" i="6"/>
  <c r="Q232" i="6"/>
  <c r="O232" i="6"/>
  <c r="M232" i="6"/>
  <c r="K232" i="6"/>
  <c r="I232" i="6"/>
  <c r="G232" i="6"/>
  <c r="E232" i="6"/>
  <c r="C232" i="6"/>
  <c r="A232" i="6"/>
  <c r="AA231" i="6"/>
  <c r="Y231" i="6"/>
  <c r="W231" i="6"/>
  <c r="U231" i="6"/>
  <c r="S231" i="6"/>
  <c r="Q231" i="6"/>
  <c r="O231" i="6"/>
  <c r="M231" i="6"/>
  <c r="K231" i="6"/>
  <c r="G231" i="6"/>
  <c r="E231" i="6"/>
  <c r="C231" i="6"/>
  <c r="A231" i="6"/>
  <c r="AA230" i="6"/>
  <c r="Y230" i="6"/>
  <c r="W230" i="6"/>
  <c r="U230" i="6"/>
  <c r="S230" i="6"/>
  <c r="Q230" i="6"/>
  <c r="O230" i="6"/>
  <c r="M230" i="6"/>
  <c r="K230" i="6"/>
  <c r="G230" i="6"/>
  <c r="E230" i="6"/>
  <c r="C230" i="6"/>
  <c r="A230" i="6"/>
  <c r="AA229" i="6"/>
  <c r="Y229" i="6"/>
  <c r="W229" i="6"/>
  <c r="U229" i="6"/>
  <c r="S229" i="6"/>
  <c r="Q229" i="6"/>
  <c r="O229" i="6"/>
  <c r="M229" i="6"/>
  <c r="K229" i="6"/>
  <c r="I229" i="6"/>
  <c r="G229" i="6"/>
  <c r="E229" i="6"/>
  <c r="C229" i="6"/>
  <c r="A229" i="6"/>
  <c r="AA228" i="6"/>
  <c r="Y228" i="6"/>
  <c r="W228" i="6"/>
  <c r="U228" i="6"/>
  <c r="S228" i="6"/>
  <c r="Q228" i="6"/>
  <c r="O228" i="6"/>
  <c r="M228" i="6"/>
  <c r="K228" i="6"/>
  <c r="G228" i="6"/>
  <c r="E228" i="6"/>
  <c r="C228" i="6"/>
  <c r="A228" i="6"/>
  <c r="AA227" i="6"/>
  <c r="Y227" i="6"/>
  <c r="W227" i="6"/>
  <c r="U227" i="6"/>
  <c r="S227" i="6"/>
  <c r="Q227" i="6"/>
  <c r="O227" i="6"/>
  <c r="M227" i="6"/>
  <c r="K227" i="6"/>
  <c r="G227" i="6"/>
  <c r="E227" i="6"/>
  <c r="C227" i="6"/>
  <c r="A227" i="6"/>
  <c r="AA226" i="6"/>
  <c r="Y226" i="6"/>
  <c r="W226" i="6"/>
  <c r="U226" i="6"/>
  <c r="S226" i="6"/>
  <c r="Q226" i="6"/>
  <c r="O226" i="6"/>
  <c r="M226" i="6"/>
  <c r="K226" i="6"/>
  <c r="G226" i="6"/>
  <c r="E226" i="6"/>
  <c r="C226" i="6"/>
  <c r="A226" i="6"/>
  <c r="AA225" i="6"/>
  <c r="Y225" i="6"/>
  <c r="W225" i="6"/>
  <c r="U225" i="6"/>
  <c r="S225" i="6"/>
  <c r="Q225" i="6"/>
  <c r="O225" i="6"/>
  <c r="M225" i="6"/>
  <c r="K225" i="6"/>
  <c r="G225" i="6"/>
  <c r="E225" i="6"/>
  <c r="C225" i="6"/>
  <c r="A225" i="6"/>
  <c r="AA224" i="6"/>
  <c r="Y224" i="6"/>
  <c r="W224" i="6"/>
  <c r="U224" i="6"/>
  <c r="S224" i="6"/>
  <c r="Q224" i="6"/>
  <c r="O224" i="6"/>
  <c r="M224" i="6"/>
  <c r="K224" i="6"/>
  <c r="I224" i="6"/>
  <c r="G224" i="6"/>
  <c r="E224" i="6"/>
  <c r="C224" i="6"/>
  <c r="A224" i="6"/>
  <c r="AA223" i="6"/>
  <c r="Y223" i="6"/>
  <c r="W223" i="6"/>
  <c r="U223" i="6"/>
  <c r="S223" i="6"/>
  <c r="Q223" i="6"/>
  <c r="O223" i="6"/>
  <c r="M223" i="6"/>
  <c r="K223" i="6"/>
  <c r="G223" i="6"/>
  <c r="E223" i="6"/>
  <c r="C223" i="6"/>
  <c r="A223" i="6"/>
  <c r="AA222" i="6"/>
  <c r="Y222" i="6"/>
  <c r="W222" i="6"/>
  <c r="U222" i="6"/>
  <c r="S222" i="6"/>
  <c r="Q222" i="6"/>
  <c r="O222" i="6"/>
  <c r="M222" i="6"/>
  <c r="K222" i="6"/>
  <c r="G222" i="6"/>
  <c r="E222" i="6"/>
  <c r="C222" i="6"/>
  <c r="A222" i="6"/>
  <c r="AA221" i="6"/>
  <c r="Y221" i="6"/>
  <c r="W221" i="6"/>
  <c r="U221" i="6"/>
  <c r="S221" i="6"/>
  <c r="Q221" i="6"/>
  <c r="O221" i="6"/>
  <c r="M221" i="6"/>
  <c r="K221" i="6"/>
  <c r="G221" i="6"/>
  <c r="E221" i="6"/>
  <c r="C221" i="6"/>
  <c r="A221" i="6"/>
  <c r="AA220" i="6"/>
  <c r="Y220" i="6"/>
  <c r="W220" i="6"/>
  <c r="U220" i="6"/>
  <c r="S220" i="6"/>
  <c r="Q220" i="6"/>
  <c r="O220" i="6"/>
  <c r="M220" i="6"/>
  <c r="K220" i="6"/>
  <c r="G220" i="6"/>
  <c r="E220" i="6"/>
  <c r="C220" i="6"/>
  <c r="A220" i="6"/>
  <c r="AA219" i="6"/>
  <c r="Y219" i="6"/>
  <c r="W219" i="6"/>
  <c r="U219" i="6"/>
  <c r="S219" i="6"/>
  <c r="Q219" i="6"/>
  <c r="O219" i="6"/>
  <c r="M219" i="6"/>
  <c r="K219" i="6"/>
  <c r="G219" i="6"/>
  <c r="E219" i="6"/>
  <c r="C219" i="6"/>
  <c r="A219" i="6"/>
  <c r="AA218" i="6"/>
  <c r="Y218" i="6"/>
  <c r="W218" i="6"/>
  <c r="U218" i="6"/>
  <c r="S218" i="6"/>
  <c r="Q218" i="6"/>
  <c r="O218" i="6"/>
  <c r="M218" i="6"/>
  <c r="K218" i="6"/>
  <c r="G218" i="6"/>
  <c r="E218" i="6"/>
  <c r="C218" i="6"/>
  <c r="A218" i="6"/>
  <c r="AA217" i="6"/>
  <c r="Y217" i="6"/>
  <c r="W217" i="6"/>
  <c r="U217" i="6"/>
  <c r="S217" i="6"/>
  <c r="Q217" i="6"/>
  <c r="O217" i="6"/>
  <c r="M217" i="6"/>
  <c r="K217" i="6"/>
  <c r="G217" i="6"/>
  <c r="E217" i="6"/>
  <c r="C217" i="6"/>
  <c r="A217" i="6"/>
  <c r="AA216" i="6"/>
  <c r="Y216" i="6"/>
  <c r="W216" i="6"/>
  <c r="U216" i="6"/>
  <c r="S216" i="6"/>
  <c r="Q216" i="6"/>
  <c r="O216" i="6"/>
  <c r="M216" i="6"/>
  <c r="K216" i="6"/>
  <c r="G216" i="6"/>
  <c r="E216" i="6"/>
  <c r="C216" i="6"/>
  <c r="A216" i="6"/>
  <c r="AA215" i="6"/>
  <c r="Y215" i="6"/>
  <c r="W215" i="6"/>
  <c r="U215" i="6"/>
  <c r="S215" i="6"/>
  <c r="Q215" i="6"/>
  <c r="O215" i="6"/>
  <c r="M215" i="6"/>
  <c r="K215" i="6"/>
  <c r="G215" i="6"/>
  <c r="E215" i="6"/>
  <c r="C215" i="6"/>
  <c r="A215" i="6"/>
  <c r="AA214" i="6"/>
  <c r="Y214" i="6"/>
  <c r="W214" i="6"/>
  <c r="U214" i="6"/>
  <c r="S214" i="6"/>
  <c r="Q214" i="6"/>
  <c r="O214" i="6"/>
  <c r="M214" i="6"/>
  <c r="K214" i="6"/>
  <c r="G214" i="6"/>
  <c r="E214" i="6"/>
  <c r="C214" i="6"/>
  <c r="A214" i="6"/>
  <c r="AA213" i="6"/>
  <c r="Y213" i="6"/>
  <c r="W213" i="6"/>
  <c r="U213" i="6"/>
  <c r="S213" i="6"/>
  <c r="Q213" i="6"/>
  <c r="O213" i="6"/>
  <c r="M213" i="6"/>
  <c r="K213" i="6"/>
  <c r="I213" i="6"/>
  <c r="G213" i="6"/>
  <c r="E213" i="6"/>
  <c r="C213" i="6"/>
  <c r="A213" i="6"/>
  <c r="AA212" i="6"/>
  <c r="Y212" i="6"/>
  <c r="W212" i="6"/>
  <c r="U212" i="6"/>
  <c r="S212" i="6"/>
  <c r="Q212" i="6"/>
  <c r="O212" i="6"/>
  <c r="M212" i="6"/>
  <c r="K212" i="6"/>
  <c r="G212" i="6"/>
  <c r="E212" i="6"/>
  <c r="C212" i="6"/>
  <c r="A212" i="6"/>
  <c r="AA211" i="6"/>
  <c r="Y211" i="6"/>
  <c r="W211" i="6"/>
  <c r="U211" i="6"/>
  <c r="S211" i="6"/>
  <c r="Q211" i="6"/>
  <c r="O211" i="6"/>
  <c r="M211" i="6"/>
  <c r="K211" i="6"/>
  <c r="I211" i="6"/>
  <c r="G211" i="6"/>
  <c r="E211" i="6"/>
  <c r="C211" i="6"/>
  <c r="A211" i="6"/>
  <c r="AA210" i="6"/>
  <c r="Y210" i="6"/>
  <c r="W210" i="6"/>
  <c r="U210" i="6"/>
  <c r="S210" i="6"/>
  <c r="Q210" i="6"/>
  <c r="O210" i="6"/>
  <c r="M210" i="6"/>
  <c r="K210" i="6"/>
  <c r="G210" i="6"/>
  <c r="E210" i="6"/>
  <c r="C210" i="6"/>
  <c r="A210" i="6"/>
  <c r="AA209" i="6"/>
  <c r="Y209" i="6"/>
  <c r="W209" i="6"/>
  <c r="U209" i="6"/>
  <c r="S209" i="6"/>
  <c r="Q209" i="6"/>
  <c r="O209" i="6"/>
  <c r="M209" i="6"/>
  <c r="K209" i="6"/>
  <c r="G209" i="6"/>
  <c r="E209" i="6"/>
  <c r="C209" i="6"/>
  <c r="A209" i="6"/>
  <c r="AA208" i="6"/>
  <c r="Y208" i="6"/>
  <c r="W208" i="6"/>
  <c r="U208" i="6"/>
  <c r="S208" i="6"/>
  <c r="Q208" i="6"/>
  <c r="O208" i="6"/>
  <c r="M208" i="6"/>
  <c r="K208" i="6"/>
  <c r="I208" i="6"/>
  <c r="G208" i="6"/>
  <c r="E208" i="6"/>
  <c r="C208" i="6"/>
  <c r="A208" i="6"/>
  <c r="AA207" i="6"/>
  <c r="Y207" i="6"/>
  <c r="W207" i="6"/>
  <c r="U207" i="6"/>
  <c r="S207" i="6"/>
  <c r="Q207" i="6"/>
  <c r="O207" i="6"/>
  <c r="M207" i="6"/>
  <c r="K207" i="6"/>
  <c r="G207" i="6"/>
  <c r="E207" i="6"/>
  <c r="C207" i="6"/>
  <c r="A207" i="6"/>
  <c r="AA206" i="6"/>
  <c r="Y206" i="6"/>
  <c r="W206" i="6"/>
  <c r="U206" i="6"/>
  <c r="S206" i="6"/>
  <c r="Q206" i="6"/>
  <c r="O206" i="6"/>
  <c r="M206" i="6"/>
  <c r="K206" i="6"/>
  <c r="G206" i="6"/>
  <c r="E206" i="6"/>
  <c r="C206" i="6"/>
  <c r="A206" i="6"/>
  <c r="AA205" i="6"/>
  <c r="Y205" i="6"/>
  <c r="W205" i="6"/>
  <c r="U205" i="6"/>
  <c r="S205" i="6"/>
  <c r="Q205" i="6"/>
  <c r="O205" i="6"/>
  <c r="M205" i="6"/>
  <c r="K205" i="6"/>
  <c r="I205" i="6"/>
  <c r="G205" i="6"/>
  <c r="E205" i="6"/>
  <c r="C205" i="6"/>
  <c r="A205" i="6"/>
  <c r="AA204" i="6"/>
  <c r="Y204" i="6"/>
  <c r="W204" i="6"/>
  <c r="U204" i="6"/>
  <c r="S204" i="6"/>
  <c r="Q204" i="6"/>
  <c r="O204" i="6"/>
  <c r="M204" i="6"/>
  <c r="K204" i="6"/>
  <c r="G204" i="6"/>
  <c r="E204" i="6"/>
  <c r="C204" i="6"/>
  <c r="A204" i="6"/>
  <c r="AA203" i="6"/>
  <c r="Y203" i="6"/>
  <c r="W203" i="6"/>
  <c r="U203" i="6"/>
  <c r="S203" i="6"/>
  <c r="Q203" i="6"/>
  <c r="O203" i="6"/>
  <c r="M203" i="6"/>
  <c r="K203" i="6"/>
  <c r="G203" i="6"/>
  <c r="E203" i="6"/>
  <c r="C203" i="6"/>
  <c r="A203" i="6"/>
  <c r="AA202" i="6"/>
  <c r="Y202" i="6"/>
  <c r="W202" i="6"/>
  <c r="U202" i="6"/>
  <c r="S202" i="6"/>
  <c r="Q202" i="6"/>
  <c r="O202" i="6"/>
  <c r="M202" i="6"/>
  <c r="K202" i="6"/>
  <c r="G202" i="6"/>
  <c r="E202" i="6"/>
  <c r="C202" i="6"/>
  <c r="A202" i="6"/>
  <c r="AA201" i="6"/>
  <c r="Y201" i="6"/>
  <c r="W201" i="6"/>
  <c r="U201" i="6"/>
  <c r="S201" i="6"/>
  <c r="Q201" i="6"/>
  <c r="O201" i="6"/>
  <c r="M201" i="6"/>
  <c r="K201" i="6"/>
  <c r="G201" i="6"/>
  <c r="E201" i="6"/>
  <c r="C201" i="6"/>
  <c r="A201" i="6"/>
  <c r="AA200" i="6"/>
  <c r="Y200" i="6"/>
  <c r="W200" i="6"/>
  <c r="U200" i="6"/>
  <c r="S200" i="6"/>
  <c r="Q200" i="6"/>
  <c r="O200" i="6"/>
  <c r="M200" i="6"/>
  <c r="K200" i="6"/>
  <c r="I200" i="6"/>
  <c r="G200" i="6"/>
  <c r="E200" i="6"/>
  <c r="C200" i="6"/>
  <c r="A200" i="6"/>
  <c r="AA199" i="6"/>
  <c r="Y199" i="6"/>
  <c r="W199" i="6"/>
  <c r="U199" i="6"/>
  <c r="S199" i="6"/>
  <c r="Q199" i="6"/>
  <c r="O199" i="6"/>
  <c r="M199" i="6"/>
  <c r="K199" i="6"/>
  <c r="G199" i="6"/>
  <c r="E199" i="6"/>
  <c r="C199" i="6"/>
  <c r="A199" i="6"/>
  <c r="AA198" i="6"/>
  <c r="Y198" i="6"/>
  <c r="W198" i="6"/>
  <c r="U198" i="6"/>
  <c r="S198" i="6"/>
  <c r="Q198" i="6"/>
  <c r="O198" i="6"/>
  <c r="M198" i="6"/>
  <c r="K198" i="6"/>
  <c r="G198" i="6"/>
  <c r="E198" i="6"/>
  <c r="C198" i="6"/>
  <c r="A198" i="6"/>
  <c r="AA197" i="6"/>
  <c r="Y197" i="6"/>
  <c r="W197" i="6"/>
  <c r="U197" i="6"/>
  <c r="S197" i="6"/>
  <c r="Q197" i="6"/>
  <c r="O197" i="6"/>
  <c r="M197" i="6"/>
  <c r="K197" i="6"/>
  <c r="G197" i="6"/>
  <c r="E197" i="6"/>
  <c r="C197" i="6"/>
  <c r="A197" i="6"/>
  <c r="AA196" i="6"/>
  <c r="Y196" i="6"/>
  <c r="W196" i="6"/>
  <c r="U196" i="6"/>
  <c r="S196" i="6"/>
  <c r="Q196" i="6"/>
  <c r="O196" i="6"/>
  <c r="M196" i="6"/>
  <c r="K196" i="6"/>
  <c r="G196" i="6"/>
  <c r="E196" i="6"/>
  <c r="C196" i="6"/>
  <c r="A196" i="6"/>
  <c r="AA195" i="6"/>
  <c r="Y195" i="6"/>
  <c r="W195" i="6"/>
  <c r="U195" i="6"/>
  <c r="S195" i="6"/>
  <c r="Q195" i="6"/>
  <c r="O195" i="6"/>
  <c r="M195" i="6"/>
  <c r="K195" i="6"/>
  <c r="I195" i="6"/>
  <c r="G195" i="6"/>
  <c r="E195" i="6"/>
  <c r="C195" i="6"/>
  <c r="A195" i="6"/>
  <c r="AA194" i="6"/>
  <c r="Y194" i="6"/>
  <c r="W194" i="6"/>
  <c r="U194" i="6"/>
  <c r="S194" i="6"/>
  <c r="Q194" i="6"/>
  <c r="O194" i="6"/>
  <c r="M194" i="6"/>
  <c r="K194" i="6"/>
  <c r="G194" i="6"/>
  <c r="E194" i="6"/>
  <c r="C194" i="6"/>
  <c r="A194" i="6"/>
  <c r="AA193" i="6"/>
  <c r="Y193" i="6"/>
  <c r="W193" i="6"/>
  <c r="U193" i="6"/>
  <c r="S193" i="6"/>
  <c r="Q193" i="6"/>
  <c r="O193" i="6"/>
  <c r="M193" i="6"/>
  <c r="K193" i="6"/>
  <c r="G193" i="6"/>
  <c r="E193" i="6"/>
  <c r="C193" i="6"/>
  <c r="A193" i="6"/>
  <c r="AA192" i="6"/>
  <c r="Y192" i="6"/>
  <c r="W192" i="6"/>
  <c r="U192" i="6"/>
  <c r="S192" i="6"/>
  <c r="Q192" i="6"/>
  <c r="O192" i="6"/>
  <c r="M192" i="6"/>
  <c r="K192" i="6"/>
  <c r="G192" i="6"/>
  <c r="E192" i="6"/>
  <c r="C192" i="6"/>
  <c r="A192" i="6"/>
  <c r="AA191" i="6"/>
  <c r="Y191" i="6"/>
  <c r="W191" i="6"/>
  <c r="U191" i="6"/>
  <c r="S191" i="6"/>
  <c r="Q191" i="6"/>
  <c r="O191" i="6"/>
  <c r="M191" i="6"/>
  <c r="K191" i="6"/>
  <c r="G191" i="6"/>
  <c r="E191" i="6"/>
  <c r="C191" i="6"/>
  <c r="A191" i="6"/>
  <c r="AA190" i="6"/>
  <c r="Y190" i="6"/>
  <c r="W190" i="6"/>
  <c r="U190" i="6"/>
  <c r="S190" i="6"/>
  <c r="Q190" i="6"/>
  <c r="O190" i="6"/>
  <c r="M190" i="6"/>
  <c r="K190" i="6"/>
  <c r="G190" i="6"/>
  <c r="E190" i="6"/>
  <c r="C190" i="6"/>
  <c r="A190" i="6"/>
  <c r="AA189" i="6"/>
  <c r="Y189" i="6"/>
  <c r="W189" i="6"/>
  <c r="U189" i="6"/>
  <c r="S189" i="6"/>
  <c r="Q189" i="6"/>
  <c r="O189" i="6"/>
  <c r="M189" i="6"/>
  <c r="K189" i="6"/>
  <c r="G189" i="6"/>
  <c r="E189" i="6"/>
  <c r="C189" i="6"/>
  <c r="A189" i="6"/>
  <c r="AA188" i="6"/>
  <c r="Y188" i="6"/>
  <c r="W188" i="6"/>
  <c r="U188" i="6"/>
  <c r="S188" i="6"/>
  <c r="Q188" i="6"/>
  <c r="O188" i="6"/>
  <c r="M188" i="6"/>
  <c r="K188" i="6"/>
  <c r="G188" i="6"/>
  <c r="E188" i="6"/>
  <c r="C188" i="6"/>
  <c r="A188" i="6"/>
  <c r="AA187" i="6"/>
  <c r="Y187" i="6"/>
  <c r="W187" i="6"/>
  <c r="U187" i="6"/>
  <c r="S187" i="6"/>
  <c r="Q187" i="6"/>
  <c r="O187" i="6"/>
  <c r="M187" i="6"/>
  <c r="K187" i="6"/>
  <c r="G187" i="6"/>
  <c r="E187" i="6"/>
  <c r="C187" i="6"/>
  <c r="A187" i="6"/>
  <c r="AA186" i="6"/>
  <c r="Y186" i="6"/>
  <c r="W186" i="6"/>
  <c r="U186" i="6"/>
  <c r="S186" i="6"/>
  <c r="Q186" i="6"/>
  <c r="O186" i="6"/>
  <c r="M186" i="6"/>
  <c r="K186" i="6"/>
  <c r="G186" i="6"/>
  <c r="E186" i="6"/>
  <c r="C186" i="6"/>
  <c r="A186" i="6"/>
  <c r="AA185" i="6"/>
  <c r="Y185" i="6"/>
  <c r="W185" i="6"/>
  <c r="U185" i="6"/>
  <c r="S185" i="6"/>
  <c r="Q185" i="6"/>
  <c r="O185" i="6"/>
  <c r="M185" i="6"/>
  <c r="K185" i="6"/>
  <c r="G185" i="6"/>
  <c r="E185" i="6"/>
  <c r="C185" i="6"/>
  <c r="A185" i="6"/>
  <c r="AA184" i="6"/>
  <c r="Y184" i="6"/>
  <c r="W184" i="6"/>
  <c r="U184" i="6"/>
  <c r="S184" i="6"/>
  <c r="Q184" i="6"/>
  <c r="O184" i="6"/>
  <c r="M184" i="6"/>
  <c r="K184" i="6"/>
  <c r="I184" i="6"/>
  <c r="G184" i="6"/>
  <c r="E184" i="6"/>
  <c r="C184" i="6"/>
  <c r="A184" i="6"/>
  <c r="AA183" i="6"/>
  <c r="Y183" i="6"/>
  <c r="W183" i="6"/>
  <c r="U183" i="6"/>
  <c r="S183" i="6"/>
  <c r="Q183" i="6"/>
  <c r="O183" i="6"/>
  <c r="M183" i="6"/>
  <c r="K183" i="6"/>
  <c r="G183" i="6"/>
  <c r="E183" i="6"/>
  <c r="C183" i="6"/>
  <c r="A183" i="6"/>
  <c r="AA182" i="6"/>
  <c r="Y182" i="6"/>
  <c r="W182" i="6"/>
  <c r="U182" i="6"/>
  <c r="S182" i="6"/>
  <c r="Q182" i="6"/>
  <c r="O182" i="6"/>
  <c r="M182" i="6"/>
  <c r="K182" i="6"/>
  <c r="G182" i="6"/>
  <c r="E182" i="6"/>
  <c r="C182" i="6"/>
  <c r="A182" i="6"/>
  <c r="AA181" i="6"/>
  <c r="Y181" i="6"/>
  <c r="W181" i="6"/>
  <c r="U181" i="6"/>
  <c r="S181" i="6"/>
  <c r="Q181" i="6"/>
  <c r="O181" i="6"/>
  <c r="M181" i="6"/>
  <c r="K181" i="6"/>
  <c r="I181" i="6"/>
  <c r="G181" i="6"/>
  <c r="E181" i="6"/>
  <c r="C181" i="6"/>
  <c r="A181" i="6"/>
  <c r="AA180" i="6"/>
  <c r="Y180" i="6"/>
  <c r="W180" i="6"/>
  <c r="U180" i="6"/>
  <c r="S180" i="6"/>
  <c r="Q180" i="6"/>
  <c r="O180" i="6"/>
  <c r="M180" i="6"/>
  <c r="K180" i="6"/>
  <c r="G180" i="6"/>
  <c r="E180" i="6"/>
  <c r="C180" i="6"/>
  <c r="A180" i="6"/>
  <c r="AA179" i="6"/>
  <c r="Y179" i="6"/>
  <c r="W179" i="6"/>
  <c r="U179" i="6"/>
  <c r="S179" i="6"/>
  <c r="Q179" i="6"/>
  <c r="O179" i="6"/>
  <c r="M179" i="6"/>
  <c r="K179" i="6"/>
  <c r="I179" i="6"/>
  <c r="G179" i="6"/>
  <c r="E179" i="6"/>
  <c r="C179" i="6"/>
  <c r="A179" i="6"/>
  <c r="AA178" i="6"/>
  <c r="Y178" i="6"/>
  <c r="W178" i="6"/>
  <c r="U178" i="6"/>
  <c r="S178" i="6"/>
  <c r="Q178" i="6"/>
  <c r="O178" i="6"/>
  <c r="M178" i="6"/>
  <c r="K178" i="6"/>
  <c r="G178" i="6"/>
  <c r="E178" i="6"/>
  <c r="C178" i="6"/>
  <c r="A178" i="6"/>
  <c r="AA177" i="6"/>
  <c r="Y177" i="6"/>
  <c r="W177" i="6"/>
  <c r="U177" i="6"/>
  <c r="S177" i="6"/>
  <c r="Q177" i="6"/>
  <c r="O177" i="6"/>
  <c r="M177" i="6"/>
  <c r="K177" i="6"/>
  <c r="G177" i="6"/>
  <c r="E177" i="6"/>
  <c r="C177" i="6"/>
  <c r="A177" i="6"/>
  <c r="AA176" i="6"/>
  <c r="Y176" i="6"/>
  <c r="W176" i="6"/>
  <c r="U176" i="6"/>
  <c r="S176" i="6"/>
  <c r="Q176" i="6"/>
  <c r="O176" i="6"/>
  <c r="M176" i="6"/>
  <c r="K176" i="6"/>
  <c r="I176" i="6"/>
  <c r="G176" i="6"/>
  <c r="E176" i="6"/>
  <c r="C176" i="6"/>
  <c r="A176" i="6"/>
  <c r="AA175" i="6"/>
  <c r="Y175" i="6"/>
  <c r="W175" i="6"/>
  <c r="U175" i="6"/>
  <c r="S175" i="6"/>
  <c r="Q175" i="6"/>
  <c r="O175" i="6"/>
  <c r="M175" i="6"/>
  <c r="K175" i="6"/>
  <c r="G175" i="6"/>
  <c r="E175" i="6"/>
  <c r="C175" i="6"/>
  <c r="A175" i="6"/>
  <c r="AA174" i="6"/>
  <c r="Y174" i="6"/>
  <c r="W174" i="6"/>
  <c r="U174" i="6"/>
  <c r="S174" i="6"/>
  <c r="Q174" i="6"/>
  <c r="O174" i="6"/>
  <c r="M174" i="6"/>
  <c r="AC174" i="6"/>
  <c r="K174" i="6"/>
  <c r="G174" i="6"/>
  <c r="E174" i="6"/>
  <c r="C174" i="6"/>
  <c r="A174" i="6"/>
  <c r="AA173" i="6"/>
  <c r="Y173" i="6"/>
  <c r="W173" i="6"/>
  <c r="U173" i="6"/>
  <c r="S173" i="6"/>
  <c r="Q173" i="6"/>
  <c r="O173" i="6"/>
  <c r="M173" i="6"/>
  <c r="K173" i="6"/>
  <c r="G173" i="6"/>
  <c r="E173" i="6"/>
  <c r="C173" i="6"/>
  <c r="A173" i="6"/>
  <c r="AA172" i="6"/>
  <c r="Y172" i="6"/>
  <c r="W172" i="6"/>
  <c r="U172" i="6"/>
  <c r="S172" i="6"/>
  <c r="Q172" i="6"/>
  <c r="O172" i="6"/>
  <c r="M172" i="6"/>
  <c r="K172" i="6"/>
  <c r="G172" i="6"/>
  <c r="E172" i="6"/>
  <c r="C172" i="6"/>
  <c r="A172" i="6"/>
  <c r="AA171" i="6"/>
  <c r="Y171" i="6"/>
  <c r="W171" i="6"/>
  <c r="U171" i="6"/>
  <c r="S171" i="6"/>
  <c r="Q171" i="6"/>
  <c r="O171" i="6"/>
  <c r="M171" i="6"/>
  <c r="K171" i="6"/>
  <c r="I171" i="6"/>
  <c r="G171" i="6"/>
  <c r="E171" i="6"/>
  <c r="C171" i="6"/>
  <c r="A171" i="6"/>
  <c r="AA170" i="6"/>
  <c r="Y170" i="6"/>
  <c r="W170" i="6"/>
  <c r="U170" i="6"/>
  <c r="S170" i="6"/>
  <c r="Q170" i="6"/>
  <c r="O170" i="6"/>
  <c r="M170" i="6"/>
  <c r="K170" i="6"/>
  <c r="G170" i="6"/>
  <c r="E170" i="6"/>
  <c r="C170" i="6"/>
  <c r="A170" i="6"/>
  <c r="AA169" i="6"/>
  <c r="Y169" i="6"/>
  <c r="W169" i="6"/>
  <c r="U169" i="6"/>
  <c r="S169" i="6"/>
  <c r="Q169" i="6"/>
  <c r="O169" i="6"/>
  <c r="M169" i="6"/>
  <c r="K169" i="6"/>
  <c r="G169" i="6"/>
  <c r="E169" i="6"/>
  <c r="C169" i="6"/>
  <c r="A169" i="6"/>
  <c r="AA168" i="6"/>
  <c r="Y168" i="6"/>
  <c r="W168" i="6"/>
  <c r="U168" i="6"/>
  <c r="S168" i="6"/>
  <c r="Q168" i="6"/>
  <c r="O168" i="6"/>
  <c r="M168" i="6"/>
  <c r="K168" i="6"/>
  <c r="G168" i="6"/>
  <c r="E168" i="6"/>
  <c r="C168" i="6"/>
  <c r="A168" i="6"/>
  <c r="AA167" i="6"/>
  <c r="Y167" i="6"/>
  <c r="W167" i="6"/>
  <c r="U167" i="6"/>
  <c r="S167" i="6"/>
  <c r="Q167" i="6"/>
  <c r="O167" i="6"/>
  <c r="M167" i="6"/>
  <c r="K167" i="6"/>
  <c r="G167" i="6"/>
  <c r="E167" i="6"/>
  <c r="C167" i="6"/>
  <c r="A167" i="6"/>
  <c r="AA166" i="6"/>
  <c r="Y166" i="6"/>
  <c r="W166" i="6"/>
  <c r="U166" i="6"/>
  <c r="S166" i="6"/>
  <c r="Q166" i="6"/>
  <c r="O166" i="6"/>
  <c r="M166" i="6"/>
  <c r="K166" i="6"/>
  <c r="G166" i="6"/>
  <c r="E166" i="6"/>
  <c r="C166" i="6"/>
  <c r="A166" i="6"/>
  <c r="AA165" i="6"/>
  <c r="Y165" i="6"/>
  <c r="W165" i="6"/>
  <c r="U165" i="6"/>
  <c r="S165" i="6"/>
  <c r="Q165" i="6"/>
  <c r="O165" i="6"/>
  <c r="M165" i="6"/>
  <c r="K165" i="6"/>
  <c r="I165" i="6"/>
  <c r="G165" i="6"/>
  <c r="E165" i="6"/>
  <c r="C165" i="6"/>
  <c r="A165" i="6"/>
  <c r="AA164" i="6"/>
  <c r="Y164" i="6"/>
  <c r="W164" i="6"/>
  <c r="U164" i="6"/>
  <c r="S164" i="6"/>
  <c r="Q164" i="6"/>
  <c r="O164" i="6"/>
  <c r="M164" i="6"/>
  <c r="K164" i="6"/>
  <c r="G164" i="6"/>
  <c r="E164" i="6"/>
  <c r="C164" i="6"/>
  <c r="A164" i="6"/>
  <c r="AA163" i="6"/>
  <c r="Y163" i="6"/>
  <c r="W163" i="6"/>
  <c r="U163" i="6"/>
  <c r="S163" i="6"/>
  <c r="Q163" i="6"/>
  <c r="O163" i="6"/>
  <c r="M163" i="6"/>
  <c r="K163" i="6"/>
  <c r="I163" i="6"/>
  <c r="G163" i="6"/>
  <c r="E163" i="6"/>
  <c r="C163" i="6"/>
  <c r="A163" i="6"/>
  <c r="AA162" i="6"/>
  <c r="Y162" i="6"/>
  <c r="W162" i="6"/>
  <c r="U162" i="6"/>
  <c r="S162" i="6"/>
  <c r="Q162" i="6"/>
  <c r="O162" i="6"/>
  <c r="M162" i="6"/>
  <c r="K162" i="6"/>
  <c r="G162" i="6"/>
  <c r="E162" i="6"/>
  <c r="C162" i="6"/>
  <c r="A162" i="6"/>
  <c r="AA161" i="6"/>
  <c r="Y161" i="6"/>
  <c r="W161" i="6"/>
  <c r="U161" i="6"/>
  <c r="S161" i="6"/>
  <c r="Q161" i="6"/>
  <c r="O161" i="6"/>
  <c r="M161" i="6"/>
  <c r="K161" i="6"/>
  <c r="G161" i="6"/>
  <c r="E161" i="6"/>
  <c r="C161" i="6"/>
  <c r="A161" i="6"/>
  <c r="AA160" i="6"/>
  <c r="Y160" i="6"/>
  <c r="W160" i="6"/>
  <c r="U160" i="6"/>
  <c r="S160" i="6"/>
  <c r="Q160" i="6"/>
  <c r="O160" i="6"/>
  <c r="M160" i="6"/>
  <c r="K160" i="6"/>
  <c r="I160" i="6"/>
  <c r="G160" i="6"/>
  <c r="E160" i="6"/>
  <c r="C160" i="6"/>
  <c r="A160" i="6"/>
  <c r="AA159" i="6"/>
  <c r="Y159" i="6"/>
  <c r="W159" i="6"/>
  <c r="U159" i="6"/>
  <c r="S159" i="6"/>
  <c r="Q159" i="6"/>
  <c r="O159" i="6"/>
  <c r="M159" i="6"/>
  <c r="K159" i="6"/>
  <c r="G159" i="6"/>
  <c r="E159" i="6"/>
  <c r="C159" i="6"/>
  <c r="A159" i="6"/>
  <c r="AA158" i="6"/>
  <c r="Y158" i="6"/>
  <c r="W158" i="6"/>
  <c r="U158" i="6"/>
  <c r="S158" i="6"/>
  <c r="Q158" i="6"/>
  <c r="O158" i="6"/>
  <c r="M158" i="6"/>
  <c r="K158" i="6"/>
  <c r="G158" i="6"/>
  <c r="E158" i="6"/>
  <c r="C158" i="6"/>
  <c r="A158" i="6"/>
  <c r="AA157" i="6"/>
  <c r="Y157" i="6"/>
  <c r="W157" i="6"/>
  <c r="U157" i="6"/>
  <c r="S157" i="6"/>
  <c r="Q157" i="6"/>
  <c r="O157" i="6"/>
  <c r="M157" i="6"/>
  <c r="K157" i="6"/>
  <c r="I157" i="6"/>
  <c r="G157" i="6"/>
  <c r="E157" i="6"/>
  <c r="C157" i="6"/>
  <c r="A157" i="6"/>
  <c r="AA156" i="6"/>
  <c r="Y156" i="6"/>
  <c r="W156" i="6"/>
  <c r="U156" i="6"/>
  <c r="S156" i="6"/>
  <c r="Q156" i="6"/>
  <c r="O156" i="6"/>
  <c r="M156" i="6"/>
  <c r="K156" i="6"/>
  <c r="G156" i="6"/>
  <c r="E156" i="6"/>
  <c r="C156" i="6"/>
  <c r="A156" i="6"/>
  <c r="AA155" i="6"/>
  <c r="Y155" i="6"/>
  <c r="W155" i="6"/>
  <c r="U155" i="6"/>
  <c r="S155" i="6"/>
  <c r="Q155" i="6"/>
  <c r="O155" i="6"/>
  <c r="M155" i="6"/>
  <c r="K155" i="6"/>
  <c r="G155" i="6"/>
  <c r="E155" i="6"/>
  <c r="C155" i="6"/>
  <c r="A155" i="6"/>
  <c r="AA154" i="6"/>
  <c r="Y154" i="6"/>
  <c r="W154" i="6"/>
  <c r="U154" i="6"/>
  <c r="S154" i="6"/>
  <c r="Q154" i="6"/>
  <c r="O154" i="6"/>
  <c r="M154" i="6"/>
  <c r="K154" i="6"/>
  <c r="G154" i="6"/>
  <c r="E154" i="6"/>
  <c r="C154" i="6"/>
  <c r="A154" i="6"/>
  <c r="AA153" i="6"/>
  <c r="Y153" i="6"/>
  <c r="W153" i="6"/>
  <c r="U153" i="6"/>
  <c r="S153" i="6"/>
  <c r="Q153" i="6"/>
  <c r="O153" i="6"/>
  <c r="M153" i="6"/>
  <c r="K153" i="6"/>
  <c r="G153" i="6"/>
  <c r="E153" i="6"/>
  <c r="C153" i="6"/>
  <c r="A153" i="6"/>
  <c r="AA152" i="6"/>
  <c r="Y152" i="6"/>
  <c r="W152" i="6"/>
  <c r="U152" i="6"/>
  <c r="S152" i="6"/>
  <c r="Q152" i="6"/>
  <c r="O152" i="6"/>
  <c r="M152" i="6"/>
  <c r="K152" i="6"/>
  <c r="I152" i="6"/>
  <c r="G152" i="6"/>
  <c r="E152" i="6"/>
  <c r="C152" i="6"/>
  <c r="A152" i="6"/>
  <c r="AA151" i="6"/>
  <c r="Y151" i="6"/>
  <c r="W151" i="6"/>
  <c r="U151" i="6"/>
  <c r="S151" i="6"/>
  <c r="Q151" i="6"/>
  <c r="O151" i="6"/>
  <c r="M151" i="6"/>
  <c r="K151" i="6"/>
  <c r="G151" i="6"/>
  <c r="E151" i="6"/>
  <c r="C151" i="6"/>
  <c r="A151" i="6"/>
  <c r="AA150" i="6"/>
  <c r="Y150" i="6"/>
  <c r="W150" i="6"/>
  <c r="U150" i="6"/>
  <c r="S150" i="6"/>
  <c r="Q150" i="6"/>
  <c r="O150" i="6"/>
  <c r="M150" i="6"/>
  <c r="K150" i="6"/>
  <c r="G150" i="6"/>
  <c r="E150" i="6"/>
  <c r="C150" i="6"/>
  <c r="A150" i="6"/>
  <c r="AA149" i="6"/>
  <c r="Y149" i="6"/>
  <c r="W149" i="6"/>
  <c r="U149" i="6"/>
  <c r="S149" i="6"/>
  <c r="Q149" i="6"/>
  <c r="O149" i="6"/>
  <c r="M149" i="6"/>
  <c r="K149" i="6"/>
  <c r="G149" i="6"/>
  <c r="E149" i="6"/>
  <c r="C149" i="6"/>
  <c r="A149" i="6"/>
  <c r="AA148" i="6"/>
  <c r="Y148" i="6"/>
  <c r="W148" i="6"/>
  <c r="U148" i="6"/>
  <c r="S148" i="6"/>
  <c r="Q148" i="6"/>
  <c r="O148" i="6"/>
  <c r="M148" i="6"/>
  <c r="K148" i="6"/>
  <c r="G148" i="6"/>
  <c r="E148" i="6"/>
  <c r="C148" i="6"/>
  <c r="A148" i="6"/>
  <c r="AA147" i="6"/>
  <c r="Y147" i="6"/>
  <c r="W147" i="6"/>
  <c r="U147" i="6"/>
  <c r="S147" i="6"/>
  <c r="Q147" i="6"/>
  <c r="O147" i="6"/>
  <c r="M147" i="6"/>
  <c r="K147" i="6"/>
  <c r="I147" i="6"/>
  <c r="G147" i="6"/>
  <c r="E147" i="6"/>
  <c r="C147" i="6"/>
  <c r="A147" i="6"/>
  <c r="AA146" i="6"/>
  <c r="Y146" i="6"/>
  <c r="W146" i="6"/>
  <c r="U146" i="6"/>
  <c r="S146" i="6"/>
  <c r="Q146" i="6"/>
  <c r="O146" i="6"/>
  <c r="M146" i="6"/>
  <c r="K146" i="6"/>
  <c r="G146" i="6"/>
  <c r="E146" i="6"/>
  <c r="C146" i="6"/>
  <c r="A146" i="6"/>
  <c r="AA145" i="6"/>
  <c r="Y145" i="6"/>
  <c r="W145" i="6"/>
  <c r="U145" i="6"/>
  <c r="S145" i="6"/>
  <c r="Q145" i="6"/>
  <c r="O145" i="6"/>
  <c r="M145" i="6"/>
  <c r="K145" i="6"/>
  <c r="I145" i="6"/>
  <c r="G145" i="6"/>
  <c r="E145" i="6"/>
  <c r="C145" i="6"/>
  <c r="A145" i="6"/>
  <c r="AA144" i="6"/>
  <c r="Y144" i="6"/>
  <c r="W144" i="6"/>
  <c r="U144" i="6"/>
  <c r="S144" i="6"/>
  <c r="Q144" i="6"/>
  <c r="O144" i="6"/>
  <c r="M144" i="6"/>
  <c r="K144" i="6"/>
  <c r="G144" i="6"/>
  <c r="E144" i="6"/>
  <c r="C144" i="6"/>
  <c r="A144" i="6"/>
  <c r="AA143" i="6"/>
  <c r="Y143" i="6"/>
  <c r="W143" i="6"/>
  <c r="U143" i="6"/>
  <c r="S143" i="6"/>
  <c r="Q143" i="6"/>
  <c r="O143" i="6"/>
  <c r="M143" i="6"/>
  <c r="K143" i="6"/>
  <c r="G143" i="6"/>
  <c r="E143" i="6"/>
  <c r="C143" i="6"/>
  <c r="A143" i="6"/>
  <c r="AA142" i="6"/>
  <c r="Y142" i="6"/>
  <c r="W142" i="6"/>
  <c r="U142" i="6"/>
  <c r="S142" i="6"/>
  <c r="Q142" i="6"/>
  <c r="O142" i="6"/>
  <c r="M142" i="6"/>
  <c r="K142" i="6"/>
  <c r="G142" i="6"/>
  <c r="E142" i="6"/>
  <c r="C142" i="6"/>
  <c r="A142" i="6"/>
  <c r="AA141" i="6"/>
  <c r="Y141" i="6"/>
  <c r="W141" i="6"/>
  <c r="U141" i="6"/>
  <c r="S141" i="6"/>
  <c r="Q141" i="6"/>
  <c r="O141" i="6"/>
  <c r="M141" i="6"/>
  <c r="K141" i="6"/>
  <c r="I141" i="6"/>
  <c r="G141" i="6"/>
  <c r="E141" i="6"/>
  <c r="C141" i="6"/>
  <c r="A141" i="6"/>
  <c r="AA140" i="6"/>
  <c r="Y140" i="6"/>
  <c r="W140" i="6"/>
  <c r="U140" i="6"/>
  <c r="S140" i="6"/>
  <c r="Q140" i="6"/>
  <c r="O140" i="6"/>
  <c r="M140" i="6"/>
  <c r="K140" i="6"/>
  <c r="G140" i="6"/>
  <c r="E140" i="6"/>
  <c r="C140" i="6"/>
  <c r="A140" i="6"/>
  <c r="AA139" i="6"/>
  <c r="Y139" i="6"/>
  <c r="W139" i="6"/>
  <c r="U139" i="6"/>
  <c r="S139" i="6"/>
  <c r="Q139" i="6"/>
  <c r="O139" i="6"/>
  <c r="M139" i="6"/>
  <c r="K139" i="6"/>
  <c r="I139" i="6"/>
  <c r="G139" i="6"/>
  <c r="E139" i="6"/>
  <c r="C139" i="6"/>
  <c r="A139" i="6"/>
  <c r="AA138" i="6"/>
  <c r="Y138" i="6"/>
  <c r="W138" i="6"/>
  <c r="U138" i="6"/>
  <c r="S138" i="6"/>
  <c r="Q138" i="6"/>
  <c r="O138" i="6"/>
  <c r="M138" i="6"/>
  <c r="K138" i="6"/>
  <c r="G138" i="6"/>
  <c r="E138" i="6"/>
  <c r="C138" i="6"/>
  <c r="A138" i="6"/>
  <c r="AA137" i="6"/>
  <c r="Y137" i="6"/>
  <c r="W137" i="6"/>
  <c r="U137" i="6"/>
  <c r="S137" i="6"/>
  <c r="Q137" i="6"/>
  <c r="O137" i="6"/>
  <c r="M137" i="6"/>
  <c r="K137" i="6"/>
  <c r="G137" i="6"/>
  <c r="E137" i="6"/>
  <c r="C137" i="6"/>
  <c r="A137" i="6"/>
  <c r="AA136" i="6"/>
  <c r="Y136" i="6"/>
  <c r="W136" i="6"/>
  <c r="U136" i="6"/>
  <c r="S136" i="6"/>
  <c r="Q136" i="6"/>
  <c r="O136" i="6"/>
  <c r="M136" i="6"/>
  <c r="K136" i="6"/>
  <c r="G136" i="6"/>
  <c r="E136" i="6"/>
  <c r="C136" i="6"/>
  <c r="A136" i="6"/>
  <c r="AA135" i="6"/>
  <c r="Y135" i="6"/>
  <c r="W135" i="6"/>
  <c r="U135" i="6"/>
  <c r="S135" i="6"/>
  <c r="Q135" i="6"/>
  <c r="O135" i="6"/>
  <c r="M135" i="6"/>
  <c r="K135" i="6"/>
  <c r="G135" i="6"/>
  <c r="E135" i="6"/>
  <c r="C135" i="6"/>
  <c r="A135" i="6"/>
  <c r="AA134" i="6"/>
  <c r="Y134" i="6"/>
  <c r="W134" i="6"/>
  <c r="U134" i="6"/>
  <c r="S134" i="6"/>
  <c r="Q134" i="6"/>
  <c r="O134" i="6"/>
  <c r="M134" i="6"/>
  <c r="K134" i="6"/>
  <c r="G134" i="6"/>
  <c r="E134" i="6"/>
  <c r="C134" i="6"/>
  <c r="A134" i="6"/>
  <c r="AA133" i="6"/>
  <c r="Y133" i="6"/>
  <c r="W133" i="6"/>
  <c r="U133" i="6"/>
  <c r="S133" i="6"/>
  <c r="Q133" i="6"/>
  <c r="O133" i="6"/>
  <c r="M133" i="6"/>
  <c r="K133" i="6"/>
  <c r="I133" i="6"/>
  <c r="G133" i="6"/>
  <c r="E133" i="6"/>
  <c r="C133" i="6"/>
  <c r="A133" i="6"/>
  <c r="AA132" i="6"/>
  <c r="Y132" i="6"/>
  <c r="W132" i="6"/>
  <c r="U132" i="6"/>
  <c r="S132" i="6"/>
  <c r="Q132" i="6"/>
  <c r="O132" i="6"/>
  <c r="M132" i="6"/>
  <c r="K132" i="6"/>
  <c r="G132" i="6"/>
  <c r="E132" i="6"/>
  <c r="C132" i="6"/>
  <c r="A132" i="6"/>
  <c r="AA131" i="6"/>
  <c r="Y131" i="6"/>
  <c r="W131" i="6"/>
  <c r="U131" i="6"/>
  <c r="S131" i="6"/>
  <c r="Q131" i="6"/>
  <c r="O131" i="6"/>
  <c r="M131" i="6"/>
  <c r="K131" i="6"/>
  <c r="G131" i="6"/>
  <c r="E131" i="6"/>
  <c r="C131" i="6"/>
  <c r="A131" i="6"/>
  <c r="AA130" i="6"/>
  <c r="Y130" i="6"/>
  <c r="W130" i="6"/>
  <c r="U130" i="6"/>
  <c r="S130" i="6"/>
  <c r="Q130" i="6"/>
  <c r="O130" i="6"/>
  <c r="M130" i="6"/>
  <c r="K130" i="6"/>
  <c r="G130" i="6"/>
  <c r="E130" i="6"/>
  <c r="C130" i="6"/>
  <c r="A130" i="6"/>
  <c r="AA129" i="6"/>
  <c r="Y129" i="6"/>
  <c r="W129" i="6"/>
  <c r="U129" i="6"/>
  <c r="S129" i="6"/>
  <c r="Q129" i="6"/>
  <c r="O129" i="6"/>
  <c r="M129" i="6"/>
  <c r="K129" i="6"/>
  <c r="G129" i="6"/>
  <c r="E129" i="6"/>
  <c r="C129" i="6"/>
  <c r="A129" i="6"/>
  <c r="AA128" i="6"/>
  <c r="Y128" i="6"/>
  <c r="W128" i="6"/>
  <c r="U128" i="6"/>
  <c r="S128" i="6"/>
  <c r="Q128" i="6"/>
  <c r="O128" i="6"/>
  <c r="M128" i="6"/>
  <c r="K128" i="6"/>
  <c r="I128" i="6"/>
  <c r="G128" i="6"/>
  <c r="E128" i="6"/>
  <c r="C128" i="6"/>
  <c r="A128" i="6"/>
  <c r="AA127" i="6"/>
  <c r="Y127" i="6"/>
  <c r="W127" i="6"/>
  <c r="U127" i="6"/>
  <c r="S127" i="6"/>
  <c r="Q127" i="6"/>
  <c r="O127" i="6"/>
  <c r="M127" i="6"/>
  <c r="K127" i="6"/>
  <c r="G127" i="6"/>
  <c r="E127" i="6"/>
  <c r="C127" i="6"/>
  <c r="A127" i="6"/>
  <c r="AA126" i="6"/>
  <c r="Y126" i="6"/>
  <c r="W126" i="6"/>
  <c r="U126" i="6"/>
  <c r="S126" i="6"/>
  <c r="Q126" i="6"/>
  <c r="O126" i="6"/>
  <c r="M126" i="6"/>
  <c r="K126" i="6"/>
  <c r="G126" i="6"/>
  <c r="E126" i="6"/>
  <c r="C126" i="6"/>
  <c r="A126" i="6"/>
  <c r="AA125" i="6"/>
  <c r="Y125" i="6"/>
  <c r="W125" i="6"/>
  <c r="U125" i="6"/>
  <c r="S125" i="6"/>
  <c r="Q125" i="6"/>
  <c r="O125" i="6"/>
  <c r="M125" i="6"/>
  <c r="K125" i="6"/>
  <c r="G125" i="6"/>
  <c r="E125" i="6"/>
  <c r="C125" i="6"/>
  <c r="A125" i="6"/>
  <c r="AA124" i="6"/>
  <c r="Y124" i="6"/>
  <c r="W124" i="6"/>
  <c r="U124" i="6"/>
  <c r="S124" i="6"/>
  <c r="Q124" i="6"/>
  <c r="O124" i="6"/>
  <c r="M124" i="6"/>
  <c r="K124" i="6"/>
  <c r="G124" i="6"/>
  <c r="E124" i="6"/>
  <c r="C124" i="6"/>
  <c r="A124" i="6"/>
  <c r="AA123" i="6"/>
  <c r="Y123" i="6"/>
  <c r="W123" i="6"/>
  <c r="U123" i="6"/>
  <c r="S123" i="6"/>
  <c r="Q123" i="6"/>
  <c r="O123" i="6"/>
  <c r="M123" i="6"/>
  <c r="K123" i="6"/>
  <c r="G123" i="6"/>
  <c r="E123" i="6"/>
  <c r="C123" i="6"/>
  <c r="A123" i="6"/>
  <c r="AA122" i="6"/>
  <c r="Y122" i="6"/>
  <c r="W122" i="6"/>
  <c r="U122" i="6"/>
  <c r="S122" i="6"/>
  <c r="Q122" i="6"/>
  <c r="O122" i="6"/>
  <c r="M122" i="6"/>
  <c r="K122" i="6"/>
  <c r="G122" i="6"/>
  <c r="E122" i="6"/>
  <c r="C122" i="6"/>
  <c r="A122" i="6"/>
  <c r="AA121" i="6"/>
  <c r="Y121" i="6"/>
  <c r="W121" i="6"/>
  <c r="U121" i="6"/>
  <c r="S121" i="6"/>
  <c r="Q121" i="6"/>
  <c r="O121" i="6"/>
  <c r="M121" i="6"/>
  <c r="K121" i="6"/>
  <c r="G121" i="6"/>
  <c r="E121" i="6"/>
  <c r="C121" i="6"/>
  <c r="A121" i="6"/>
  <c r="AA120" i="6"/>
  <c r="Y120" i="6"/>
  <c r="W120" i="6"/>
  <c r="U120" i="6"/>
  <c r="S120" i="6"/>
  <c r="Q120" i="6"/>
  <c r="O120" i="6"/>
  <c r="M120" i="6"/>
  <c r="K120" i="6"/>
  <c r="G120" i="6"/>
  <c r="E120" i="6"/>
  <c r="C120" i="6"/>
  <c r="A120" i="6"/>
  <c r="AA119" i="6"/>
  <c r="Y119" i="6"/>
  <c r="W119" i="6"/>
  <c r="U119" i="6"/>
  <c r="S119" i="6"/>
  <c r="Q119" i="6"/>
  <c r="O119" i="6"/>
  <c r="M119" i="6"/>
  <c r="K119" i="6"/>
  <c r="G119" i="6"/>
  <c r="E119" i="6"/>
  <c r="C119" i="6"/>
  <c r="A119" i="6"/>
  <c r="AA118" i="6"/>
  <c r="Y118" i="6"/>
  <c r="W118" i="6"/>
  <c r="U118" i="6"/>
  <c r="S118" i="6"/>
  <c r="Q118" i="6"/>
  <c r="O118" i="6"/>
  <c r="M118" i="6"/>
  <c r="K118" i="6"/>
  <c r="G118" i="6"/>
  <c r="E118" i="6"/>
  <c r="C118" i="6"/>
  <c r="A118" i="6"/>
  <c r="AA117" i="6"/>
  <c r="Y117" i="6"/>
  <c r="W117" i="6"/>
  <c r="U117" i="6"/>
  <c r="S117" i="6"/>
  <c r="Q117" i="6"/>
  <c r="O117" i="6"/>
  <c r="M117" i="6"/>
  <c r="K117" i="6"/>
  <c r="G117" i="6"/>
  <c r="E117" i="6"/>
  <c r="C117" i="6"/>
  <c r="A117" i="6"/>
  <c r="AA116" i="6"/>
  <c r="Y116" i="6"/>
  <c r="W116" i="6"/>
  <c r="U116" i="6"/>
  <c r="S116" i="6"/>
  <c r="Q116" i="6"/>
  <c r="O116" i="6"/>
  <c r="M116" i="6"/>
  <c r="K116" i="6"/>
  <c r="G116" i="6"/>
  <c r="E116" i="6"/>
  <c r="C116" i="6"/>
  <c r="A116" i="6"/>
  <c r="AA115" i="6"/>
  <c r="Y115" i="6"/>
  <c r="W115" i="6"/>
  <c r="U115" i="6"/>
  <c r="S115" i="6"/>
  <c r="Q115" i="6"/>
  <c r="O115" i="6"/>
  <c r="M115" i="6"/>
  <c r="K115" i="6"/>
  <c r="I115" i="6"/>
  <c r="G115" i="6"/>
  <c r="E115" i="6"/>
  <c r="C115" i="6"/>
  <c r="A115" i="6"/>
  <c r="AA114" i="6"/>
  <c r="Y114" i="6"/>
  <c r="W114" i="6"/>
  <c r="U114" i="6"/>
  <c r="S114" i="6"/>
  <c r="Q114" i="6"/>
  <c r="O114" i="6"/>
  <c r="M114" i="6"/>
  <c r="K114" i="6"/>
  <c r="G114" i="6"/>
  <c r="E114" i="6"/>
  <c r="C114" i="6"/>
  <c r="A114" i="6"/>
  <c r="AA113" i="6"/>
  <c r="Y113" i="6"/>
  <c r="W113" i="6"/>
  <c r="U113" i="6"/>
  <c r="S113" i="6"/>
  <c r="Q113" i="6"/>
  <c r="O113" i="6"/>
  <c r="M113" i="6"/>
  <c r="K113" i="6"/>
  <c r="G113" i="6"/>
  <c r="E113" i="6"/>
  <c r="C113" i="6"/>
  <c r="A113" i="6"/>
  <c r="AA112" i="6"/>
  <c r="Y112" i="6"/>
  <c r="W112" i="6"/>
  <c r="U112" i="6"/>
  <c r="S112" i="6"/>
  <c r="Q112" i="6"/>
  <c r="O112" i="6"/>
  <c r="M112" i="6"/>
  <c r="K112" i="6"/>
  <c r="I112" i="6"/>
  <c r="G112" i="6"/>
  <c r="E112" i="6"/>
  <c r="C112" i="6"/>
  <c r="A112" i="6"/>
  <c r="AA111" i="6"/>
  <c r="Y111" i="6"/>
  <c r="W111" i="6"/>
  <c r="U111" i="6"/>
  <c r="S111" i="6"/>
  <c r="Q111" i="6"/>
  <c r="O111" i="6"/>
  <c r="M111" i="6"/>
  <c r="K111" i="6"/>
  <c r="G111" i="6"/>
  <c r="E111" i="6"/>
  <c r="C111" i="6"/>
  <c r="A111" i="6"/>
  <c r="AA110" i="6"/>
  <c r="Y110" i="6"/>
  <c r="W110" i="6"/>
  <c r="U110" i="6"/>
  <c r="S110" i="6"/>
  <c r="Q110" i="6"/>
  <c r="O110" i="6"/>
  <c r="M110" i="6"/>
  <c r="K110" i="6"/>
  <c r="G110" i="6"/>
  <c r="E110" i="6"/>
  <c r="C110" i="6"/>
  <c r="A110" i="6"/>
  <c r="AA109" i="6"/>
  <c r="Y109" i="6"/>
  <c r="W109" i="6"/>
  <c r="U109" i="6"/>
  <c r="S109" i="6"/>
  <c r="Q109" i="6"/>
  <c r="O109" i="6"/>
  <c r="M109" i="6"/>
  <c r="K109" i="6"/>
  <c r="I109" i="6"/>
  <c r="G109" i="6"/>
  <c r="E109" i="6"/>
  <c r="C109" i="6"/>
  <c r="A109" i="6"/>
  <c r="AA108" i="6"/>
  <c r="Y108" i="6"/>
  <c r="W108" i="6"/>
  <c r="U108" i="6"/>
  <c r="S108" i="6"/>
  <c r="Q108" i="6"/>
  <c r="O108" i="6"/>
  <c r="M108" i="6"/>
  <c r="K108" i="6"/>
  <c r="G108" i="6"/>
  <c r="E108" i="6"/>
  <c r="C108" i="6"/>
  <c r="A108" i="6"/>
  <c r="AA107" i="6"/>
  <c r="Y107" i="6"/>
  <c r="W107" i="6"/>
  <c r="U107" i="6"/>
  <c r="S107" i="6"/>
  <c r="Q107" i="6"/>
  <c r="O107" i="6"/>
  <c r="M107" i="6"/>
  <c r="K107" i="6"/>
  <c r="G107" i="6"/>
  <c r="E107" i="6"/>
  <c r="C107" i="6"/>
  <c r="A107" i="6"/>
  <c r="AA106" i="6"/>
  <c r="Y106" i="6"/>
  <c r="W106" i="6"/>
  <c r="U106" i="6"/>
  <c r="S106" i="6"/>
  <c r="Q106" i="6"/>
  <c r="O106" i="6"/>
  <c r="M106" i="6"/>
  <c r="K106" i="6"/>
  <c r="G106" i="6"/>
  <c r="E106" i="6"/>
  <c r="C106" i="6"/>
  <c r="A106" i="6"/>
  <c r="AA105" i="6"/>
  <c r="Y105" i="6"/>
  <c r="W105" i="6"/>
  <c r="U105" i="6"/>
  <c r="S105" i="6"/>
  <c r="Q105" i="6"/>
  <c r="O105" i="6"/>
  <c r="M105" i="6"/>
  <c r="K105" i="6"/>
  <c r="G105" i="6"/>
  <c r="E105" i="6"/>
  <c r="C105" i="6"/>
  <c r="A105" i="6"/>
  <c r="AA104" i="6"/>
  <c r="Y104" i="6"/>
  <c r="W104" i="6"/>
  <c r="U104" i="6"/>
  <c r="S104" i="6"/>
  <c r="Q104" i="6"/>
  <c r="O104" i="6"/>
  <c r="M104" i="6"/>
  <c r="K104" i="6"/>
  <c r="I104" i="6"/>
  <c r="G104" i="6"/>
  <c r="E104" i="6"/>
  <c r="C104" i="6"/>
  <c r="A104" i="6"/>
  <c r="AA103" i="6"/>
  <c r="Y103" i="6"/>
  <c r="W103" i="6"/>
  <c r="U103" i="6"/>
  <c r="S103" i="6"/>
  <c r="Q103" i="6"/>
  <c r="O103" i="6"/>
  <c r="M103" i="6"/>
  <c r="K103" i="6"/>
  <c r="G103" i="6"/>
  <c r="E103" i="6"/>
  <c r="C103" i="6"/>
  <c r="A103" i="6"/>
  <c r="AA102" i="6"/>
  <c r="Y102" i="6"/>
  <c r="W102" i="6"/>
  <c r="U102" i="6"/>
  <c r="S102" i="6"/>
  <c r="Q102" i="6"/>
  <c r="O102" i="6"/>
  <c r="M102" i="6"/>
  <c r="K102" i="6"/>
  <c r="G102" i="6"/>
  <c r="E102" i="6"/>
  <c r="C102" i="6"/>
  <c r="A102" i="6"/>
  <c r="AA101" i="6"/>
  <c r="Y101" i="6"/>
  <c r="W101" i="6"/>
  <c r="U101" i="6"/>
  <c r="S101" i="6"/>
  <c r="Q101" i="6"/>
  <c r="O101" i="6"/>
  <c r="M101" i="6"/>
  <c r="K101" i="6"/>
  <c r="G101" i="6"/>
  <c r="E101" i="6"/>
  <c r="C101" i="6"/>
  <c r="A101" i="6"/>
  <c r="AA100" i="6"/>
  <c r="Y100" i="6"/>
  <c r="W100" i="6"/>
  <c r="U100" i="6"/>
  <c r="S100" i="6"/>
  <c r="Q100" i="6"/>
  <c r="O100" i="6"/>
  <c r="M100" i="6"/>
  <c r="K100" i="6"/>
  <c r="G100" i="6"/>
  <c r="E100" i="6"/>
  <c r="C100" i="6"/>
  <c r="A100" i="6"/>
  <c r="AA99" i="6"/>
  <c r="Y99" i="6"/>
  <c r="W99" i="6"/>
  <c r="U99" i="6"/>
  <c r="S99" i="6"/>
  <c r="Q99" i="6"/>
  <c r="O99" i="6"/>
  <c r="M99" i="6"/>
  <c r="K99" i="6"/>
  <c r="I99" i="6"/>
  <c r="G99" i="6"/>
  <c r="E99" i="6"/>
  <c r="C99" i="6"/>
  <c r="A99" i="6"/>
  <c r="AA98" i="6"/>
  <c r="Y98" i="6"/>
  <c r="W98" i="6"/>
  <c r="U98" i="6"/>
  <c r="S98" i="6"/>
  <c r="Q98" i="6"/>
  <c r="O98" i="6"/>
  <c r="M98" i="6"/>
  <c r="K98" i="6"/>
  <c r="G98" i="6"/>
  <c r="E98" i="6"/>
  <c r="C98" i="6"/>
  <c r="A98" i="6"/>
  <c r="AA97" i="6"/>
  <c r="Y97" i="6"/>
  <c r="W97" i="6"/>
  <c r="U97" i="6"/>
  <c r="S97" i="6"/>
  <c r="Q97" i="6"/>
  <c r="O97" i="6"/>
  <c r="M97" i="6"/>
  <c r="K97" i="6"/>
  <c r="G97" i="6"/>
  <c r="E97" i="6"/>
  <c r="C97" i="6"/>
  <c r="A97" i="6"/>
  <c r="AA96" i="6"/>
  <c r="Y96" i="6"/>
  <c r="W96" i="6"/>
  <c r="U96" i="6"/>
  <c r="S96" i="6"/>
  <c r="Q96" i="6"/>
  <c r="O96" i="6"/>
  <c r="M96" i="6"/>
  <c r="K96" i="6"/>
  <c r="G96" i="6"/>
  <c r="E96" i="6"/>
  <c r="C96" i="6"/>
  <c r="A96" i="6"/>
  <c r="AA95" i="6"/>
  <c r="Y95" i="6"/>
  <c r="W95" i="6"/>
  <c r="U95" i="6"/>
  <c r="S95" i="6"/>
  <c r="Q95" i="6"/>
  <c r="O95" i="6"/>
  <c r="M95" i="6"/>
  <c r="K95" i="6"/>
  <c r="G95" i="6"/>
  <c r="E95" i="6"/>
  <c r="C95" i="6"/>
  <c r="A95" i="6"/>
  <c r="AA94" i="6"/>
  <c r="Y94" i="6"/>
  <c r="W94" i="6"/>
  <c r="U94" i="6"/>
  <c r="S94" i="6"/>
  <c r="Q94" i="6"/>
  <c r="O94" i="6"/>
  <c r="M94" i="6"/>
  <c r="K94" i="6"/>
  <c r="G94" i="6"/>
  <c r="E94" i="6"/>
  <c r="C94" i="6"/>
  <c r="A94" i="6"/>
  <c r="AA93" i="6"/>
  <c r="Y93" i="6"/>
  <c r="W93" i="6"/>
  <c r="U93" i="6"/>
  <c r="S93" i="6"/>
  <c r="Q93" i="6"/>
  <c r="O93" i="6"/>
  <c r="M93" i="6"/>
  <c r="K93" i="6"/>
  <c r="I93" i="6"/>
  <c r="G93" i="6"/>
  <c r="E93" i="6"/>
  <c r="C93" i="6"/>
  <c r="A93" i="6"/>
  <c r="AA92" i="6"/>
  <c r="Y92" i="6"/>
  <c r="W92" i="6"/>
  <c r="U92" i="6"/>
  <c r="S92" i="6"/>
  <c r="Q92" i="6"/>
  <c r="O92" i="6"/>
  <c r="M92" i="6"/>
  <c r="K92" i="6"/>
  <c r="G92" i="6"/>
  <c r="E92" i="6"/>
  <c r="C92" i="6"/>
  <c r="A92" i="6"/>
  <c r="AA91" i="6"/>
  <c r="Y91" i="6"/>
  <c r="W91" i="6"/>
  <c r="U91" i="6"/>
  <c r="S91" i="6"/>
  <c r="Q91" i="6"/>
  <c r="O91" i="6"/>
  <c r="M91" i="6"/>
  <c r="K91" i="6"/>
  <c r="G91" i="6"/>
  <c r="E91" i="6"/>
  <c r="C91" i="6"/>
  <c r="A91" i="6"/>
  <c r="AA90" i="6"/>
  <c r="Y90" i="6"/>
  <c r="W90" i="6"/>
  <c r="U90" i="6"/>
  <c r="S90" i="6"/>
  <c r="Q90" i="6"/>
  <c r="O90" i="6"/>
  <c r="M90" i="6"/>
  <c r="K90" i="6"/>
  <c r="G90" i="6"/>
  <c r="E90" i="6"/>
  <c r="C90" i="6"/>
  <c r="A90" i="6"/>
  <c r="AA89" i="6"/>
  <c r="Y89" i="6"/>
  <c r="W89" i="6"/>
  <c r="U89" i="6"/>
  <c r="S89" i="6"/>
  <c r="Q89" i="6"/>
  <c r="O89" i="6"/>
  <c r="M89" i="6"/>
  <c r="K89" i="6"/>
  <c r="G89" i="6"/>
  <c r="E89" i="6"/>
  <c r="C89" i="6"/>
  <c r="A89" i="6"/>
  <c r="AA88" i="6"/>
  <c r="Y88" i="6"/>
  <c r="W88" i="6"/>
  <c r="U88" i="6"/>
  <c r="S88" i="6"/>
  <c r="Q88" i="6"/>
  <c r="O88" i="6"/>
  <c r="M88" i="6"/>
  <c r="K88" i="6"/>
  <c r="I88" i="6"/>
  <c r="G88" i="6"/>
  <c r="E88" i="6"/>
  <c r="C88" i="6"/>
  <c r="A88" i="6"/>
  <c r="AA87" i="6"/>
  <c r="Y87" i="6"/>
  <c r="W87" i="6"/>
  <c r="U87" i="6"/>
  <c r="S87" i="6"/>
  <c r="Q87" i="6"/>
  <c r="O87" i="6"/>
  <c r="M87" i="6"/>
  <c r="K87" i="6"/>
  <c r="G87" i="6"/>
  <c r="E87" i="6"/>
  <c r="C87" i="6"/>
  <c r="A87" i="6"/>
  <c r="AA86" i="6"/>
  <c r="Y86" i="6"/>
  <c r="W86" i="6"/>
  <c r="U86" i="6"/>
  <c r="S86" i="6"/>
  <c r="Q86" i="6"/>
  <c r="O86" i="6"/>
  <c r="M86" i="6"/>
  <c r="K86" i="6"/>
  <c r="G86" i="6"/>
  <c r="E86" i="6"/>
  <c r="C86" i="6"/>
  <c r="A86" i="6"/>
  <c r="AA85" i="6"/>
  <c r="Y85" i="6"/>
  <c r="W85" i="6"/>
  <c r="U85" i="6"/>
  <c r="S85" i="6"/>
  <c r="Q85" i="6"/>
  <c r="O85" i="6"/>
  <c r="M85" i="6"/>
  <c r="K85" i="6"/>
  <c r="I85" i="6"/>
  <c r="G85" i="6"/>
  <c r="E85" i="6"/>
  <c r="C85" i="6"/>
  <c r="A85" i="6"/>
  <c r="AA84" i="6"/>
  <c r="Y84" i="6"/>
  <c r="W84" i="6"/>
  <c r="U84" i="6"/>
  <c r="S84" i="6"/>
  <c r="Q84" i="6"/>
  <c r="O84" i="6"/>
  <c r="M84" i="6"/>
  <c r="K84" i="6"/>
  <c r="G84" i="6"/>
  <c r="E84" i="6"/>
  <c r="C84" i="6"/>
  <c r="A84" i="6"/>
  <c r="AA83" i="6"/>
  <c r="Y83" i="6"/>
  <c r="W83" i="6"/>
  <c r="U83" i="6"/>
  <c r="S83" i="6"/>
  <c r="Q83" i="6"/>
  <c r="O83" i="6"/>
  <c r="M83" i="6"/>
  <c r="K83" i="6"/>
  <c r="G83" i="6"/>
  <c r="E83" i="6"/>
  <c r="C83" i="6"/>
  <c r="A83" i="6"/>
  <c r="AA82" i="6"/>
  <c r="Y82" i="6"/>
  <c r="W82" i="6"/>
  <c r="U82" i="6"/>
  <c r="S82" i="6"/>
  <c r="Q82" i="6"/>
  <c r="O82" i="6"/>
  <c r="M82" i="6"/>
  <c r="K82" i="6"/>
  <c r="G82" i="6"/>
  <c r="E82" i="6"/>
  <c r="C82" i="6"/>
  <c r="A82" i="6"/>
  <c r="AA81" i="6"/>
  <c r="Y81" i="6"/>
  <c r="W81" i="6"/>
  <c r="U81" i="6"/>
  <c r="S81" i="6"/>
  <c r="Q81" i="6"/>
  <c r="O81" i="6"/>
  <c r="M81" i="6"/>
  <c r="K81" i="6"/>
  <c r="G81" i="6"/>
  <c r="E81" i="6"/>
  <c r="C81" i="6"/>
  <c r="A81" i="6"/>
  <c r="AA80" i="6"/>
  <c r="Y80" i="6"/>
  <c r="W80" i="6"/>
  <c r="U80" i="6"/>
  <c r="S80" i="6"/>
  <c r="Q80" i="6"/>
  <c r="O80" i="6"/>
  <c r="M80" i="6"/>
  <c r="K80" i="6"/>
  <c r="I80" i="6"/>
  <c r="G80" i="6"/>
  <c r="E80" i="6"/>
  <c r="C80" i="6"/>
  <c r="A80" i="6"/>
  <c r="AA79" i="6"/>
  <c r="Y79" i="6"/>
  <c r="W79" i="6"/>
  <c r="U79" i="6"/>
  <c r="S79" i="6"/>
  <c r="Q79" i="6"/>
  <c r="O79" i="6"/>
  <c r="M79" i="6"/>
  <c r="K79" i="6"/>
  <c r="G79" i="6"/>
  <c r="E79" i="6"/>
  <c r="C79" i="6"/>
  <c r="A79" i="6"/>
  <c r="AA78" i="6"/>
  <c r="Y78" i="6"/>
  <c r="W78" i="6"/>
  <c r="U78" i="6"/>
  <c r="S78" i="6"/>
  <c r="Q78" i="6"/>
  <c r="O78" i="6"/>
  <c r="M78" i="6"/>
  <c r="K78" i="6"/>
  <c r="G78" i="6"/>
  <c r="E78" i="6"/>
  <c r="C78" i="6"/>
  <c r="A78" i="6"/>
  <c r="AA77" i="6"/>
  <c r="Y77" i="6"/>
  <c r="W77" i="6"/>
  <c r="U77" i="6"/>
  <c r="S77" i="6"/>
  <c r="Q77" i="6"/>
  <c r="O77" i="6"/>
  <c r="M77" i="6"/>
  <c r="K77" i="6"/>
  <c r="G77" i="6"/>
  <c r="E77" i="6"/>
  <c r="C77" i="6"/>
  <c r="A77" i="6"/>
  <c r="AA76" i="6"/>
  <c r="Y76" i="6"/>
  <c r="W76" i="6"/>
  <c r="U76" i="6"/>
  <c r="S76" i="6"/>
  <c r="Q76" i="6"/>
  <c r="O76" i="6"/>
  <c r="M76" i="6"/>
  <c r="K76" i="6"/>
  <c r="G76" i="6"/>
  <c r="E76" i="6"/>
  <c r="C76" i="6"/>
  <c r="A76" i="6"/>
  <c r="AA75" i="6"/>
  <c r="Y75" i="6"/>
  <c r="W75" i="6"/>
  <c r="U75" i="6"/>
  <c r="S75" i="6"/>
  <c r="Q75" i="6"/>
  <c r="O75" i="6"/>
  <c r="M75" i="6"/>
  <c r="K75" i="6"/>
  <c r="I75" i="6"/>
  <c r="G75" i="6"/>
  <c r="E75" i="6"/>
  <c r="C75" i="6"/>
  <c r="A75" i="6"/>
  <c r="AA74" i="6"/>
  <c r="Y74" i="6"/>
  <c r="W74" i="6"/>
  <c r="U74" i="6"/>
  <c r="S74" i="6"/>
  <c r="Q74" i="6"/>
  <c r="O74" i="6"/>
  <c r="M74" i="6"/>
  <c r="K74" i="6"/>
  <c r="G74" i="6"/>
  <c r="E74" i="6"/>
  <c r="C74" i="6"/>
  <c r="A74" i="6"/>
  <c r="AA73" i="6"/>
  <c r="Y73" i="6"/>
  <c r="W73" i="6"/>
  <c r="U73" i="6"/>
  <c r="S73" i="6"/>
  <c r="Q73" i="6"/>
  <c r="O73" i="6"/>
  <c r="M73" i="6"/>
  <c r="K73" i="6"/>
  <c r="G73" i="6"/>
  <c r="E73" i="6"/>
  <c r="C73" i="6"/>
  <c r="A73" i="6"/>
  <c r="AA72" i="6"/>
  <c r="Y72" i="6"/>
  <c r="W72" i="6"/>
  <c r="U72" i="6"/>
  <c r="S72" i="6"/>
  <c r="Q72" i="6"/>
  <c r="O72" i="6"/>
  <c r="M72" i="6"/>
  <c r="K72" i="6"/>
  <c r="G72" i="6"/>
  <c r="E72" i="6"/>
  <c r="C72" i="6"/>
  <c r="A72" i="6"/>
  <c r="AA71" i="6"/>
  <c r="Y71" i="6"/>
  <c r="W71" i="6"/>
  <c r="U71" i="6"/>
  <c r="S71" i="6"/>
  <c r="Q71" i="6"/>
  <c r="O71" i="6"/>
  <c r="M71" i="6"/>
  <c r="K71" i="6"/>
  <c r="G71" i="6"/>
  <c r="E71" i="6"/>
  <c r="C71" i="6"/>
  <c r="A71" i="6"/>
  <c r="AA70" i="6"/>
  <c r="Y70" i="6"/>
  <c r="W70" i="6"/>
  <c r="U70" i="6"/>
  <c r="S70" i="6"/>
  <c r="Q70" i="6"/>
  <c r="O70" i="6"/>
  <c r="M70" i="6"/>
  <c r="K70" i="6"/>
  <c r="G70" i="6"/>
  <c r="E70" i="6"/>
  <c r="C70" i="6"/>
  <c r="A70" i="6"/>
  <c r="AA69" i="6"/>
  <c r="Y69" i="6"/>
  <c r="W69" i="6"/>
  <c r="U69" i="6"/>
  <c r="S69" i="6"/>
  <c r="Q69" i="6"/>
  <c r="O69" i="6"/>
  <c r="M69" i="6"/>
  <c r="K69" i="6"/>
  <c r="G69" i="6"/>
  <c r="E69" i="6"/>
  <c r="C69" i="6"/>
  <c r="A69" i="6"/>
  <c r="AA68" i="6"/>
  <c r="Y68" i="6"/>
  <c r="W68" i="6"/>
  <c r="U68" i="6"/>
  <c r="S68" i="6"/>
  <c r="Q68" i="6"/>
  <c r="O68" i="6"/>
  <c r="M68" i="6"/>
  <c r="K68" i="6"/>
  <c r="G68" i="6"/>
  <c r="E68" i="6"/>
  <c r="C68" i="6"/>
  <c r="A68" i="6"/>
  <c r="AA67" i="6"/>
  <c r="Y67" i="6"/>
  <c r="W67" i="6"/>
  <c r="U67" i="6"/>
  <c r="S67" i="6"/>
  <c r="Q67" i="6"/>
  <c r="O67" i="6"/>
  <c r="M67" i="6"/>
  <c r="K67" i="6"/>
  <c r="I67" i="6"/>
  <c r="G67" i="6"/>
  <c r="E67" i="6"/>
  <c r="C67" i="6"/>
  <c r="A67" i="6"/>
  <c r="AA66" i="6"/>
  <c r="Y66" i="6"/>
  <c r="W66" i="6"/>
  <c r="U66" i="6"/>
  <c r="S66" i="6"/>
  <c r="Q66" i="6"/>
  <c r="O66" i="6"/>
  <c r="M66" i="6"/>
  <c r="K66" i="6"/>
  <c r="G66" i="6"/>
  <c r="E66" i="6"/>
  <c r="C66" i="6"/>
  <c r="A66" i="6"/>
  <c r="AA65" i="6"/>
  <c r="Y65" i="6"/>
  <c r="W65" i="6"/>
  <c r="U65" i="6"/>
  <c r="S65" i="6"/>
  <c r="Q65" i="6"/>
  <c r="O65" i="6"/>
  <c r="M65" i="6"/>
  <c r="K65" i="6"/>
  <c r="G65" i="6"/>
  <c r="E65" i="6"/>
  <c r="C65" i="6"/>
  <c r="A65" i="6"/>
  <c r="AA64" i="6"/>
  <c r="Y64" i="6"/>
  <c r="W64" i="6"/>
  <c r="U64" i="6"/>
  <c r="S64" i="6"/>
  <c r="Q64" i="6"/>
  <c r="O64" i="6"/>
  <c r="M64" i="6"/>
  <c r="K64" i="6"/>
  <c r="G64" i="6"/>
  <c r="E64" i="6"/>
  <c r="C64" i="6"/>
  <c r="A64" i="6"/>
  <c r="AA63" i="6"/>
  <c r="Y63" i="6"/>
  <c r="W63" i="6"/>
  <c r="U63" i="6"/>
  <c r="S63" i="6"/>
  <c r="Q63" i="6"/>
  <c r="O63" i="6"/>
  <c r="M63" i="6"/>
  <c r="K63" i="6"/>
  <c r="G63" i="6"/>
  <c r="E63" i="6"/>
  <c r="C63" i="6"/>
  <c r="A63" i="6"/>
  <c r="AA62" i="6"/>
  <c r="Y62" i="6"/>
  <c r="W62" i="6"/>
  <c r="U62" i="6"/>
  <c r="S62" i="6"/>
  <c r="Q62" i="6"/>
  <c r="O62" i="6"/>
  <c r="M62" i="6"/>
  <c r="K62" i="6"/>
  <c r="G62" i="6"/>
  <c r="E62" i="6"/>
  <c r="C62" i="6"/>
  <c r="A62" i="6"/>
  <c r="AA61" i="6"/>
  <c r="Y61" i="6"/>
  <c r="W61" i="6"/>
  <c r="U61" i="6"/>
  <c r="S61" i="6"/>
  <c r="Q61" i="6"/>
  <c r="O61" i="6"/>
  <c r="M61" i="6"/>
  <c r="K61" i="6"/>
  <c r="I61" i="6"/>
  <c r="G61" i="6"/>
  <c r="E61" i="6"/>
  <c r="C61" i="6"/>
  <c r="A61" i="6"/>
  <c r="AA60" i="6"/>
  <c r="Y60" i="6"/>
  <c r="W60" i="6"/>
  <c r="U60" i="6"/>
  <c r="S60" i="6"/>
  <c r="Q60" i="6"/>
  <c r="O60" i="6"/>
  <c r="M60" i="6"/>
  <c r="K60" i="6"/>
  <c r="G60" i="6"/>
  <c r="E60" i="6"/>
  <c r="C60" i="6"/>
  <c r="A60" i="6"/>
  <c r="AA59" i="6"/>
  <c r="Y59" i="6"/>
  <c r="W59" i="6"/>
  <c r="U59" i="6"/>
  <c r="S59" i="6"/>
  <c r="Q59" i="6"/>
  <c r="O59" i="6"/>
  <c r="M59" i="6"/>
  <c r="K59" i="6"/>
  <c r="G59" i="6"/>
  <c r="E59" i="6"/>
  <c r="C59" i="6"/>
  <c r="A59" i="6"/>
  <c r="AA58" i="6"/>
  <c r="Y58" i="6"/>
  <c r="W58" i="6"/>
  <c r="U58" i="6"/>
  <c r="S58" i="6"/>
  <c r="Q58" i="6"/>
  <c r="O58" i="6"/>
  <c r="M58" i="6"/>
  <c r="K58" i="6"/>
  <c r="G58" i="6"/>
  <c r="E58" i="6"/>
  <c r="C58" i="6"/>
  <c r="A58" i="6"/>
  <c r="AA57" i="6"/>
  <c r="Y57" i="6"/>
  <c r="W57" i="6"/>
  <c r="U57" i="6"/>
  <c r="S57" i="6"/>
  <c r="Q57" i="6"/>
  <c r="O57" i="6"/>
  <c r="M57" i="6"/>
  <c r="K57" i="6"/>
  <c r="G57" i="6"/>
  <c r="E57" i="6"/>
  <c r="C57" i="6"/>
  <c r="A57" i="6"/>
  <c r="AA56" i="6"/>
  <c r="Y56" i="6"/>
  <c r="W56" i="6"/>
  <c r="U56" i="6"/>
  <c r="S56" i="6"/>
  <c r="Q56" i="6"/>
  <c r="O56" i="6"/>
  <c r="M56" i="6"/>
  <c r="K56" i="6"/>
  <c r="I56" i="6"/>
  <c r="G56" i="6"/>
  <c r="E56" i="6"/>
  <c r="C56" i="6"/>
  <c r="A56" i="6"/>
  <c r="AA55" i="6"/>
  <c r="Y55" i="6"/>
  <c r="W55" i="6"/>
  <c r="U55" i="6"/>
  <c r="S55" i="6"/>
  <c r="Q55" i="6"/>
  <c r="O55" i="6"/>
  <c r="M55" i="6"/>
  <c r="K55" i="6"/>
  <c r="G55" i="6"/>
  <c r="E55" i="6"/>
  <c r="C55" i="6"/>
  <c r="A55" i="6"/>
  <c r="AA54" i="6"/>
  <c r="Y54" i="6"/>
  <c r="W54" i="6"/>
  <c r="U54" i="6"/>
  <c r="S54" i="6"/>
  <c r="Q54" i="6"/>
  <c r="O54" i="6"/>
  <c r="M54" i="6"/>
  <c r="K54" i="6"/>
  <c r="G54" i="6"/>
  <c r="E54" i="6"/>
  <c r="C54" i="6"/>
  <c r="A54" i="6"/>
  <c r="AA53" i="6"/>
  <c r="Y53" i="6"/>
  <c r="W53" i="6"/>
  <c r="U53" i="6"/>
  <c r="S53" i="6"/>
  <c r="Q53" i="6"/>
  <c r="O53" i="6"/>
  <c r="M53" i="6"/>
  <c r="K53" i="6"/>
  <c r="G53" i="6"/>
  <c r="E53" i="6"/>
  <c r="C53" i="6"/>
  <c r="A53" i="6"/>
  <c r="AA52" i="6"/>
  <c r="Y52" i="6"/>
  <c r="W52" i="6"/>
  <c r="U52" i="6"/>
  <c r="S52" i="6"/>
  <c r="Q52" i="6"/>
  <c r="O52" i="6"/>
  <c r="M52" i="6"/>
  <c r="K52" i="6"/>
  <c r="G52" i="6"/>
  <c r="E52" i="6"/>
  <c r="C52" i="6"/>
  <c r="A52" i="6"/>
  <c r="AA51" i="6"/>
  <c r="Y51" i="6"/>
  <c r="W51" i="6"/>
  <c r="U51" i="6"/>
  <c r="S51" i="6"/>
  <c r="Q51" i="6"/>
  <c r="O51" i="6"/>
  <c r="M51" i="6"/>
  <c r="K51" i="6"/>
  <c r="I51" i="6"/>
  <c r="G51" i="6"/>
  <c r="E51" i="6"/>
  <c r="C51" i="6"/>
  <c r="A51" i="6"/>
  <c r="AA50" i="6"/>
  <c r="Y50" i="6"/>
  <c r="W50" i="6"/>
  <c r="U50" i="6"/>
  <c r="S50" i="6"/>
  <c r="Q50" i="6"/>
  <c r="O50" i="6"/>
  <c r="M50" i="6"/>
  <c r="K50" i="6"/>
  <c r="G50" i="6"/>
  <c r="E50" i="6"/>
  <c r="C50" i="6"/>
  <c r="A50" i="6"/>
  <c r="AA49" i="6"/>
  <c r="Y49" i="6"/>
  <c r="W49" i="6"/>
  <c r="U49" i="6"/>
  <c r="S49" i="6"/>
  <c r="Q49" i="6"/>
  <c r="O49" i="6"/>
  <c r="M49" i="6"/>
  <c r="K49" i="6"/>
  <c r="G49" i="6"/>
  <c r="E49" i="6"/>
  <c r="C49" i="6"/>
  <c r="A49" i="6"/>
  <c r="AA48" i="6"/>
  <c r="Y48" i="6"/>
  <c r="W48" i="6"/>
  <c r="U48" i="6"/>
  <c r="S48" i="6"/>
  <c r="Q48" i="6"/>
  <c r="O48" i="6"/>
  <c r="M48" i="6"/>
  <c r="K48" i="6"/>
  <c r="G48" i="6"/>
  <c r="E48" i="6"/>
  <c r="C48" i="6"/>
  <c r="A48" i="6"/>
  <c r="AA47" i="6"/>
  <c r="Y47" i="6"/>
  <c r="W47" i="6"/>
  <c r="U47" i="6"/>
  <c r="S47" i="6"/>
  <c r="Q47" i="6"/>
  <c r="O47" i="6"/>
  <c r="M47" i="6"/>
  <c r="K47" i="6"/>
  <c r="G47" i="6"/>
  <c r="E47" i="6"/>
  <c r="C47" i="6"/>
  <c r="A47" i="6"/>
  <c r="AA46" i="6"/>
  <c r="Y46" i="6"/>
  <c r="W46" i="6"/>
  <c r="U46" i="6"/>
  <c r="S46" i="6"/>
  <c r="Q46" i="6"/>
  <c r="O46" i="6"/>
  <c r="M46" i="6"/>
  <c r="K46" i="6"/>
  <c r="G46" i="6"/>
  <c r="E46" i="6"/>
  <c r="C46" i="6"/>
  <c r="A46" i="6"/>
  <c r="AA45" i="6"/>
  <c r="Y45" i="6"/>
  <c r="W45" i="6"/>
  <c r="U45" i="6"/>
  <c r="S45" i="6"/>
  <c r="Q45" i="6"/>
  <c r="O45" i="6"/>
  <c r="M45" i="6"/>
  <c r="K45" i="6"/>
  <c r="G45" i="6"/>
  <c r="E45" i="6"/>
  <c r="C45" i="6"/>
  <c r="A45" i="6"/>
  <c r="AA44" i="6"/>
  <c r="Y44" i="6"/>
  <c r="W44" i="6"/>
  <c r="U44" i="6"/>
  <c r="S44" i="6"/>
  <c r="Q44" i="6"/>
  <c r="O44" i="6"/>
  <c r="M44" i="6"/>
  <c r="K44" i="6"/>
  <c r="G44" i="6"/>
  <c r="E44" i="6"/>
  <c r="C44" i="6"/>
  <c r="A44" i="6"/>
  <c r="AA43" i="6"/>
  <c r="Y43" i="6"/>
  <c r="W43" i="6"/>
  <c r="U43" i="6"/>
  <c r="S43" i="6"/>
  <c r="Q43" i="6"/>
  <c r="O43" i="6"/>
  <c r="M43" i="6"/>
  <c r="K43" i="6"/>
  <c r="I43" i="6"/>
  <c r="G43" i="6"/>
  <c r="E43" i="6"/>
  <c r="C43" i="6"/>
  <c r="A43" i="6"/>
  <c r="AA42" i="6"/>
  <c r="Y42" i="6"/>
  <c r="W42" i="6"/>
  <c r="U42" i="6"/>
  <c r="S42" i="6"/>
  <c r="Q42" i="6"/>
  <c r="O42" i="6"/>
  <c r="M42" i="6"/>
  <c r="K42" i="6"/>
  <c r="G42" i="6"/>
  <c r="E42" i="6"/>
  <c r="C42" i="6"/>
  <c r="A42" i="6"/>
  <c r="AA41" i="6"/>
  <c r="Y41" i="6"/>
  <c r="W41" i="6"/>
  <c r="U41" i="6"/>
  <c r="S41" i="6"/>
  <c r="Q41" i="6"/>
  <c r="O41" i="6"/>
  <c r="M41" i="6"/>
  <c r="K41" i="6"/>
  <c r="G41" i="6"/>
  <c r="E41" i="6"/>
  <c r="C41" i="6"/>
  <c r="A41" i="6"/>
  <c r="AA40" i="6"/>
  <c r="Y40" i="6"/>
  <c r="W40" i="6"/>
  <c r="U40" i="6"/>
  <c r="S40" i="6"/>
  <c r="Q40" i="6"/>
  <c r="O40" i="6"/>
  <c r="M40" i="6"/>
  <c r="K40" i="6"/>
  <c r="G40" i="6"/>
  <c r="E40" i="6"/>
  <c r="C40" i="6"/>
  <c r="A40" i="6"/>
  <c r="AA39" i="6"/>
  <c r="Y39" i="6"/>
  <c r="W39" i="6"/>
  <c r="U39" i="6"/>
  <c r="S39" i="6"/>
  <c r="Q39" i="6"/>
  <c r="O39" i="6"/>
  <c r="M39" i="6"/>
  <c r="K39" i="6"/>
  <c r="G39" i="6"/>
  <c r="E39" i="6"/>
  <c r="C39" i="6"/>
  <c r="A39" i="6"/>
  <c r="AA38" i="6"/>
  <c r="Y38" i="6"/>
  <c r="W38" i="6"/>
  <c r="U38" i="6"/>
  <c r="S38" i="6"/>
  <c r="Q38" i="6"/>
  <c r="O38" i="6"/>
  <c r="M38" i="6"/>
  <c r="K38" i="6"/>
  <c r="G38" i="6"/>
  <c r="E38" i="6"/>
  <c r="C38" i="6"/>
  <c r="A38" i="6"/>
  <c r="AA37" i="6"/>
  <c r="Y37" i="6"/>
  <c r="W37" i="6"/>
  <c r="U37" i="6"/>
  <c r="S37" i="6"/>
  <c r="Q37" i="6"/>
  <c r="O37" i="6"/>
  <c r="M37" i="6"/>
  <c r="K37" i="6"/>
  <c r="I37" i="6"/>
  <c r="G37" i="6"/>
  <c r="E37" i="6"/>
  <c r="C37" i="6"/>
  <c r="A37" i="6"/>
  <c r="AA36" i="6"/>
  <c r="Y36" i="6"/>
  <c r="W36" i="6"/>
  <c r="U36" i="6"/>
  <c r="S36" i="6"/>
  <c r="Q36" i="6"/>
  <c r="O36" i="6"/>
  <c r="M36" i="6"/>
  <c r="K36" i="6"/>
  <c r="G36" i="6"/>
  <c r="E36" i="6"/>
  <c r="C36" i="6"/>
  <c r="A36" i="6"/>
  <c r="AA35" i="6"/>
  <c r="Y35" i="6"/>
  <c r="W35" i="6"/>
  <c r="U35" i="6"/>
  <c r="S35" i="6"/>
  <c r="Q35" i="6"/>
  <c r="O35" i="6"/>
  <c r="M35" i="6"/>
  <c r="K35" i="6"/>
  <c r="G35" i="6"/>
  <c r="E35" i="6"/>
  <c r="C35" i="6"/>
  <c r="A35" i="6"/>
  <c r="AA34" i="6"/>
  <c r="Y34" i="6"/>
  <c r="W34" i="6"/>
  <c r="U34" i="6"/>
  <c r="S34" i="6"/>
  <c r="Q34" i="6"/>
  <c r="O34" i="6"/>
  <c r="M34" i="6"/>
  <c r="K34" i="6"/>
  <c r="G34" i="6"/>
  <c r="E34" i="6"/>
  <c r="C34" i="6"/>
  <c r="A34" i="6"/>
  <c r="AA33" i="6"/>
  <c r="Y33" i="6"/>
  <c r="W33" i="6"/>
  <c r="U33" i="6"/>
  <c r="S33" i="6"/>
  <c r="Q33" i="6"/>
  <c r="O33" i="6"/>
  <c r="M33" i="6"/>
  <c r="K33" i="6"/>
  <c r="G33" i="6"/>
  <c r="E33" i="6"/>
  <c r="C33" i="6"/>
  <c r="A33" i="6"/>
  <c r="AA32" i="6"/>
  <c r="Y32" i="6"/>
  <c r="W32" i="6"/>
  <c r="U32" i="6"/>
  <c r="S32" i="6"/>
  <c r="Q32" i="6"/>
  <c r="O32" i="6"/>
  <c r="M32" i="6"/>
  <c r="K32" i="6"/>
  <c r="I32" i="6"/>
  <c r="G32" i="6"/>
  <c r="E32" i="6"/>
  <c r="C32" i="6"/>
  <c r="A32" i="6"/>
  <c r="AA31" i="6"/>
  <c r="Y31" i="6"/>
  <c r="W31" i="6"/>
  <c r="U31" i="6"/>
  <c r="S31" i="6"/>
  <c r="Q31" i="6"/>
  <c r="O31" i="6"/>
  <c r="M31" i="6"/>
  <c r="K31" i="6"/>
  <c r="G31" i="6"/>
  <c r="E31" i="6"/>
  <c r="C31" i="6"/>
  <c r="A31" i="6"/>
  <c r="AA30" i="6"/>
  <c r="Y30" i="6"/>
  <c r="W30" i="6"/>
  <c r="U30" i="6"/>
  <c r="S30" i="6"/>
  <c r="Q30" i="6"/>
  <c r="O30" i="6"/>
  <c r="M30" i="6"/>
  <c r="K30" i="6"/>
  <c r="G30" i="6"/>
  <c r="E30" i="6"/>
  <c r="C30" i="6"/>
  <c r="A30" i="6"/>
  <c r="AA29" i="6"/>
  <c r="Y29" i="6"/>
  <c r="W29" i="6"/>
  <c r="U29" i="6"/>
  <c r="S29" i="6"/>
  <c r="Q29" i="6"/>
  <c r="O29" i="6"/>
  <c r="M29" i="6"/>
  <c r="K29" i="6"/>
  <c r="G29" i="6"/>
  <c r="E29" i="6"/>
  <c r="C29" i="6"/>
  <c r="A29" i="6"/>
  <c r="AA28" i="6"/>
  <c r="Y28" i="6"/>
  <c r="W28" i="6"/>
  <c r="U28" i="6"/>
  <c r="S28" i="6"/>
  <c r="Q28" i="6"/>
  <c r="O28" i="6"/>
  <c r="M28" i="6"/>
  <c r="K28" i="6"/>
  <c r="G28" i="6"/>
  <c r="E28" i="6"/>
  <c r="C28" i="6"/>
  <c r="A28" i="6"/>
  <c r="AA27" i="6"/>
  <c r="Y27" i="6"/>
  <c r="W27" i="6"/>
  <c r="U27" i="6"/>
  <c r="S27" i="6"/>
  <c r="Q27" i="6"/>
  <c r="O27" i="6"/>
  <c r="M27" i="6"/>
  <c r="K27" i="6"/>
  <c r="G27" i="6"/>
  <c r="E27" i="6"/>
  <c r="C27" i="6"/>
  <c r="A27" i="6"/>
  <c r="AA26" i="6"/>
  <c r="Y26" i="6"/>
  <c r="W26" i="6"/>
  <c r="U26" i="6"/>
  <c r="S26" i="6"/>
  <c r="Q26" i="6"/>
  <c r="O26" i="6"/>
  <c r="M26" i="6"/>
  <c r="K26" i="6"/>
  <c r="G26" i="6"/>
  <c r="E26" i="6"/>
  <c r="C26" i="6"/>
  <c r="A26" i="6"/>
  <c r="AA25" i="6"/>
  <c r="Y25" i="6"/>
  <c r="W25" i="6"/>
  <c r="U25" i="6"/>
  <c r="S25" i="6"/>
  <c r="Q25" i="6"/>
  <c r="O25" i="6"/>
  <c r="M25" i="6"/>
  <c r="K25" i="6"/>
  <c r="G25" i="6"/>
  <c r="E25" i="6"/>
  <c r="C25" i="6"/>
  <c r="A25" i="6"/>
  <c r="AA24" i="6"/>
  <c r="Y24" i="6"/>
  <c r="W24" i="6"/>
  <c r="U24" i="6"/>
  <c r="S24" i="6"/>
  <c r="Q24" i="6"/>
  <c r="O24" i="6"/>
  <c r="M24" i="6"/>
  <c r="K24" i="6"/>
  <c r="G24" i="6"/>
  <c r="E24" i="6"/>
  <c r="C24" i="6"/>
  <c r="A24" i="6"/>
  <c r="AA23" i="6"/>
  <c r="Y23" i="6"/>
  <c r="W23" i="6"/>
  <c r="U23" i="6"/>
  <c r="S23" i="6"/>
  <c r="Q23" i="6"/>
  <c r="O23" i="6"/>
  <c r="M23" i="6"/>
  <c r="K23" i="6"/>
  <c r="G23" i="6"/>
  <c r="E23" i="6"/>
  <c r="C23" i="6"/>
  <c r="A23" i="6"/>
  <c r="AA22" i="6"/>
  <c r="Y22" i="6"/>
  <c r="W22" i="6"/>
  <c r="U22" i="6"/>
  <c r="S22" i="6"/>
  <c r="Q22" i="6"/>
  <c r="O22" i="6"/>
  <c r="M22" i="6"/>
  <c r="K22" i="6"/>
  <c r="G22" i="6"/>
  <c r="E22" i="6"/>
  <c r="C22" i="6"/>
  <c r="A22" i="6"/>
  <c r="AA21" i="6"/>
  <c r="Y21" i="6"/>
  <c r="W21" i="6"/>
  <c r="U21" i="6"/>
  <c r="S21" i="6"/>
  <c r="Q21" i="6"/>
  <c r="O21" i="6"/>
  <c r="M21" i="6"/>
  <c r="K21" i="6"/>
  <c r="G21" i="6"/>
  <c r="E21" i="6"/>
  <c r="C21" i="6"/>
  <c r="A21" i="6"/>
  <c r="AA20" i="6"/>
  <c r="Y20" i="6"/>
  <c r="W20" i="6"/>
  <c r="U20" i="6"/>
  <c r="S20" i="6"/>
  <c r="Q20" i="6"/>
  <c r="O20" i="6"/>
  <c r="M20" i="6"/>
  <c r="K20" i="6"/>
  <c r="G20" i="6"/>
  <c r="E20" i="6"/>
  <c r="C20" i="6"/>
  <c r="A20" i="6"/>
  <c r="AA19" i="6"/>
  <c r="Y19" i="6"/>
  <c r="W19" i="6"/>
  <c r="U19" i="6"/>
  <c r="S19" i="6"/>
  <c r="Q19" i="6"/>
  <c r="O19" i="6"/>
  <c r="M19" i="6"/>
  <c r="K19" i="6"/>
  <c r="G19" i="6"/>
  <c r="E19" i="6"/>
  <c r="C19" i="6"/>
  <c r="A19" i="6"/>
  <c r="AA18" i="6"/>
  <c r="Y18" i="6"/>
  <c r="W18" i="6"/>
  <c r="U18" i="6"/>
  <c r="S18" i="6"/>
  <c r="Q18" i="6"/>
  <c r="O18" i="6"/>
  <c r="M18" i="6"/>
  <c r="K18" i="6"/>
  <c r="G18" i="6"/>
  <c r="E18" i="6"/>
  <c r="C18" i="6"/>
  <c r="A18" i="6"/>
  <c r="AA17" i="6"/>
  <c r="Y17" i="6"/>
  <c r="W17" i="6"/>
  <c r="U17" i="6"/>
  <c r="S17" i="6"/>
  <c r="Q17" i="6"/>
  <c r="O17" i="6"/>
  <c r="M17" i="6"/>
  <c r="K17" i="6"/>
  <c r="G17" i="6"/>
  <c r="E17" i="6"/>
  <c r="C17" i="6"/>
  <c r="A17" i="6"/>
  <c r="AA16" i="6"/>
  <c r="Y16" i="6"/>
  <c r="W16" i="6"/>
  <c r="U16" i="6"/>
  <c r="S16" i="6"/>
  <c r="Q16" i="6"/>
  <c r="O16" i="6"/>
  <c r="M16" i="6"/>
  <c r="K16" i="6"/>
  <c r="I16" i="6"/>
  <c r="G16" i="6"/>
  <c r="E16" i="6"/>
  <c r="C16" i="6"/>
  <c r="A16" i="6"/>
  <c r="AA15" i="6"/>
  <c r="Y15" i="6"/>
  <c r="W15" i="6"/>
  <c r="U15" i="6"/>
  <c r="S15" i="6"/>
  <c r="Q15" i="6"/>
  <c r="O15" i="6"/>
  <c r="M15" i="6"/>
  <c r="K15" i="6"/>
  <c r="G15" i="6"/>
  <c r="E15" i="6"/>
  <c r="C15" i="6"/>
  <c r="A15" i="6"/>
  <c r="AA14" i="6"/>
  <c r="Y14" i="6"/>
  <c r="W14" i="6"/>
  <c r="U14" i="6"/>
  <c r="S14" i="6"/>
  <c r="Q14" i="6"/>
  <c r="O14" i="6"/>
  <c r="M14" i="6"/>
  <c r="K14" i="6"/>
  <c r="G14" i="6"/>
  <c r="E14" i="6"/>
  <c r="C14" i="6"/>
  <c r="A14" i="6"/>
  <c r="AA13" i="6"/>
  <c r="Y13" i="6"/>
  <c r="W13" i="6"/>
  <c r="U13" i="6"/>
  <c r="S13" i="6"/>
  <c r="Q13" i="6"/>
  <c r="O13" i="6"/>
  <c r="M13" i="6"/>
  <c r="K13" i="6"/>
  <c r="I13" i="6"/>
  <c r="G13" i="6"/>
  <c r="E13" i="6"/>
  <c r="C13" i="6"/>
  <c r="A13" i="6"/>
  <c r="AA12" i="6"/>
  <c r="Y12" i="6"/>
  <c r="W12" i="6"/>
  <c r="U12" i="6"/>
  <c r="S12" i="6"/>
  <c r="Q12" i="6"/>
  <c r="O12" i="6"/>
  <c r="M12" i="6"/>
  <c r="K12" i="6"/>
  <c r="G12" i="6"/>
  <c r="E12" i="6"/>
  <c r="C12" i="6"/>
  <c r="A12" i="6"/>
  <c r="AA11" i="6"/>
  <c r="Y11" i="6"/>
  <c r="W11" i="6"/>
  <c r="U11" i="6"/>
  <c r="S11" i="6"/>
  <c r="Q11" i="6"/>
  <c r="O11" i="6"/>
  <c r="M11" i="6"/>
  <c r="K11" i="6"/>
  <c r="G11" i="6"/>
  <c r="E11" i="6"/>
  <c r="C11" i="6"/>
  <c r="A11" i="6"/>
  <c r="AA10" i="6"/>
  <c r="Y10" i="6"/>
  <c r="W10" i="6"/>
  <c r="U10" i="6"/>
  <c r="S10" i="6"/>
  <c r="Q10" i="6"/>
  <c r="O10" i="6"/>
  <c r="M10" i="6"/>
  <c r="K10" i="6"/>
  <c r="G10" i="6"/>
  <c r="E10" i="6"/>
  <c r="C10" i="6"/>
  <c r="A10" i="6"/>
  <c r="AA9" i="6"/>
  <c r="Y9" i="6"/>
  <c r="W9" i="6"/>
  <c r="U9" i="6"/>
  <c r="S9" i="6"/>
  <c r="Q9" i="6"/>
  <c r="O9" i="6"/>
  <c r="M9" i="6"/>
  <c r="K9" i="6"/>
  <c r="G9" i="6"/>
  <c r="E9" i="6"/>
  <c r="C9" i="6"/>
  <c r="A9" i="6"/>
  <c r="AA8" i="6"/>
  <c r="Y8" i="6"/>
  <c r="W8" i="6"/>
  <c r="U8" i="6"/>
  <c r="S8" i="6"/>
  <c r="Q8" i="6"/>
  <c r="O8" i="6"/>
  <c r="M8" i="6"/>
  <c r="K8" i="6"/>
  <c r="G8" i="6"/>
  <c r="E8" i="6"/>
  <c r="C8" i="6"/>
  <c r="A8" i="6"/>
  <c r="AA7" i="6"/>
  <c r="Y7" i="6"/>
  <c r="W7" i="6"/>
  <c r="U7" i="6"/>
  <c r="S7" i="6"/>
  <c r="Q7" i="6"/>
  <c r="O7" i="6"/>
  <c r="M7" i="6"/>
  <c r="K7" i="6"/>
  <c r="G7" i="6"/>
  <c r="E7" i="6"/>
  <c r="C7" i="6"/>
  <c r="A7" i="6"/>
  <c r="AA6" i="6"/>
  <c r="Y6" i="6"/>
  <c r="W6" i="6"/>
  <c r="U6" i="6"/>
  <c r="S6" i="6"/>
  <c r="Q6" i="6"/>
  <c r="O6" i="6"/>
  <c r="M6" i="6"/>
  <c r="K6" i="6"/>
  <c r="G6" i="6"/>
  <c r="E6" i="6"/>
  <c r="C6" i="6"/>
  <c r="A6" i="6"/>
  <c r="AA5" i="6"/>
  <c r="Y5" i="6"/>
  <c r="W5" i="6"/>
  <c r="U5" i="6"/>
  <c r="S5" i="6"/>
  <c r="Q5" i="6"/>
  <c r="O5" i="6"/>
  <c r="M5" i="6"/>
  <c r="K5" i="6"/>
  <c r="G5" i="6"/>
  <c r="E5" i="6"/>
  <c r="C5" i="6"/>
  <c r="A5" i="6"/>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68" i="5"/>
  <c r="U69" i="5"/>
  <c r="U70" i="5"/>
  <c r="U71" i="5"/>
  <c r="U72" i="5"/>
  <c r="U73" i="5"/>
  <c r="U74" i="5"/>
  <c r="U75" i="5"/>
  <c r="U76" i="5"/>
  <c r="U77" i="5"/>
  <c r="U78" i="5"/>
  <c r="U79" i="5"/>
  <c r="U80" i="5"/>
  <c r="U81" i="5"/>
  <c r="U82" i="5"/>
  <c r="U83" i="5"/>
  <c r="U84" i="5"/>
  <c r="U85" i="5"/>
  <c r="U86" i="5"/>
  <c r="U87" i="5"/>
  <c r="U88" i="5"/>
  <c r="U89"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U129" i="5"/>
  <c r="U130" i="5"/>
  <c r="U131" i="5"/>
  <c r="U132" i="5"/>
  <c r="U133" i="5"/>
  <c r="U134" i="5"/>
  <c r="U135" i="5"/>
  <c r="U136" i="5"/>
  <c r="U137" i="5"/>
  <c r="U138" i="5"/>
  <c r="U139" i="5"/>
  <c r="U140" i="5"/>
  <c r="U141" i="5"/>
  <c r="U142" i="5"/>
  <c r="U143" i="5"/>
  <c r="U144" i="5"/>
  <c r="U145" i="5"/>
  <c r="U146" i="5"/>
  <c r="U147" i="5"/>
  <c r="U148" i="5"/>
  <c r="U149" i="5"/>
  <c r="U150" i="5"/>
  <c r="U151" i="5"/>
  <c r="U152" i="5"/>
  <c r="U153" i="5"/>
  <c r="U154" i="5"/>
  <c r="U155" i="5"/>
  <c r="U156" i="5"/>
  <c r="U157" i="5"/>
  <c r="U158" i="5"/>
  <c r="U159" i="5"/>
  <c r="U160" i="5"/>
  <c r="U161" i="5"/>
  <c r="U162" i="5"/>
  <c r="U163" i="5"/>
  <c r="U164" i="5"/>
  <c r="U165" i="5"/>
  <c r="U166" i="5"/>
  <c r="U167" i="5"/>
  <c r="U168" i="5"/>
  <c r="U169" i="5"/>
  <c r="U170" i="5"/>
  <c r="U171" i="5"/>
  <c r="U172" i="5"/>
  <c r="U173" i="5"/>
  <c r="U174" i="5"/>
  <c r="U175" i="5"/>
  <c r="U176" i="5"/>
  <c r="U177" i="5"/>
  <c r="U178" i="5"/>
  <c r="U179" i="5"/>
  <c r="U180" i="5"/>
  <c r="U181" i="5"/>
  <c r="U182" i="5"/>
  <c r="U183" i="5"/>
  <c r="U184" i="5"/>
  <c r="U185" i="5"/>
  <c r="U186" i="5"/>
  <c r="U187" i="5"/>
  <c r="U188" i="5"/>
  <c r="U189" i="5"/>
  <c r="U190" i="5"/>
  <c r="U191" i="5"/>
  <c r="U192" i="5"/>
  <c r="U193" i="5"/>
  <c r="U194" i="5"/>
  <c r="U195" i="5"/>
  <c r="U196" i="5"/>
  <c r="U197" i="5"/>
  <c r="U198" i="5"/>
  <c r="U199" i="5"/>
  <c r="U200" i="5"/>
  <c r="U201" i="5"/>
  <c r="U202" i="5"/>
  <c r="U203" i="5"/>
  <c r="U204" i="5"/>
  <c r="U205" i="5"/>
  <c r="U206" i="5"/>
  <c r="U207" i="5"/>
  <c r="U208" i="5"/>
  <c r="U209" i="5"/>
  <c r="U210" i="5"/>
  <c r="U211" i="5"/>
  <c r="U212" i="5"/>
  <c r="U213" i="5"/>
  <c r="U214" i="5"/>
  <c r="U215" i="5"/>
  <c r="U216" i="5"/>
  <c r="U217" i="5"/>
  <c r="U218" i="5"/>
  <c r="U219" i="5"/>
  <c r="U220" i="5"/>
  <c r="U221" i="5"/>
  <c r="U222" i="5"/>
  <c r="U223" i="5"/>
  <c r="U224" i="5"/>
  <c r="U225" i="5"/>
  <c r="U226" i="5"/>
  <c r="U227" i="5"/>
  <c r="U228" i="5"/>
  <c r="U229" i="5"/>
  <c r="U230" i="5"/>
  <c r="U231" i="5"/>
  <c r="U232" i="5"/>
  <c r="U233" i="5"/>
  <c r="U234" i="5"/>
  <c r="U235" i="5"/>
  <c r="U236" i="5"/>
  <c r="U237" i="5"/>
  <c r="U238" i="5"/>
  <c r="U239" i="5"/>
  <c r="U240" i="5"/>
  <c r="U241" i="5"/>
  <c r="U242" i="5"/>
  <c r="U243" i="5"/>
  <c r="U244" i="5"/>
  <c r="U245" i="5"/>
  <c r="U246" i="5"/>
  <c r="U247" i="5"/>
  <c r="U248" i="5"/>
  <c r="U249" i="5"/>
  <c r="U250" i="5"/>
  <c r="U251" i="5"/>
  <c r="U252" i="5"/>
  <c r="U253" i="5"/>
  <c r="U254" i="5"/>
  <c r="U255" i="5"/>
  <c r="U256" i="5"/>
  <c r="U257" i="5"/>
  <c r="U258" i="5"/>
  <c r="U259" i="5"/>
  <c r="U260" i="5"/>
  <c r="U261" i="5"/>
  <c r="U262" i="5"/>
  <c r="U263" i="5"/>
  <c r="U264" i="5"/>
  <c r="U265" i="5"/>
  <c r="U266" i="5"/>
  <c r="U267" i="5"/>
  <c r="U268" i="5"/>
  <c r="U269" i="5"/>
  <c r="U270" i="5"/>
  <c r="U271" i="5"/>
  <c r="U272" i="5"/>
  <c r="U273" i="5"/>
  <c r="U274" i="5"/>
  <c r="U275" i="5"/>
  <c r="U276" i="5"/>
  <c r="U277" i="5"/>
  <c r="U278" i="5"/>
  <c r="U279" i="5"/>
  <c r="U280" i="5"/>
  <c r="U281" i="5"/>
  <c r="U282" i="5"/>
  <c r="U283" i="5"/>
  <c r="U284" i="5"/>
  <c r="U285" i="5"/>
  <c r="U286" i="5"/>
  <c r="U287" i="5"/>
  <c r="U288" i="5"/>
  <c r="U289" i="5"/>
  <c r="U290" i="5"/>
  <c r="U291" i="5"/>
  <c r="U292" i="5"/>
  <c r="U293" i="5"/>
  <c r="U294" i="5"/>
  <c r="U295" i="5"/>
  <c r="U296" i="5"/>
  <c r="U297" i="5"/>
  <c r="U298" i="5"/>
  <c r="U299" i="5"/>
  <c r="U300" i="5"/>
  <c r="U301" i="5"/>
  <c r="U302" i="5"/>
  <c r="U303" i="5"/>
  <c r="U304" i="5"/>
  <c r="U305" i="5"/>
  <c r="U306" i="5"/>
  <c r="U307" i="5"/>
  <c r="U308" i="5"/>
  <c r="U309" i="5"/>
  <c r="U310" i="5"/>
  <c r="U311" i="5"/>
  <c r="U312" i="5"/>
  <c r="U313" i="5"/>
  <c r="U314" i="5"/>
  <c r="U315" i="5"/>
  <c r="U316" i="5"/>
  <c r="U317" i="5"/>
  <c r="U318" i="5"/>
  <c r="U319" i="5"/>
  <c r="U320" i="5"/>
  <c r="U321" i="5"/>
  <c r="U322" i="5"/>
  <c r="U323" i="5"/>
  <c r="U324" i="5"/>
  <c r="U325" i="5"/>
  <c r="U326" i="5"/>
  <c r="U327" i="5"/>
  <c r="U328" i="5"/>
  <c r="U329" i="5"/>
  <c r="U5" i="5"/>
  <c r="E5" i="5"/>
  <c r="G5" i="5"/>
  <c r="I5" i="5"/>
  <c r="K5" i="5"/>
  <c r="M5" i="5"/>
  <c r="O5" i="5"/>
  <c r="Q5" i="5"/>
  <c r="G6" i="5"/>
  <c r="I6" i="5"/>
  <c r="K6" i="5"/>
  <c r="M6" i="5"/>
  <c r="O6" i="5"/>
  <c r="Q6" i="5"/>
  <c r="G7" i="5"/>
  <c r="I7" i="5"/>
  <c r="K7" i="5"/>
  <c r="M7" i="5"/>
  <c r="O7" i="5"/>
  <c r="Q7" i="5"/>
  <c r="G8" i="5"/>
  <c r="I8" i="5"/>
  <c r="K8" i="5"/>
  <c r="M8" i="5"/>
  <c r="O8" i="5"/>
  <c r="Q8" i="5"/>
  <c r="G9" i="5"/>
  <c r="I9" i="5"/>
  <c r="K9" i="5"/>
  <c r="M9" i="5"/>
  <c r="O9" i="5"/>
  <c r="Q9" i="5"/>
  <c r="G10" i="5"/>
  <c r="I10" i="5"/>
  <c r="K10" i="5"/>
  <c r="M10" i="5"/>
  <c r="O10" i="5"/>
  <c r="Q10" i="5"/>
  <c r="G11" i="5"/>
  <c r="I11" i="5"/>
  <c r="K11" i="5"/>
  <c r="M11" i="5"/>
  <c r="O11" i="5"/>
  <c r="Q11" i="5"/>
  <c r="G12" i="5"/>
  <c r="I12" i="5"/>
  <c r="K12" i="5"/>
  <c r="M12" i="5"/>
  <c r="O12" i="5"/>
  <c r="Q12" i="5"/>
  <c r="G13" i="5"/>
  <c r="I13" i="5"/>
  <c r="K13" i="5"/>
  <c r="M13" i="5"/>
  <c r="O13" i="5"/>
  <c r="Q13" i="5"/>
  <c r="G14" i="5"/>
  <c r="I14" i="5"/>
  <c r="K14" i="5"/>
  <c r="M14" i="5"/>
  <c r="O14" i="5"/>
  <c r="Q14" i="5"/>
  <c r="G15" i="5"/>
  <c r="I15" i="5"/>
  <c r="K15" i="5"/>
  <c r="M15" i="5"/>
  <c r="O15" i="5"/>
  <c r="Q15" i="5"/>
  <c r="G16" i="5"/>
  <c r="I16" i="5"/>
  <c r="K16" i="5"/>
  <c r="M16" i="5"/>
  <c r="O16" i="5"/>
  <c r="Q16" i="5"/>
  <c r="G17" i="5"/>
  <c r="I17" i="5"/>
  <c r="K17" i="5"/>
  <c r="M17" i="5"/>
  <c r="O17" i="5"/>
  <c r="Q17" i="5"/>
  <c r="G18" i="5"/>
  <c r="I18" i="5"/>
  <c r="K18" i="5"/>
  <c r="M18" i="5"/>
  <c r="O18" i="5"/>
  <c r="Q18" i="5"/>
  <c r="G19" i="5"/>
  <c r="I19" i="5"/>
  <c r="K19" i="5"/>
  <c r="M19" i="5"/>
  <c r="O19" i="5"/>
  <c r="Q19" i="5"/>
  <c r="G20" i="5"/>
  <c r="I20" i="5"/>
  <c r="K20" i="5"/>
  <c r="M20" i="5"/>
  <c r="O20" i="5"/>
  <c r="Q20" i="5"/>
  <c r="G21" i="5"/>
  <c r="I21" i="5"/>
  <c r="K21" i="5"/>
  <c r="M21" i="5"/>
  <c r="O21" i="5"/>
  <c r="Q21" i="5"/>
  <c r="G22" i="5"/>
  <c r="I22" i="5"/>
  <c r="K22" i="5"/>
  <c r="M22" i="5"/>
  <c r="O22" i="5"/>
  <c r="Q22" i="5"/>
  <c r="G23" i="5"/>
  <c r="I23" i="5"/>
  <c r="K23" i="5"/>
  <c r="M23" i="5"/>
  <c r="O23" i="5"/>
  <c r="Q23" i="5"/>
  <c r="G24" i="5"/>
  <c r="I24" i="5"/>
  <c r="K24" i="5"/>
  <c r="M24" i="5"/>
  <c r="O24" i="5"/>
  <c r="Q24" i="5"/>
  <c r="G25" i="5"/>
  <c r="I25" i="5"/>
  <c r="K25" i="5"/>
  <c r="M25" i="5"/>
  <c r="O25" i="5"/>
  <c r="Q25" i="5"/>
  <c r="G26" i="5"/>
  <c r="I26" i="5"/>
  <c r="K26" i="5"/>
  <c r="M26" i="5"/>
  <c r="O26" i="5"/>
  <c r="Q26" i="5"/>
  <c r="G27" i="5"/>
  <c r="I27" i="5"/>
  <c r="K27" i="5"/>
  <c r="M27" i="5"/>
  <c r="O27" i="5"/>
  <c r="Q27" i="5"/>
  <c r="G28" i="5"/>
  <c r="I28" i="5"/>
  <c r="K28" i="5"/>
  <c r="M28" i="5"/>
  <c r="O28" i="5"/>
  <c r="Q28" i="5"/>
  <c r="G29" i="5"/>
  <c r="I29" i="5"/>
  <c r="K29" i="5"/>
  <c r="M29" i="5"/>
  <c r="O29" i="5"/>
  <c r="Q29" i="5"/>
  <c r="G30" i="5"/>
  <c r="I30" i="5"/>
  <c r="K30" i="5"/>
  <c r="M30" i="5"/>
  <c r="O30" i="5"/>
  <c r="Q30" i="5"/>
  <c r="G31" i="5"/>
  <c r="I31" i="5"/>
  <c r="K31" i="5"/>
  <c r="M31" i="5"/>
  <c r="O31" i="5"/>
  <c r="Q31" i="5"/>
  <c r="G32" i="5"/>
  <c r="I32" i="5"/>
  <c r="K32" i="5"/>
  <c r="M32" i="5"/>
  <c r="O32" i="5"/>
  <c r="Q32" i="5"/>
  <c r="G33" i="5"/>
  <c r="I33" i="5"/>
  <c r="K33" i="5"/>
  <c r="M33" i="5"/>
  <c r="O33" i="5"/>
  <c r="Q33" i="5"/>
  <c r="G34" i="5"/>
  <c r="I34" i="5"/>
  <c r="K34" i="5"/>
  <c r="M34" i="5"/>
  <c r="O34" i="5"/>
  <c r="Q34" i="5"/>
  <c r="G35" i="5"/>
  <c r="I35" i="5"/>
  <c r="K35" i="5"/>
  <c r="M35" i="5"/>
  <c r="O35" i="5"/>
  <c r="Q35" i="5"/>
  <c r="G36" i="5"/>
  <c r="I36" i="5"/>
  <c r="K36" i="5"/>
  <c r="M36" i="5"/>
  <c r="O36" i="5"/>
  <c r="Q36" i="5"/>
  <c r="G37" i="5"/>
  <c r="I37" i="5"/>
  <c r="K37" i="5"/>
  <c r="M37" i="5"/>
  <c r="O37" i="5"/>
  <c r="Q37" i="5"/>
  <c r="G38" i="5"/>
  <c r="I38" i="5"/>
  <c r="K38" i="5"/>
  <c r="M38" i="5"/>
  <c r="O38" i="5"/>
  <c r="Q38" i="5"/>
  <c r="G39" i="5"/>
  <c r="I39" i="5"/>
  <c r="K39" i="5"/>
  <c r="M39" i="5"/>
  <c r="O39" i="5"/>
  <c r="Q39" i="5"/>
  <c r="G40" i="5"/>
  <c r="I40" i="5"/>
  <c r="K40" i="5"/>
  <c r="M40" i="5"/>
  <c r="O40" i="5"/>
  <c r="Q40" i="5"/>
  <c r="G41" i="5"/>
  <c r="I41" i="5"/>
  <c r="K41" i="5"/>
  <c r="M41" i="5"/>
  <c r="O41" i="5"/>
  <c r="Q41" i="5"/>
  <c r="G42" i="5"/>
  <c r="I42" i="5"/>
  <c r="K42" i="5"/>
  <c r="M42" i="5"/>
  <c r="O42" i="5"/>
  <c r="Q42" i="5"/>
  <c r="G43" i="5"/>
  <c r="I43" i="5"/>
  <c r="K43" i="5"/>
  <c r="M43" i="5"/>
  <c r="O43" i="5"/>
  <c r="Q43" i="5"/>
  <c r="G44" i="5"/>
  <c r="I44" i="5"/>
  <c r="K44" i="5"/>
  <c r="M44" i="5"/>
  <c r="O44" i="5"/>
  <c r="Q44" i="5"/>
  <c r="G45" i="5"/>
  <c r="I45" i="5"/>
  <c r="K45" i="5"/>
  <c r="M45" i="5"/>
  <c r="O45" i="5"/>
  <c r="Q45" i="5"/>
  <c r="G46" i="5"/>
  <c r="I46" i="5"/>
  <c r="K46" i="5"/>
  <c r="M46" i="5"/>
  <c r="O46" i="5"/>
  <c r="Q46" i="5"/>
  <c r="G47" i="5"/>
  <c r="I47" i="5"/>
  <c r="K47" i="5"/>
  <c r="M47" i="5"/>
  <c r="O47" i="5"/>
  <c r="Q47" i="5"/>
  <c r="G48" i="5"/>
  <c r="I48" i="5"/>
  <c r="K48" i="5"/>
  <c r="M48" i="5"/>
  <c r="O48" i="5"/>
  <c r="Q48" i="5"/>
  <c r="G49" i="5"/>
  <c r="I49" i="5"/>
  <c r="K49" i="5"/>
  <c r="M49" i="5"/>
  <c r="O49" i="5"/>
  <c r="Q49" i="5"/>
  <c r="G50" i="5"/>
  <c r="I50" i="5"/>
  <c r="K50" i="5"/>
  <c r="M50" i="5"/>
  <c r="O50" i="5"/>
  <c r="Q50" i="5"/>
  <c r="G51" i="5"/>
  <c r="I51" i="5"/>
  <c r="K51" i="5"/>
  <c r="M51" i="5"/>
  <c r="O51" i="5"/>
  <c r="Q51" i="5"/>
  <c r="G52" i="5"/>
  <c r="I52" i="5"/>
  <c r="K52" i="5"/>
  <c r="M52" i="5"/>
  <c r="O52" i="5"/>
  <c r="Q52" i="5"/>
  <c r="G53" i="5"/>
  <c r="I53" i="5"/>
  <c r="K53" i="5"/>
  <c r="M53" i="5"/>
  <c r="O53" i="5"/>
  <c r="Q53" i="5"/>
  <c r="G54" i="5"/>
  <c r="I54" i="5"/>
  <c r="K54" i="5"/>
  <c r="M54" i="5"/>
  <c r="O54" i="5"/>
  <c r="Q54" i="5"/>
  <c r="G55" i="5"/>
  <c r="I55" i="5"/>
  <c r="K55" i="5"/>
  <c r="M55" i="5"/>
  <c r="O55" i="5"/>
  <c r="Q55" i="5"/>
  <c r="G56" i="5"/>
  <c r="I56" i="5"/>
  <c r="K56" i="5"/>
  <c r="M56" i="5"/>
  <c r="O56" i="5"/>
  <c r="Q56" i="5"/>
  <c r="G57" i="5"/>
  <c r="I57" i="5"/>
  <c r="K57" i="5"/>
  <c r="M57" i="5"/>
  <c r="O57" i="5"/>
  <c r="Q57" i="5"/>
  <c r="G58" i="5"/>
  <c r="I58" i="5"/>
  <c r="K58" i="5"/>
  <c r="M58" i="5"/>
  <c r="O58" i="5"/>
  <c r="Q58" i="5"/>
  <c r="G59" i="5"/>
  <c r="I59" i="5"/>
  <c r="K59" i="5"/>
  <c r="M59" i="5"/>
  <c r="O59" i="5"/>
  <c r="Q59" i="5"/>
  <c r="G60" i="5"/>
  <c r="I60" i="5"/>
  <c r="K60" i="5"/>
  <c r="M60" i="5"/>
  <c r="O60" i="5"/>
  <c r="Q60" i="5"/>
  <c r="G61" i="5"/>
  <c r="I61" i="5"/>
  <c r="K61" i="5"/>
  <c r="M61" i="5"/>
  <c r="O61" i="5"/>
  <c r="Q61" i="5"/>
  <c r="G62" i="5"/>
  <c r="I62" i="5"/>
  <c r="K62" i="5"/>
  <c r="M62" i="5"/>
  <c r="O62" i="5"/>
  <c r="Q62" i="5"/>
  <c r="G63" i="5"/>
  <c r="I63" i="5"/>
  <c r="K63" i="5"/>
  <c r="M63" i="5"/>
  <c r="O63" i="5"/>
  <c r="Q63" i="5"/>
  <c r="G64" i="5"/>
  <c r="I64" i="5"/>
  <c r="K64" i="5"/>
  <c r="M64" i="5"/>
  <c r="O64" i="5"/>
  <c r="Q64" i="5"/>
  <c r="G65" i="5"/>
  <c r="I65" i="5"/>
  <c r="K65" i="5"/>
  <c r="M65" i="5"/>
  <c r="O65" i="5"/>
  <c r="Q65" i="5"/>
  <c r="G66" i="5"/>
  <c r="I66" i="5"/>
  <c r="K66" i="5"/>
  <c r="M66" i="5"/>
  <c r="O66" i="5"/>
  <c r="Q66" i="5"/>
  <c r="G67" i="5"/>
  <c r="I67" i="5"/>
  <c r="K67" i="5"/>
  <c r="M67" i="5"/>
  <c r="O67" i="5"/>
  <c r="Q67" i="5"/>
  <c r="G68" i="5"/>
  <c r="I68" i="5"/>
  <c r="K68" i="5"/>
  <c r="M68" i="5"/>
  <c r="O68" i="5"/>
  <c r="Q68" i="5"/>
  <c r="G69" i="5"/>
  <c r="I69" i="5"/>
  <c r="K69" i="5"/>
  <c r="M69" i="5"/>
  <c r="O69" i="5"/>
  <c r="Q69" i="5"/>
  <c r="G70" i="5"/>
  <c r="I70" i="5"/>
  <c r="K70" i="5"/>
  <c r="M70" i="5"/>
  <c r="O70" i="5"/>
  <c r="Q70" i="5"/>
  <c r="G71" i="5"/>
  <c r="I71" i="5"/>
  <c r="K71" i="5"/>
  <c r="M71" i="5"/>
  <c r="O71" i="5"/>
  <c r="Q71" i="5"/>
  <c r="G72" i="5"/>
  <c r="I72" i="5"/>
  <c r="K72" i="5"/>
  <c r="M72" i="5"/>
  <c r="O72" i="5"/>
  <c r="Q72" i="5"/>
  <c r="G73" i="5"/>
  <c r="I73" i="5"/>
  <c r="K73" i="5"/>
  <c r="M73" i="5"/>
  <c r="O73" i="5"/>
  <c r="Q73" i="5"/>
  <c r="G74" i="5"/>
  <c r="I74" i="5"/>
  <c r="K74" i="5"/>
  <c r="M74" i="5"/>
  <c r="O74" i="5"/>
  <c r="Q74" i="5"/>
  <c r="G75" i="5"/>
  <c r="I75" i="5"/>
  <c r="K75" i="5"/>
  <c r="M75" i="5"/>
  <c r="O75" i="5"/>
  <c r="Q75" i="5"/>
  <c r="G76" i="5"/>
  <c r="I76" i="5"/>
  <c r="K76" i="5"/>
  <c r="M76" i="5"/>
  <c r="O76" i="5"/>
  <c r="Q76" i="5"/>
  <c r="G77" i="5"/>
  <c r="I77" i="5"/>
  <c r="K77" i="5"/>
  <c r="M77" i="5"/>
  <c r="O77" i="5"/>
  <c r="Q77" i="5"/>
  <c r="G78" i="5"/>
  <c r="I78" i="5"/>
  <c r="K78" i="5"/>
  <c r="M78" i="5"/>
  <c r="O78" i="5"/>
  <c r="Q78" i="5"/>
  <c r="G79" i="5"/>
  <c r="I79" i="5"/>
  <c r="K79" i="5"/>
  <c r="M79" i="5"/>
  <c r="O79" i="5"/>
  <c r="Q79" i="5"/>
  <c r="G80" i="5"/>
  <c r="I80" i="5"/>
  <c r="K80" i="5"/>
  <c r="M80" i="5"/>
  <c r="O80" i="5"/>
  <c r="Q80" i="5"/>
  <c r="G81" i="5"/>
  <c r="I81" i="5"/>
  <c r="K81" i="5"/>
  <c r="M81" i="5"/>
  <c r="O81" i="5"/>
  <c r="Q81" i="5"/>
  <c r="G82" i="5"/>
  <c r="I82" i="5"/>
  <c r="K82" i="5"/>
  <c r="M82" i="5"/>
  <c r="O82" i="5"/>
  <c r="Q82" i="5"/>
  <c r="G83" i="5"/>
  <c r="I83" i="5"/>
  <c r="K83" i="5"/>
  <c r="M83" i="5"/>
  <c r="O83" i="5"/>
  <c r="Q83" i="5"/>
  <c r="G84" i="5"/>
  <c r="I84" i="5"/>
  <c r="K84" i="5"/>
  <c r="M84" i="5"/>
  <c r="O84" i="5"/>
  <c r="Q84" i="5"/>
  <c r="G85" i="5"/>
  <c r="I85" i="5"/>
  <c r="K85" i="5"/>
  <c r="M85" i="5"/>
  <c r="O85" i="5"/>
  <c r="Q85" i="5"/>
  <c r="G86" i="5"/>
  <c r="I86" i="5"/>
  <c r="K86" i="5"/>
  <c r="M86" i="5"/>
  <c r="O86" i="5"/>
  <c r="Q86" i="5"/>
  <c r="G87" i="5"/>
  <c r="I87" i="5"/>
  <c r="K87" i="5"/>
  <c r="M87" i="5"/>
  <c r="O87" i="5"/>
  <c r="Q87" i="5"/>
  <c r="G88" i="5"/>
  <c r="I88" i="5"/>
  <c r="K88" i="5"/>
  <c r="M88" i="5"/>
  <c r="O88" i="5"/>
  <c r="Q88" i="5"/>
  <c r="G89" i="5"/>
  <c r="I89" i="5"/>
  <c r="K89" i="5"/>
  <c r="M89" i="5"/>
  <c r="O89" i="5"/>
  <c r="Q89" i="5"/>
  <c r="G90" i="5"/>
  <c r="I90" i="5"/>
  <c r="K90" i="5"/>
  <c r="M90" i="5"/>
  <c r="O90" i="5"/>
  <c r="Q90" i="5"/>
  <c r="G91" i="5"/>
  <c r="I91" i="5"/>
  <c r="K91" i="5"/>
  <c r="M91" i="5"/>
  <c r="O91" i="5"/>
  <c r="Q91" i="5"/>
  <c r="G92" i="5"/>
  <c r="I92" i="5"/>
  <c r="K92" i="5"/>
  <c r="M92" i="5"/>
  <c r="O92" i="5"/>
  <c r="Q92" i="5"/>
  <c r="G93" i="5"/>
  <c r="I93" i="5"/>
  <c r="K93" i="5"/>
  <c r="M93" i="5"/>
  <c r="O93" i="5"/>
  <c r="Q93" i="5"/>
  <c r="G94" i="5"/>
  <c r="I94" i="5"/>
  <c r="K94" i="5"/>
  <c r="M94" i="5"/>
  <c r="O94" i="5"/>
  <c r="Q94" i="5"/>
  <c r="G95" i="5"/>
  <c r="I95" i="5"/>
  <c r="K95" i="5"/>
  <c r="M95" i="5"/>
  <c r="O95" i="5"/>
  <c r="Q95" i="5"/>
  <c r="G96" i="5"/>
  <c r="I96" i="5"/>
  <c r="K96" i="5"/>
  <c r="M96" i="5"/>
  <c r="O96" i="5"/>
  <c r="Q96" i="5"/>
  <c r="G97" i="5"/>
  <c r="I97" i="5"/>
  <c r="K97" i="5"/>
  <c r="M97" i="5"/>
  <c r="O97" i="5"/>
  <c r="Q97" i="5"/>
  <c r="G98" i="5"/>
  <c r="I98" i="5"/>
  <c r="K98" i="5"/>
  <c r="M98" i="5"/>
  <c r="O98" i="5"/>
  <c r="Q98" i="5"/>
  <c r="G99" i="5"/>
  <c r="I99" i="5"/>
  <c r="K99" i="5"/>
  <c r="M99" i="5"/>
  <c r="O99" i="5"/>
  <c r="Q99" i="5"/>
  <c r="G100" i="5"/>
  <c r="I100" i="5"/>
  <c r="K100" i="5"/>
  <c r="M100" i="5"/>
  <c r="O100" i="5"/>
  <c r="Q100" i="5"/>
  <c r="G101" i="5"/>
  <c r="I101" i="5"/>
  <c r="K101" i="5"/>
  <c r="M101" i="5"/>
  <c r="O101" i="5"/>
  <c r="Q101" i="5"/>
  <c r="G102" i="5"/>
  <c r="I102" i="5"/>
  <c r="K102" i="5"/>
  <c r="M102" i="5"/>
  <c r="O102" i="5"/>
  <c r="Q102" i="5"/>
  <c r="G103" i="5"/>
  <c r="I103" i="5"/>
  <c r="K103" i="5"/>
  <c r="M103" i="5"/>
  <c r="O103" i="5"/>
  <c r="Q103" i="5"/>
  <c r="G104" i="5"/>
  <c r="I104" i="5"/>
  <c r="K104" i="5"/>
  <c r="M104" i="5"/>
  <c r="O104" i="5"/>
  <c r="Q104" i="5"/>
  <c r="G105" i="5"/>
  <c r="I105" i="5"/>
  <c r="K105" i="5"/>
  <c r="M105" i="5"/>
  <c r="O105" i="5"/>
  <c r="Q105" i="5"/>
  <c r="G106" i="5"/>
  <c r="I106" i="5"/>
  <c r="K106" i="5"/>
  <c r="M106" i="5"/>
  <c r="O106" i="5"/>
  <c r="Q106" i="5"/>
  <c r="G107" i="5"/>
  <c r="I107" i="5"/>
  <c r="K107" i="5"/>
  <c r="M107" i="5"/>
  <c r="O107" i="5"/>
  <c r="Q107" i="5"/>
  <c r="G108" i="5"/>
  <c r="I108" i="5"/>
  <c r="K108" i="5"/>
  <c r="M108" i="5"/>
  <c r="O108" i="5"/>
  <c r="Q108" i="5"/>
  <c r="G109" i="5"/>
  <c r="I109" i="5"/>
  <c r="K109" i="5"/>
  <c r="M109" i="5"/>
  <c r="O109" i="5"/>
  <c r="Q109" i="5"/>
  <c r="G110" i="5"/>
  <c r="I110" i="5"/>
  <c r="K110" i="5"/>
  <c r="M110" i="5"/>
  <c r="O110" i="5"/>
  <c r="Q110" i="5"/>
  <c r="G111" i="5"/>
  <c r="I111" i="5"/>
  <c r="K111" i="5"/>
  <c r="M111" i="5"/>
  <c r="O111" i="5"/>
  <c r="Q111" i="5"/>
  <c r="G112" i="5"/>
  <c r="I112" i="5"/>
  <c r="K112" i="5"/>
  <c r="M112" i="5"/>
  <c r="O112" i="5"/>
  <c r="Q112" i="5"/>
  <c r="G113" i="5"/>
  <c r="I113" i="5"/>
  <c r="K113" i="5"/>
  <c r="M113" i="5"/>
  <c r="O113" i="5"/>
  <c r="Q113" i="5"/>
  <c r="G114" i="5"/>
  <c r="I114" i="5"/>
  <c r="K114" i="5"/>
  <c r="M114" i="5"/>
  <c r="O114" i="5"/>
  <c r="Q114" i="5"/>
  <c r="G115" i="5"/>
  <c r="I115" i="5"/>
  <c r="K115" i="5"/>
  <c r="M115" i="5"/>
  <c r="O115" i="5"/>
  <c r="Q115" i="5"/>
  <c r="G116" i="5"/>
  <c r="I116" i="5"/>
  <c r="K116" i="5"/>
  <c r="M116" i="5"/>
  <c r="O116" i="5"/>
  <c r="Q116" i="5"/>
  <c r="G117" i="5"/>
  <c r="I117" i="5"/>
  <c r="K117" i="5"/>
  <c r="M117" i="5"/>
  <c r="O117" i="5"/>
  <c r="Q117" i="5"/>
  <c r="G118" i="5"/>
  <c r="I118" i="5"/>
  <c r="K118" i="5"/>
  <c r="M118" i="5"/>
  <c r="O118" i="5"/>
  <c r="Q118" i="5"/>
  <c r="G119" i="5"/>
  <c r="I119" i="5"/>
  <c r="K119" i="5"/>
  <c r="M119" i="5"/>
  <c r="O119" i="5"/>
  <c r="Q119" i="5"/>
  <c r="G120" i="5"/>
  <c r="I120" i="5"/>
  <c r="K120" i="5"/>
  <c r="M120" i="5"/>
  <c r="O120" i="5"/>
  <c r="Q120" i="5"/>
  <c r="G121" i="5"/>
  <c r="I121" i="5"/>
  <c r="K121" i="5"/>
  <c r="M121" i="5"/>
  <c r="O121" i="5"/>
  <c r="Q121" i="5"/>
  <c r="G122" i="5"/>
  <c r="I122" i="5"/>
  <c r="K122" i="5"/>
  <c r="M122" i="5"/>
  <c r="O122" i="5"/>
  <c r="Q122" i="5"/>
  <c r="G123" i="5"/>
  <c r="I123" i="5"/>
  <c r="K123" i="5"/>
  <c r="M123" i="5"/>
  <c r="O123" i="5"/>
  <c r="Q123" i="5"/>
  <c r="G124" i="5"/>
  <c r="I124" i="5"/>
  <c r="K124" i="5"/>
  <c r="M124" i="5"/>
  <c r="O124" i="5"/>
  <c r="Q124" i="5"/>
  <c r="G125" i="5"/>
  <c r="I125" i="5"/>
  <c r="K125" i="5"/>
  <c r="M125" i="5"/>
  <c r="O125" i="5"/>
  <c r="Q125" i="5"/>
  <c r="G126" i="5"/>
  <c r="I126" i="5"/>
  <c r="K126" i="5"/>
  <c r="M126" i="5"/>
  <c r="O126" i="5"/>
  <c r="Q126" i="5"/>
  <c r="G127" i="5"/>
  <c r="I127" i="5"/>
  <c r="K127" i="5"/>
  <c r="M127" i="5"/>
  <c r="O127" i="5"/>
  <c r="Q127" i="5"/>
  <c r="G128" i="5"/>
  <c r="I128" i="5"/>
  <c r="K128" i="5"/>
  <c r="M128" i="5"/>
  <c r="O128" i="5"/>
  <c r="Q128" i="5"/>
  <c r="G129" i="5"/>
  <c r="I129" i="5"/>
  <c r="K129" i="5"/>
  <c r="M129" i="5"/>
  <c r="O129" i="5"/>
  <c r="Q129" i="5"/>
  <c r="G130" i="5"/>
  <c r="I130" i="5"/>
  <c r="K130" i="5"/>
  <c r="M130" i="5"/>
  <c r="O130" i="5"/>
  <c r="Q130" i="5"/>
  <c r="G131" i="5"/>
  <c r="I131" i="5"/>
  <c r="K131" i="5"/>
  <c r="M131" i="5"/>
  <c r="O131" i="5"/>
  <c r="Q131" i="5"/>
  <c r="G132" i="5"/>
  <c r="I132" i="5"/>
  <c r="K132" i="5"/>
  <c r="M132" i="5"/>
  <c r="O132" i="5"/>
  <c r="Q132" i="5"/>
  <c r="G133" i="5"/>
  <c r="I133" i="5"/>
  <c r="K133" i="5"/>
  <c r="M133" i="5"/>
  <c r="O133" i="5"/>
  <c r="Q133" i="5"/>
  <c r="G134" i="5"/>
  <c r="I134" i="5"/>
  <c r="K134" i="5"/>
  <c r="M134" i="5"/>
  <c r="O134" i="5"/>
  <c r="Q134" i="5"/>
  <c r="G135" i="5"/>
  <c r="I135" i="5"/>
  <c r="K135" i="5"/>
  <c r="M135" i="5"/>
  <c r="O135" i="5"/>
  <c r="Q135" i="5"/>
  <c r="G136" i="5"/>
  <c r="I136" i="5"/>
  <c r="K136" i="5"/>
  <c r="M136" i="5"/>
  <c r="O136" i="5"/>
  <c r="Q136" i="5"/>
  <c r="G137" i="5"/>
  <c r="I137" i="5"/>
  <c r="K137" i="5"/>
  <c r="M137" i="5"/>
  <c r="O137" i="5"/>
  <c r="Q137" i="5"/>
  <c r="G138" i="5"/>
  <c r="I138" i="5"/>
  <c r="K138" i="5"/>
  <c r="M138" i="5"/>
  <c r="O138" i="5"/>
  <c r="Q138" i="5"/>
  <c r="G139" i="5"/>
  <c r="I139" i="5"/>
  <c r="K139" i="5"/>
  <c r="M139" i="5"/>
  <c r="O139" i="5"/>
  <c r="Q139" i="5"/>
  <c r="G140" i="5"/>
  <c r="I140" i="5"/>
  <c r="K140" i="5"/>
  <c r="M140" i="5"/>
  <c r="O140" i="5"/>
  <c r="Q140" i="5"/>
  <c r="G141" i="5"/>
  <c r="I141" i="5"/>
  <c r="K141" i="5"/>
  <c r="M141" i="5"/>
  <c r="O141" i="5"/>
  <c r="Q141" i="5"/>
  <c r="G142" i="5"/>
  <c r="I142" i="5"/>
  <c r="K142" i="5"/>
  <c r="M142" i="5"/>
  <c r="O142" i="5"/>
  <c r="Q142" i="5"/>
  <c r="G143" i="5"/>
  <c r="I143" i="5"/>
  <c r="K143" i="5"/>
  <c r="M143" i="5"/>
  <c r="O143" i="5"/>
  <c r="Q143" i="5"/>
  <c r="G144" i="5"/>
  <c r="I144" i="5"/>
  <c r="K144" i="5"/>
  <c r="M144" i="5"/>
  <c r="O144" i="5"/>
  <c r="Q144" i="5"/>
  <c r="G145" i="5"/>
  <c r="I145" i="5"/>
  <c r="K145" i="5"/>
  <c r="M145" i="5"/>
  <c r="O145" i="5"/>
  <c r="Q145" i="5"/>
  <c r="G146" i="5"/>
  <c r="I146" i="5"/>
  <c r="K146" i="5"/>
  <c r="M146" i="5"/>
  <c r="O146" i="5"/>
  <c r="Q146" i="5"/>
  <c r="G147" i="5"/>
  <c r="I147" i="5"/>
  <c r="K147" i="5"/>
  <c r="M147" i="5"/>
  <c r="O147" i="5"/>
  <c r="Q147" i="5"/>
  <c r="G148" i="5"/>
  <c r="I148" i="5"/>
  <c r="K148" i="5"/>
  <c r="M148" i="5"/>
  <c r="O148" i="5"/>
  <c r="Q148" i="5"/>
  <c r="G149" i="5"/>
  <c r="I149" i="5"/>
  <c r="K149" i="5"/>
  <c r="M149" i="5"/>
  <c r="O149" i="5"/>
  <c r="Q149" i="5"/>
  <c r="G150" i="5"/>
  <c r="I150" i="5"/>
  <c r="K150" i="5"/>
  <c r="M150" i="5"/>
  <c r="O150" i="5"/>
  <c r="Q150" i="5"/>
  <c r="G151" i="5"/>
  <c r="I151" i="5"/>
  <c r="K151" i="5"/>
  <c r="M151" i="5"/>
  <c r="O151" i="5"/>
  <c r="Q151" i="5"/>
  <c r="G152" i="5"/>
  <c r="I152" i="5"/>
  <c r="K152" i="5"/>
  <c r="M152" i="5"/>
  <c r="O152" i="5"/>
  <c r="Q152" i="5"/>
  <c r="G153" i="5"/>
  <c r="I153" i="5"/>
  <c r="K153" i="5"/>
  <c r="M153" i="5"/>
  <c r="O153" i="5"/>
  <c r="Q153" i="5"/>
  <c r="G154" i="5"/>
  <c r="I154" i="5"/>
  <c r="K154" i="5"/>
  <c r="M154" i="5"/>
  <c r="O154" i="5"/>
  <c r="Q154" i="5"/>
  <c r="G155" i="5"/>
  <c r="I155" i="5"/>
  <c r="K155" i="5"/>
  <c r="M155" i="5"/>
  <c r="O155" i="5"/>
  <c r="Q155" i="5"/>
  <c r="G156" i="5"/>
  <c r="I156" i="5"/>
  <c r="K156" i="5"/>
  <c r="M156" i="5"/>
  <c r="O156" i="5"/>
  <c r="Q156" i="5"/>
  <c r="G157" i="5"/>
  <c r="I157" i="5"/>
  <c r="K157" i="5"/>
  <c r="M157" i="5"/>
  <c r="O157" i="5"/>
  <c r="Q157" i="5"/>
  <c r="G158" i="5"/>
  <c r="I158" i="5"/>
  <c r="K158" i="5"/>
  <c r="M158" i="5"/>
  <c r="O158" i="5"/>
  <c r="Q158" i="5"/>
  <c r="G159" i="5"/>
  <c r="I159" i="5"/>
  <c r="K159" i="5"/>
  <c r="M159" i="5"/>
  <c r="O159" i="5"/>
  <c r="Q159" i="5"/>
  <c r="G160" i="5"/>
  <c r="I160" i="5"/>
  <c r="K160" i="5"/>
  <c r="M160" i="5"/>
  <c r="O160" i="5"/>
  <c r="Q160" i="5"/>
  <c r="G161" i="5"/>
  <c r="I161" i="5"/>
  <c r="K161" i="5"/>
  <c r="M161" i="5"/>
  <c r="O161" i="5"/>
  <c r="Q161" i="5"/>
  <c r="G162" i="5"/>
  <c r="I162" i="5"/>
  <c r="K162" i="5"/>
  <c r="M162" i="5"/>
  <c r="O162" i="5"/>
  <c r="Q162" i="5"/>
  <c r="G163" i="5"/>
  <c r="I163" i="5"/>
  <c r="K163" i="5"/>
  <c r="M163" i="5"/>
  <c r="O163" i="5"/>
  <c r="Q163" i="5"/>
  <c r="G164" i="5"/>
  <c r="I164" i="5"/>
  <c r="K164" i="5"/>
  <c r="M164" i="5"/>
  <c r="O164" i="5"/>
  <c r="Q164" i="5"/>
  <c r="G165" i="5"/>
  <c r="I165" i="5"/>
  <c r="K165" i="5"/>
  <c r="M165" i="5"/>
  <c r="O165" i="5"/>
  <c r="Q165" i="5"/>
  <c r="G166" i="5"/>
  <c r="I166" i="5"/>
  <c r="K166" i="5"/>
  <c r="M166" i="5"/>
  <c r="O166" i="5"/>
  <c r="Q166" i="5"/>
  <c r="G167" i="5"/>
  <c r="I167" i="5"/>
  <c r="K167" i="5"/>
  <c r="M167" i="5"/>
  <c r="O167" i="5"/>
  <c r="Q167" i="5"/>
  <c r="G168" i="5"/>
  <c r="I168" i="5"/>
  <c r="K168" i="5"/>
  <c r="M168" i="5"/>
  <c r="O168" i="5"/>
  <c r="Q168" i="5"/>
  <c r="G169" i="5"/>
  <c r="I169" i="5"/>
  <c r="K169" i="5"/>
  <c r="M169" i="5"/>
  <c r="O169" i="5"/>
  <c r="Q169" i="5"/>
  <c r="G170" i="5"/>
  <c r="I170" i="5"/>
  <c r="K170" i="5"/>
  <c r="M170" i="5"/>
  <c r="O170" i="5"/>
  <c r="Q170" i="5"/>
  <c r="G171" i="5"/>
  <c r="I171" i="5"/>
  <c r="K171" i="5"/>
  <c r="M171" i="5"/>
  <c r="O171" i="5"/>
  <c r="Q171" i="5"/>
  <c r="G172" i="5"/>
  <c r="I172" i="5"/>
  <c r="K172" i="5"/>
  <c r="M172" i="5"/>
  <c r="O172" i="5"/>
  <c r="Q172" i="5"/>
  <c r="G173" i="5"/>
  <c r="I173" i="5"/>
  <c r="K173" i="5"/>
  <c r="M173" i="5"/>
  <c r="O173" i="5"/>
  <c r="Q173" i="5"/>
  <c r="G174" i="5"/>
  <c r="I174" i="5"/>
  <c r="K174" i="5"/>
  <c r="M174" i="5"/>
  <c r="O174" i="5"/>
  <c r="Q174" i="5"/>
  <c r="G175" i="5"/>
  <c r="I175" i="5"/>
  <c r="K175" i="5"/>
  <c r="M175" i="5"/>
  <c r="O175" i="5"/>
  <c r="Q175" i="5"/>
  <c r="G176" i="5"/>
  <c r="I176" i="5"/>
  <c r="K176" i="5"/>
  <c r="M176" i="5"/>
  <c r="O176" i="5"/>
  <c r="Q176" i="5"/>
  <c r="G177" i="5"/>
  <c r="I177" i="5"/>
  <c r="K177" i="5"/>
  <c r="M177" i="5"/>
  <c r="O177" i="5"/>
  <c r="Q177" i="5"/>
  <c r="G178" i="5"/>
  <c r="I178" i="5"/>
  <c r="K178" i="5"/>
  <c r="M178" i="5"/>
  <c r="O178" i="5"/>
  <c r="Q178" i="5"/>
  <c r="G179" i="5"/>
  <c r="I179" i="5"/>
  <c r="K179" i="5"/>
  <c r="M179" i="5"/>
  <c r="O179" i="5"/>
  <c r="Q179" i="5"/>
  <c r="G180" i="5"/>
  <c r="I180" i="5"/>
  <c r="K180" i="5"/>
  <c r="M180" i="5"/>
  <c r="O180" i="5"/>
  <c r="Q180" i="5"/>
  <c r="G181" i="5"/>
  <c r="I181" i="5"/>
  <c r="K181" i="5"/>
  <c r="M181" i="5"/>
  <c r="O181" i="5"/>
  <c r="Q181" i="5"/>
  <c r="G182" i="5"/>
  <c r="I182" i="5"/>
  <c r="K182" i="5"/>
  <c r="M182" i="5"/>
  <c r="O182" i="5"/>
  <c r="Q182" i="5"/>
  <c r="G183" i="5"/>
  <c r="I183" i="5"/>
  <c r="K183" i="5"/>
  <c r="M183" i="5"/>
  <c r="O183" i="5"/>
  <c r="Q183" i="5"/>
  <c r="G184" i="5"/>
  <c r="I184" i="5"/>
  <c r="K184" i="5"/>
  <c r="M184" i="5"/>
  <c r="O184" i="5"/>
  <c r="Q184" i="5"/>
  <c r="G185" i="5"/>
  <c r="I185" i="5"/>
  <c r="K185" i="5"/>
  <c r="M185" i="5"/>
  <c r="O185" i="5"/>
  <c r="Q185" i="5"/>
  <c r="G186" i="5"/>
  <c r="I186" i="5"/>
  <c r="K186" i="5"/>
  <c r="M186" i="5"/>
  <c r="O186" i="5"/>
  <c r="Q186" i="5"/>
  <c r="G187" i="5"/>
  <c r="I187" i="5"/>
  <c r="K187" i="5"/>
  <c r="M187" i="5"/>
  <c r="O187" i="5"/>
  <c r="Q187" i="5"/>
  <c r="G188" i="5"/>
  <c r="I188" i="5"/>
  <c r="K188" i="5"/>
  <c r="M188" i="5"/>
  <c r="O188" i="5"/>
  <c r="Q188" i="5"/>
  <c r="G189" i="5"/>
  <c r="I189" i="5"/>
  <c r="K189" i="5"/>
  <c r="M189" i="5"/>
  <c r="O189" i="5"/>
  <c r="Q189" i="5"/>
  <c r="G190" i="5"/>
  <c r="I190" i="5"/>
  <c r="K190" i="5"/>
  <c r="M190" i="5"/>
  <c r="O190" i="5"/>
  <c r="Q190" i="5"/>
  <c r="G191" i="5"/>
  <c r="I191" i="5"/>
  <c r="K191" i="5"/>
  <c r="M191" i="5"/>
  <c r="O191" i="5"/>
  <c r="Q191" i="5"/>
  <c r="G192" i="5"/>
  <c r="I192" i="5"/>
  <c r="K192" i="5"/>
  <c r="M192" i="5"/>
  <c r="O192" i="5"/>
  <c r="Q192" i="5"/>
  <c r="G193" i="5"/>
  <c r="I193" i="5"/>
  <c r="K193" i="5"/>
  <c r="M193" i="5"/>
  <c r="O193" i="5"/>
  <c r="Q193" i="5"/>
  <c r="G194" i="5"/>
  <c r="I194" i="5"/>
  <c r="K194" i="5"/>
  <c r="M194" i="5"/>
  <c r="O194" i="5"/>
  <c r="Q194" i="5"/>
  <c r="G195" i="5"/>
  <c r="I195" i="5"/>
  <c r="K195" i="5"/>
  <c r="M195" i="5"/>
  <c r="O195" i="5"/>
  <c r="Q195" i="5"/>
  <c r="G196" i="5"/>
  <c r="I196" i="5"/>
  <c r="K196" i="5"/>
  <c r="M196" i="5"/>
  <c r="O196" i="5"/>
  <c r="Q196" i="5"/>
  <c r="G197" i="5"/>
  <c r="I197" i="5"/>
  <c r="K197" i="5"/>
  <c r="M197" i="5"/>
  <c r="O197" i="5"/>
  <c r="Q197" i="5"/>
  <c r="G198" i="5"/>
  <c r="I198" i="5"/>
  <c r="K198" i="5"/>
  <c r="M198" i="5"/>
  <c r="O198" i="5"/>
  <c r="Q198" i="5"/>
  <c r="G199" i="5"/>
  <c r="I199" i="5"/>
  <c r="K199" i="5"/>
  <c r="M199" i="5"/>
  <c r="O199" i="5"/>
  <c r="Q199" i="5"/>
  <c r="G200" i="5"/>
  <c r="I200" i="5"/>
  <c r="K200" i="5"/>
  <c r="M200" i="5"/>
  <c r="O200" i="5"/>
  <c r="Q200" i="5"/>
  <c r="G201" i="5"/>
  <c r="I201" i="5"/>
  <c r="K201" i="5"/>
  <c r="M201" i="5"/>
  <c r="O201" i="5"/>
  <c r="Q201" i="5"/>
  <c r="G202" i="5"/>
  <c r="I202" i="5"/>
  <c r="K202" i="5"/>
  <c r="M202" i="5"/>
  <c r="O202" i="5"/>
  <c r="Q202" i="5"/>
  <c r="G203" i="5"/>
  <c r="I203" i="5"/>
  <c r="K203" i="5"/>
  <c r="M203" i="5"/>
  <c r="O203" i="5"/>
  <c r="Q203" i="5"/>
  <c r="G204" i="5"/>
  <c r="I204" i="5"/>
  <c r="K204" i="5"/>
  <c r="M204" i="5"/>
  <c r="O204" i="5"/>
  <c r="Q204" i="5"/>
  <c r="G205" i="5"/>
  <c r="I205" i="5"/>
  <c r="K205" i="5"/>
  <c r="M205" i="5"/>
  <c r="O205" i="5"/>
  <c r="Q205" i="5"/>
  <c r="G206" i="5"/>
  <c r="I206" i="5"/>
  <c r="K206" i="5"/>
  <c r="M206" i="5"/>
  <c r="O206" i="5"/>
  <c r="Q206" i="5"/>
  <c r="G207" i="5"/>
  <c r="I207" i="5"/>
  <c r="K207" i="5"/>
  <c r="M207" i="5"/>
  <c r="O207" i="5"/>
  <c r="Q207" i="5"/>
  <c r="G208" i="5"/>
  <c r="I208" i="5"/>
  <c r="K208" i="5"/>
  <c r="M208" i="5"/>
  <c r="O208" i="5"/>
  <c r="Q208" i="5"/>
  <c r="G209" i="5"/>
  <c r="I209" i="5"/>
  <c r="K209" i="5"/>
  <c r="M209" i="5"/>
  <c r="O209" i="5"/>
  <c r="Q209" i="5"/>
  <c r="G210" i="5"/>
  <c r="I210" i="5"/>
  <c r="K210" i="5"/>
  <c r="M210" i="5"/>
  <c r="O210" i="5"/>
  <c r="Q210" i="5"/>
  <c r="G211" i="5"/>
  <c r="I211" i="5"/>
  <c r="K211" i="5"/>
  <c r="M211" i="5"/>
  <c r="O211" i="5"/>
  <c r="Q211" i="5"/>
  <c r="G212" i="5"/>
  <c r="I212" i="5"/>
  <c r="K212" i="5"/>
  <c r="M212" i="5"/>
  <c r="O212" i="5"/>
  <c r="Q212" i="5"/>
  <c r="G213" i="5"/>
  <c r="I213" i="5"/>
  <c r="K213" i="5"/>
  <c r="M213" i="5"/>
  <c r="O213" i="5"/>
  <c r="Q213" i="5"/>
  <c r="G214" i="5"/>
  <c r="I214" i="5"/>
  <c r="K214" i="5"/>
  <c r="M214" i="5"/>
  <c r="O214" i="5"/>
  <c r="Q214" i="5"/>
  <c r="G215" i="5"/>
  <c r="I215" i="5"/>
  <c r="K215" i="5"/>
  <c r="M215" i="5"/>
  <c r="O215" i="5"/>
  <c r="Q215" i="5"/>
  <c r="G216" i="5"/>
  <c r="I216" i="5"/>
  <c r="K216" i="5"/>
  <c r="M216" i="5"/>
  <c r="O216" i="5"/>
  <c r="Q216" i="5"/>
  <c r="G217" i="5"/>
  <c r="I217" i="5"/>
  <c r="K217" i="5"/>
  <c r="M217" i="5"/>
  <c r="O217" i="5"/>
  <c r="Q217" i="5"/>
  <c r="G218" i="5"/>
  <c r="I218" i="5"/>
  <c r="K218" i="5"/>
  <c r="M218" i="5"/>
  <c r="O218" i="5"/>
  <c r="Q218" i="5"/>
  <c r="G219" i="5"/>
  <c r="I219" i="5"/>
  <c r="K219" i="5"/>
  <c r="M219" i="5"/>
  <c r="O219" i="5"/>
  <c r="Q219" i="5"/>
  <c r="G220" i="5"/>
  <c r="I220" i="5"/>
  <c r="K220" i="5"/>
  <c r="M220" i="5"/>
  <c r="O220" i="5"/>
  <c r="Q220" i="5"/>
  <c r="G221" i="5"/>
  <c r="I221" i="5"/>
  <c r="K221" i="5"/>
  <c r="M221" i="5"/>
  <c r="O221" i="5"/>
  <c r="Q221" i="5"/>
  <c r="G222" i="5"/>
  <c r="I222" i="5"/>
  <c r="K222" i="5"/>
  <c r="M222" i="5"/>
  <c r="O222" i="5"/>
  <c r="Q222" i="5"/>
  <c r="G223" i="5"/>
  <c r="I223" i="5"/>
  <c r="K223" i="5"/>
  <c r="M223" i="5"/>
  <c r="O223" i="5"/>
  <c r="Q223" i="5"/>
  <c r="G224" i="5"/>
  <c r="I224" i="5"/>
  <c r="K224" i="5"/>
  <c r="M224" i="5"/>
  <c r="O224" i="5"/>
  <c r="Q224" i="5"/>
  <c r="G225" i="5"/>
  <c r="I225" i="5"/>
  <c r="K225" i="5"/>
  <c r="M225" i="5"/>
  <c r="O225" i="5"/>
  <c r="Q225" i="5"/>
  <c r="G226" i="5"/>
  <c r="I226" i="5"/>
  <c r="K226" i="5"/>
  <c r="M226" i="5"/>
  <c r="O226" i="5"/>
  <c r="Q226" i="5"/>
  <c r="G227" i="5"/>
  <c r="I227" i="5"/>
  <c r="K227" i="5"/>
  <c r="M227" i="5"/>
  <c r="O227" i="5"/>
  <c r="Q227" i="5"/>
  <c r="G228" i="5"/>
  <c r="I228" i="5"/>
  <c r="K228" i="5"/>
  <c r="M228" i="5"/>
  <c r="O228" i="5"/>
  <c r="Q228" i="5"/>
  <c r="G229" i="5"/>
  <c r="I229" i="5"/>
  <c r="K229" i="5"/>
  <c r="M229" i="5"/>
  <c r="O229" i="5"/>
  <c r="Q229" i="5"/>
  <c r="G230" i="5"/>
  <c r="I230" i="5"/>
  <c r="K230" i="5"/>
  <c r="M230" i="5"/>
  <c r="O230" i="5"/>
  <c r="Q230" i="5"/>
  <c r="G231" i="5"/>
  <c r="I231" i="5"/>
  <c r="K231" i="5"/>
  <c r="M231" i="5"/>
  <c r="O231" i="5"/>
  <c r="Q231" i="5"/>
  <c r="G232" i="5"/>
  <c r="I232" i="5"/>
  <c r="K232" i="5"/>
  <c r="M232" i="5"/>
  <c r="O232" i="5"/>
  <c r="Q232" i="5"/>
  <c r="G233" i="5"/>
  <c r="I233" i="5"/>
  <c r="K233" i="5"/>
  <c r="M233" i="5"/>
  <c r="O233" i="5"/>
  <c r="Q233" i="5"/>
  <c r="G234" i="5"/>
  <c r="I234" i="5"/>
  <c r="K234" i="5"/>
  <c r="M234" i="5"/>
  <c r="O234" i="5"/>
  <c r="Q234" i="5"/>
  <c r="G235" i="5"/>
  <c r="I235" i="5"/>
  <c r="K235" i="5"/>
  <c r="M235" i="5"/>
  <c r="O235" i="5"/>
  <c r="Q235" i="5"/>
  <c r="G236" i="5"/>
  <c r="I236" i="5"/>
  <c r="K236" i="5"/>
  <c r="M236" i="5"/>
  <c r="O236" i="5"/>
  <c r="Q236" i="5"/>
  <c r="G237" i="5"/>
  <c r="I237" i="5"/>
  <c r="K237" i="5"/>
  <c r="M237" i="5"/>
  <c r="O237" i="5"/>
  <c r="Q237" i="5"/>
  <c r="G238" i="5"/>
  <c r="I238" i="5"/>
  <c r="K238" i="5"/>
  <c r="M238" i="5"/>
  <c r="O238" i="5"/>
  <c r="Q238" i="5"/>
  <c r="G239" i="5"/>
  <c r="I239" i="5"/>
  <c r="K239" i="5"/>
  <c r="M239" i="5"/>
  <c r="O239" i="5"/>
  <c r="Q239" i="5"/>
  <c r="G240" i="5"/>
  <c r="I240" i="5"/>
  <c r="K240" i="5"/>
  <c r="M240" i="5"/>
  <c r="O240" i="5"/>
  <c r="Q240" i="5"/>
  <c r="G241" i="5"/>
  <c r="I241" i="5"/>
  <c r="K241" i="5"/>
  <c r="M241" i="5"/>
  <c r="O241" i="5"/>
  <c r="Q241" i="5"/>
  <c r="G242" i="5"/>
  <c r="I242" i="5"/>
  <c r="K242" i="5"/>
  <c r="M242" i="5"/>
  <c r="O242" i="5"/>
  <c r="Q242" i="5"/>
  <c r="G243" i="5"/>
  <c r="I243" i="5"/>
  <c r="K243" i="5"/>
  <c r="M243" i="5"/>
  <c r="O243" i="5"/>
  <c r="Q243" i="5"/>
  <c r="G244" i="5"/>
  <c r="I244" i="5"/>
  <c r="K244" i="5"/>
  <c r="M244" i="5"/>
  <c r="O244" i="5"/>
  <c r="Q244" i="5"/>
  <c r="G245" i="5"/>
  <c r="I245" i="5"/>
  <c r="K245" i="5"/>
  <c r="M245" i="5"/>
  <c r="O245" i="5"/>
  <c r="Q245" i="5"/>
  <c r="G246" i="5"/>
  <c r="I246" i="5"/>
  <c r="K246" i="5"/>
  <c r="M246" i="5"/>
  <c r="O246" i="5"/>
  <c r="Q246" i="5"/>
  <c r="G247" i="5"/>
  <c r="I247" i="5"/>
  <c r="K247" i="5"/>
  <c r="M247" i="5"/>
  <c r="O247" i="5"/>
  <c r="Q247" i="5"/>
  <c r="G248" i="5"/>
  <c r="I248" i="5"/>
  <c r="K248" i="5"/>
  <c r="M248" i="5"/>
  <c r="O248" i="5"/>
  <c r="Q248" i="5"/>
  <c r="G249" i="5"/>
  <c r="I249" i="5"/>
  <c r="K249" i="5"/>
  <c r="M249" i="5"/>
  <c r="O249" i="5"/>
  <c r="Q249" i="5"/>
  <c r="G250" i="5"/>
  <c r="I250" i="5"/>
  <c r="K250" i="5"/>
  <c r="M250" i="5"/>
  <c r="O250" i="5"/>
  <c r="Q250" i="5"/>
  <c r="G251" i="5"/>
  <c r="I251" i="5"/>
  <c r="K251" i="5"/>
  <c r="M251" i="5"/>
  <c r="O251" i="5"/>
  <c r="Q251" i="5"/>
  <c r="G252" i="5"/>
  <c r="I252" i="5"/>
  <c r="K252" i="5"/>
  <c r="M252" i="5"/>
  <c r="O252" i="5"/>
  <c r="Q252" i="5"/>
  <c r="G253" i="5"/>
  <c r="I253" i="5"/>
  <c r="K253" i="5"/>
  <c r="M253" i="5"/>
  <c r="O253" i="5"/>
  <c r="Q253" i="5"/>
  <c r="G254" i="5"/>
  <c r="I254" i="5"/>
  <c r="K254" i="5"/>
  <c r="M254" i="5"/>
  <c r="O254" i="5"/>
  <c r="Q254" i="5"/>
  <c r="G255" i="5"/>
  <c r="I255" i="5"/>
  <c r="K255" i="5"/>
  <c r="M255" i="5"/>
  <c r="O255" i="5"/>
  <c r="Q255" i="5"/>
  <c r="G256" i="5"/>
  <c r="I256" i="5"/>
  <c r="K256" i="5"/>
  <c r="M256" i="5"/>
  <c r="O256" i="5"/>
  <c r="Q256" i="5"/>
  <c r="G257" i="5"/>
  <c r="I257" i="5"/>
  <c r="K257" i="5"/>
  <c r="M257" i="5"/>
  <c r="O257" i="5"/>
  <c r="Q257" i="5"/>
  <c r="G258" i="5"/>
  <c r="I258" i="5"/>
  <c r="K258" i="5"/>
  <c r="M258" i="5"/>
  <c r="O258" i="5"/>
  <c r="Q258" i="5"/>
  <c r="G259" i="5"/>
  <c r="I259" i="5"/>
  <c r="K259" i="5"/>
  <c r="M259" i="5"/>
  <c r="O259" i="5"/>
  <c r="Q259" i="5"/>
  <c r="G260" i="5"/>
  <c r="I260" i="5"/>
  <c r="K260" i="5"/>
  <c r="M260" i="5"/>
  <c r="O260" i="5"/>
  <c r="Q260" i="5"/>
  <c r="G261" i="5"/>
  <c r="I261" i="5"/>
  <c r="K261" i="5"/>
  <c r="M261" i="5"/>
  <c r="O261" i="5"/>
  <c r="Q261" i="5"/>
  <c r="G262" i="5"/>
  <c r="I262" i="5"/>
  <c r="K262" i="5"/>
  <c r="M262" i="5"/>
  <c r="O262" i="5"/>
  <c r="Q262" i="5"/>
  <c r="G263" i="5"/>
  <c r="I263" i="5"/>
  <c r="K263" i="5"/>
  <c r="M263" i="5"/>
  <c r="O263" i="5"/>
  <c r="Q263" i="5"/>
  <c r="G264" i="5"/>
  <c r="I264" i="5"/>
  <c r="K264" i="5"/>
  <c r="M264" i="5"/>
  <c r="O264" i="5"/>
  <c r="Q264" i="5"/>
  <c r="G265" i="5"/>
  <c r="I265" i="5"/>
  <c r="K265" i="5"/>
  <c r="M265" i="5"/>
  <c r="O265" i="5"/>
  <c r="Q265" i="5"/>
  <c r="G266" i="5"/>
  <c r="I266" i="5"/>
  <c r="K266" i="5"/>
  <c r="M266" i="5"/>
  <c r="O266" i="5"/>
  <c r="Q266" i="5"/>
  <c r="G267" i="5"/>
  <c r="I267" i="5"/>
  <c r="K267" i="5"/>
  <c r="M267" i="5"/>
  <c r="O267" i="5"/>
  <c r="Q267" i="5"/>
  <c r="G268" i="5"/>
  <c r="I268" i="5"/>
  <c r="K268" i="5"/>
  <c r="M268" i="5"/>
  <c r="O268" i="5"/>
  <c r="Q268" i="5"/>
  <c r="G269" i="5"/>
  <c r="I269" i="5"/>
  <c r="K269" i="5"/>
  <c r="M269" i="5"/>
  <c r="O269" i="5"/>
  <c r="Q269" i="5"/>
  <c r="G270" i="5"/>
  <c r="I270" i="5"/>
  <c r="K270" i="5"/>
  <c r="M270" i="5"/>
  <c r="O270" i="5"/>
  <c r="Q270" i="5"/>
  <c r="G271" i="5"/>
  <c r="I271" i="5"/>
  <c r="K271" i="5"/>
  <c r="M271" i="5"/>
  <c r="O271" i="5"/>
  <c r="Q271" i="5"/>
  <c r="G272" i="5"/>
  <c r="I272" i="5"/>
  <c r="K272" i="5"/>
  <c r="M272" i="5"/>
  <c r="O272" i="5"/>
  <c r="Q272" i="5"/>
  <c r="G273" i="5"/>
  <c r="I273" i="5"/>
  <c r="K273" i="5"/>
  <c r="M273" i="5"/>
  <c r="O273" i="5"/>
  <c r="Q273" i="5"/>
  <c r="G274" i="5"/>
  <c r="I274" i="5"/>
  <c r="K274" i="5"/>
  <c r="M274" i="5"/>
  <c r="O274" i="5"/>
  <c r="Q274" i="5"/>
  <c r="G275" i="5"/>
  <c r="I275" i="5"/>
  <c r="K275" i="5"/>
  <c r="M275" i="5"/>
  <c r="O275" i="5"/>
  <c r="Q275" i="5"/>
  <c r="G276" i="5"/>
  <c r="I276" i="5"/>
  <c r="K276" i="5"/>
  <c r="M276" i="5"/>
  <c r="O276" i="5"/>
  <c r="Q276" i="5"/>
  <c r="G277" i="5"/>
  <c r="I277" i="5"/>
  <c r="K277" i="5"/>
  <c r="M277" i="5"/>
  <c r="O277" i="5"/>
  <c r="Q277" i="5"/>
  <c r="G278" i="5"/>
  <c r="I278" i="5"/>
  <c r="K278" i="5"/>
  <c r="M278" i="5"/>
  <c r="O278" i="5"/>
  <c r="Q278" i="5"/>
  <c r="G279" i="5"/>
  <c r="I279" i="5"/>
  <c r="K279" i="5"/>
  <c r="M279" i="5"/>
  <c r="O279" i="5"/>
  <c r="Q279" i="5"/>
  <c r="G280" i="5"/>
  <c r="I280" i="5"/>
  <c r="K280" i="5"/>
  <c r="M280" i="5"/>
  <c r="O280" i="5"/>
  <c r="Q280" i="5"/>
  <c r="G281" i="5"/>
  <c r="I281" i="5"/>
  <c r="K281" i="5"/>
  <c r="M281" i="5"/>
  <c r="O281" i="5"/>
  <c r="Q281" i="5"/>
  <c r="G282" i="5"/>
  <c r="I282" i="5"/>
  <c r="K282" i="5"/>
  <c r="M282" i="5"/>
  <c r="O282" i="5"/>
  <c r="Q282" i="5"/>
  <c r="G283" i="5"/>
  <c r="I283" i="5"/>
  <c r="K283" i="5"/>
  <c r="M283" i="5"/>
  <c r="O283" i="5"/>
  <c r="Q283" i="5"/>
  <c r="G284" i="5"/>
  <c r="I284" i="5"/>
  <c r="K284" i="5"/>
  <c r="M284" i="5"/>
  <c r="O284" i="5"/>
  <c r="Q284" i="5"/>
  <c r="G285" i="5"/>
  <c r="I285" i="5"/>
  <c r="K285" i="5"/>
  <c r="M285" i="5"/>
  <c r="O285" i="5"/>
  <c r="Q285" i="5"/>
  <c r="G286" i="5"/>
  <c r="I286" i="5"/>
  <c r="K286" i="5"/>
  <c r="M286" i="5"/>
  <c r="O286" i="5"/>
  <c r="Q286" i="5"/>
  <c r="G287" i="5"/>
  <c r="I287" i="5"/>
  <c r="K287" i="5"/>
  <c r="M287" i="5"/>
  <c r="O287" i="5"/>
  <c r="Q287" i="5"/>
  <c r="G288" i="5"/>
  <c r="I288" i="5"/>
  <c r="K288" i="5"/>
  <c r="M288" i="5"/>
  <c r="O288" i="5"/>
  <c r="Q288" i="5"/>
  <c r="G289" i="5"/>
  <c r="I289" i="5"/>
  <c r="K289" i="5"/>
  <c r="M289" i="5"/>
  <c r="O289" i="5"/>
  <c r="Q289" i="5"/>
  <c r="G290" i="5"/>
  <c r="I290" i="5"/>
  <c r="K290" i="5"/>
  <c r="M290" i="5"/>
  <c r="O290" i="5"/>
  <c r="Q290" i="5"/>
  <c r="G291" i="5"/>
  <c r="I291" i="5"/>
  <c r="K291" i="5"/>
  <c r="M291" i="5"/>
  <c r="O291" i="5"/>
  <c r="Q291" i="5"/>
  <c r="G292" i="5"/>
  <c r="I292" i="5"/>
  <c r="K292" i="5"/>
  <c r="M292" i="5"/>
  <c r="O292" i="5"/>
  <c r="Q292" i="5"/>
  <c r="G293" i="5"/>
  <c r="I293" i="5"/>
  <c r="K293" i="5"/>
  <c r="M293" i="5"/>
  <c r="O293" i="5"/>
  <c r="Q293" i="5"/>
  <c r="G294" i="5"/>
  <c r="I294" i="5"/>
  <c r="K294" i="5"/>
  <c r="M294" i="5"/>
  <c r="O294" i="5"/>
  <c r="Q294" i="5"/>
  <c r="G295" i="5"/>
  <c r="I295" i="5"/>
  <c r="K295" i="5"/>
  <c r="M295" i="5"/>
  <c r="O295" i="5"/>
  <c r="Q295" i="5"/>
  <c r="G296" i="5"/>
  <c r="I296" i="5"/>
  <c r="K296" i="5"/>
  <c r="M296" i="5"/>
  <c r="O296" i="5"/>
  <c r="Q296" i="5"/>
  <c r="G297" i="5"/>
  <c r="I297" i="5"/>
  <c r="K297" i="5"/>
  <c r="M297" i="5"/>
  <c r="O297" i="5"/>
  <c r="Q297" i="5"/>
  <c r="G298" i="5"/>
  <c r="I298" i="5"/>
  <c r="K298" i="5"/>
  <c r="M298" i="5"/>
  <c r="O298" i="5"/>
  <c r="Q298" i="5"/>
  <c r="G299" i="5"/>
  <c r="I299" i="5"/>
  <c r="K299" i="5"/>
  <c r="M299" i="5"/>
  <c r="O299" i="5"/>
  <c r="Q299" i="5"/>
  <c r="G300" i="5"/>
  <c r="I300" i="5"/>
  <c r="K300" i="5"/>
  <c r="M300" i="5"/>
  <c r="O300" i="5"/>
  <c r="Q300" i="5"/>
  <c r="G301" i="5"/>
  <c r="I301" i="5"/>
  <c r="K301" i="5"/>
  <c r="M301" i="5"/>
  <c r="O301" i="5"/>
  <c r="Q301" i="5"/>
  <c r="G302" i="5"/>
  <c r="I302" i="5"/>
  <c r="K302" i="5"/>
  <c r="M302" i="5"/>
  <c r="O302" i="5"/>
  <c r="Q302" i="5"/>
  <c r="G303" i="5"/>
  <c r="I303" i="5"/>
  <c r="K303" i="5"/>
  <c r="M303" i="5"/>
  <c r="O303" i="5"/>
  <c r="Q303" i="5"/>
  <c r="G304" i="5"/>
  <c r="I304" i="5"/>
  <c r="K304" i="5"/>
  <c r="M304" i="5"/>
  <c r="O304" i="5"/>
  <c r="Q304" i="5"/>
  <c r="G305" i="5"/>
  <c r="I305" i="5"/>
  <c r="K305" i="5"/>
  <c r="M305" i="5"/>
  <c r="O305" i="5"/>
  <c r="Q305" i="5"/>
  <c r="G306" i="5"/>
  <c r="I306" i="5"/>
  <c r="K306" i="5"/>
  <c r="M306" i="5"/>
  <c r="O306" i="5"/>
  <c r="Q306" i="5"/>
  <c r="G307" i="5"/>
  <c r="I307" i="5"/>
  <c r="K307" i="5"/>
  <c r="M307" i="5"/>
  <c r="O307" i="5"/>
  <c r="Q307" i="5"/>
  <c r="G308" i="5"/>
  <c r="I308" i="5"/>
  <c r="K308" i="5"/>
  <c r="M308" i="5"/>
  <c r="O308" i="5"/>
  <c r="Q308" i="5"/>
  <c r="G309" i="5"/>
  <c r="I309" i="5"/>
  <c r="K309" i="5"/>
  <c r="M309" i="5"/>
  <c r="O309" i="5"/>
  <c r="Q309" i="5"/>
  <c r="G310" i="5"/>
  <c r="I310" i="5"/>
  <c r="K310" i="5"/>
  <c r="M310" i="5"/>
  <c r="O310" i="5"/>
  <c r="Q310" i="5"/>
  <c r="G311" i="5"/>
  <c r="I311" i="5"/>
  <c r="K311" i="5"/>
  <c r="M311" i="5"/>
  <c r="O311" i="5"/>
  <c r="Q311" i="5"/>
  <c r="G312" i="5"/>
  <c r="I312" i="5"/>
  <c r="K312" i="5"/>
  <c r="M312" i="5"/>
  <c r="O312" i="5"/>
  <c r="Q312" i="5"/>
  <c r="G313" i="5"/>
  <c r="I313" i="5"/>
  <c r="K313" i="5"/>
  <c r="M313" i="5"/>
  <c r="O313" i="5"/>
  <c r="Q313" i="5"/>
  <c r="G314" i="5"/>
  <c r="I314" i="5"/>
  <c r="K314" i="5"/>
  <c r="M314" i="5"/>
  <c r="O314" i="5"/>
  <c r="Q314" i="5"/>
  <c r="G315" i="5"/>
  <c r="I315" i="5"/>
  <c r="K315" i="5"/>
  <c r="M315" i="5"/>
  <c r="O315" i="5"/>
  <c r="Q315" i="5"/>
  <c r="G316" i="5"/>
  <c r="I316" i="5"/>
  <c r="K316" i="5"/>
  <c r="M316" i="5"/>
  <c r="O316" i="5"/>
  <c r="Q316" i="5"/>
  <c r="G317" i="5"/>
  <c r="I317" i="5"/>
  <c r="K317" i="5"/>
  <c r="M317" i="5"/>
  <c r="O317" i="5"/>
  <c r="Q317" i="5"/>
  <c r="G318" i="5"/>
  <c r="I318" i="5"/>
  <c r="K318" i="5"/>
  <c r="M318" i="5"/>
  <c r="O318" i="5"/>
  <c r="Q318" i="5"/>
  <c r="G319" i="5"/>
  <c r="I319" i="5"/>
  <c r="K319" i="5"/>
  <c r="M319" i="5"/>
  <c r="O319" i="5"/>
  <c r="Q319" i="5"/>
  <c r="G320" i="5"/>
  <c r="I320" i="5"/>
  <c r="K320" i="5"/>
  <c r="M320" i="5"/>
  <c r="O320" i="5"/>
  <c r="Q320" i="5"/>
  <c r="G321" i="5"/>
  <c r="I321" i="5"/>
  <c r="K321" i="5"/>
  <c r="M321" i="5"/>
  <c r="O321" i="5"/>
  <c r="Q321" i="5"/>
  <c r="G322" i="5"/>
  <c r="I322" i="5"/>
  <c r="K322" i="5"/>
  <c r="M322" i="5"/>
  <c r="O322" i="5"/>
  <c r="Q322" i="5"/>
  <c r="G323" i="5"/>
  <c r="I323" i="5"/>
  <c r="K323" i="5"/>
  <c r="M323" i="5"/>
  <c r="O323" i="5"/>
  <c r="Q323" i="5"/>
  <c r="G324" i="5"/>
  <c r="I324" i="5"/>
  <c r="K324" i="5"/>
  <c r="M324" i="5"/>
  <c r="O324" i="5"/>
  <c r="Q324" i="5"/>
  <c r="G325" i="5"/>
  <c r="I325" i="5"/>
  <c r="K325" i="5"/>
  <c r="M325" i="5"/>
  <c r="O325" i="5"/>
  <c r="Q325" i="5"/>
  <c r="G326" i="5"/>
  <c r="I326" i="5"/>
  <c r="K326" i="5"/>
  <c r="M326" i="5"/>
  <c r="O326" i="5"/>
  <c r="Q326" i="5"/>
  <c r="G327" i="5"/>
  <c r="I327" i="5"/>
  <c r="K327" i="5"/>
  <c r="M327" i="5"/>
  <c r="O327" i="5"/>
  <c r="Q327" i="5"/>
  <c r="G328" i="5"/>
  <c r="I328" i="5"/>
  <c r="K328" i="5"/>
  <c r="M328" i="5"/>
  <c r="O328" i="5"/>
  <c r="Q328" i="5"/>
  <c r="G329" i="5"/>
  <c r="I329" i="5"/>
  <c r="K329" i="5"/>
  <c r="M329" i="5"/>
  <c r="O329" i="5"/>
  <c r="Q329" i="5"/>
  <c r="E329" i="5"/>
  <c r="C329" i="5"/>
  <c r="A329" i="5"/>
  <c r="E328" i="5"/>
  <c r="C328" i="5"/>
  <c r="A328" i="5"/>
  <c r="E327" i="5"/>
  <c r="C327" i="5"/>
  <c r="A327" i="5"/>
  <c r="E326" i="5"/>
  <c r="C326" i="5"/>
  <c r="A326" i="5"/>
  <c r="E325" i="5"/>
  <c r="C325" i="5"/>
  <c r="A325" i="5"/>
  <c r="E324" i="5"/>
  <c r="C324" i="5"/>
  <c r="A324" i="5"/>
  <c r="E323" i="5"/>
  <c r="C323" i="5"/>
  <c r="A323" i="5"/>
  <c r="E322" i="5"/>
  <c r="C322" i="5"/>
  <c r="A322" i="5"/>
  <c r="E321" i="5"/>
  <c r="C321" i="5"/>
  <c r="A321" i="5"/>
  <c r="E320" i="5"/>
  <c r="C320" i="5"/>
  <c r="A320" i="5"/>
  <c r="E319" i="5"/>
  <c r="C319" i="5"/>
  <c r="A319" i="5"/>
  <c r="E318" i="5"/>
  <c r="C318" i="5"/>
  <c r="A318" i="5"/>
  <c r="E317" i="5"/>
  <c r="C317" i="5"/>
  <c r="A317" i="5"/>
  <c r="E316" i="5"/>
  <c r="C316" i="5"/>
  <c r="A316" i="5"/>
  <c r="E315" i="5"/>
  <c r="C315" i="5"/>
  <c r="A315" i="5"/>
  <c r="E314" i="5"/>
  <c r="C314" i="5"/>
  <c r="A314" i="5"/>
  <c r="E313" i="5"/>
  <c r="C313" i="5"/>
  <c r="A313" i="5"/>
  <c r="E312" i="5"/>
  <c r="C312" i="5"/>
  <c r="A312" i="5"/>
  <c r="E311" i="5"/>
  <c r="C311" i="5"/>
  <c r="A311" i="5"/>
  <c r="E310" i="5"/>
  <c r="C310" i="5"/>
  <c r="A310" i="5"/>
  <c r="E309" i="5"/>
  <c r="C309" i="5"/>
  <c r="A309" i="5"/>
  <c r="E308" i="5"/>
  <c r="C308" i="5"/>
  <c r="A308" i="5"/>
  <c r="E307" i="5"/>
  <c r="C307" i="5"/>
  <c r="A307" i="5"/>
  <c r="E306" i="5"/>
  <c r="C306" i="5"/>
  <c r="A306" i="5"/>
  <c r="E305" i="5"/>
  <c r="C305" i="5"/>
  <c r="A305" i="5"/>
  <c r="E304" i="5"/>
  <c r="C304" i="5"/>
  <c r="A304" i="5"/>
  <c r="E303" i="5"/>
  <c r="C303" i="5"/>
  <c r="A303" i="5"/>
  <c r="E302" i="5"/>
  <c r="C302" i="5"/>
  <c r="A302" i="5"/>
  <c r="E301" i="5"/>
  <c r="C301" i="5"/>
  <c r="A301" i="5"/>
  <c r="E300" i="5"/>
  <c r="C300" i="5"/>
  <c r="A300" i="5"/>
  <c r="E299" i="5"/>
  <c r="C299" i="5"/>
  <c r="A299" i="5"/>
  <c r="E298" i="5"/>
  <c r="C298" i="5"/>
  <c r="A298" i="5"/>
  <c r="E297" i="5"/>
  <c r="C297" i="5"/>
  <c r="A297" i="5"/>
  <c r="E296" i="5"/>
  <c r="C296" i="5"/>
  <c r="A296" i="5"/>
  <c r="E295" i="5"/>
  <c r="C295" i="5"/>
  <c r="A295" i="5"/>
  <c r="E294" i="5"/>
  <c r="C294" i="5"/>
  <c r="A294" i="5"/>
  <c r="E293" i="5"/>
  <c r="C293" i="5"/>
  <c r="A293" i="5"/>
  <c r="E292" i="5"/>
  <c r="C292" i="5"/>
  <c r="A292" i="5"/>
  <c r="E291" i="5"/>
  <c r="C291" i="5"/>
  <c r="A291" i="5"/>
  <c r="E290" i="5"/>
  <c r="C290" i="5"/>
  <c r="A290" i="5"/>
  <c r="E289" i="5"/>
  <c r="C289" i="5"/>
  <c r="A289" i="5"/>
  <c r="E288" i="5"/>
  <c r="C288" i="5"/>
  <c r="A288" i="5"/>
  <c r="E287" i="5"/>
  <c r="C287" i="5"/>
  <c r="A287" i="5"/>
  <c r="E286" i="5"/>
  <c r="C286" i="5"/>
  <c r="A286" i="5"/>
  <c r="E285" i="5"/>
  <c r="C285" i="5"/>
  <c r="A285" i="5"/>
  <c r="E284" i="5"/>
  <c r="C284" i="5"/>
  <c r="A284" i="5"/>
  <c r="E283" i="5"/>
  <c r="C283" i="5"/>
  <c r="A283" i="5"/>
  <c r="E282" i="5"/>
  <c r="C282" i="5"/>
  <c r="A282" i="5"/>
  <c r="E281" i="5"/>
  <c r="C281" i="5"/>
  <c r="A281" i="5"/>
  <c r="E280" i="5"/>
  <c r="C280" i="5"/>
  <c r="A280" i="5"/>
  <c r="E279" i="5"/>
  <c r="C279" i="5"/>
  <c r="A279" i="5"/>
  <c r="E278" i="5"/>
  <c r="C278" i="5"/>
  <c r="A278" i="5"/>
  <c r="E277" i="5"/>
  <c r="C277" i="5"/>
  <c r="A277" i="5"/>
  <c r="E276" i="5"/>
  <c r="C276" i="5"/>
  <c r="A276" i="5"/>
  <c r="E275" i="5"/>
  <c r="C275" i="5"/>
  <c r="A275" i="5"/>
  <c r="E274" i="5"/>
  <c r="C274" i="5"/>
  <c r="A274" i="5"/>
  <c r="E273" i="5"/>
  <c r="C273" i="5"/>
  <c r="A273" i="5"/>
  <c r="E272" i="5"/>
  <c r="C272" i="5"/>
  <c r="A272" i="5"/>
  <c r="E271" i="5"/>
  <c r="C271" i="5"/>
  <c r="A271" i="5"/>
  <c r="E270" i="5"/>
  <c r="C270" i="5"/>
  <c r="A270" i="5"/>
  <c r="E269" i="5"/>
  <c r="C269" i="5"/>
  <c r="A269" i="5"/>
  <c r="E268" i="5"/>
  <c r="C268" i="5"/>
  <c r="A268" i="5"/>
  <c r="E267" i="5"/>
  <c r="C267" i="5"/>
  <c r="A267" i="5"/>
  <c r="E266" i="5"/>
  <c r="C266" i="5"/>
  <c r="A266" i="5"/>
  <c r="E265" i="5"/>
  <c r="C265" i="5"/>
  <c r="A265" i="5"/>
  <c r="E264" i="5"/>
  <c r="C264" i="5"/>
  <c r="A264" i="5"/>
  <c r="E263" i="5"/>
  <c r="C263" i="5"/>
  <c r="A263" i="5"/>
  <c r="E262" i="5"/>
  <c r="C262" i="5"/>
  <c r="A262" i="5"/>
  <c r="E261" i="5"/>
  <c r="C261" i="5"/>
  <c r="A261" i="5"/>
  <c r="E260" i="5"/>
  <c r="C260" i="5"/>
  <c r="A260" i="5"/>
  <c r="E259" i="5"/>
  <c r="C259" i="5"/>
  <c r="A259" i="5"/>
  <c r="E258" i="5"/>
  <c r="C258" i="5"/>
  <c r="A258" i="5"/>
  <c r="E257" i="5"/>
  <c r="C257" i="5"/>
  <c r="A257" i="5"/>
  <c r="E256" i="5"/>
  <c r="C256" i="5"/>
  <c r="A256" i="5"/>
  <c r="E255" i="5"/>
  <c r="C255" i="5"/>
  <c r="A255" i="5"/>
  <c r="E254" i="5"/>
  <c r="C254" i="5"/>
  <c r="A254" i="5"/>
  <c r="E253" i="5"/>
  <c r="C253" i="5"/>
  <c r="A253" i="5"/>
  <c r="E252" i="5"/>
  <c r="C252" i="5"/>
  <c r="A252" i="5"/>
  <c r="E251" i="5"/>
  <c r="C251" i="5"/>
  <c r="A251" i="5"/>
  <c r="E250" i="5"/>
  <c r="C250" i="5"/>
  <c r="A250" i="5"/>
  <c r="E249" i="5"/>
  <c r="C249" i="5"/>
  <c r="A249" i="5"/>
  <c r="E248" i="5"/>
  <c r="C248" i="5"/>
  <c r="A248" i="5"/>
  <c r="E247" i="5"/>
  <c r="C247" i="5"/>
  <c r="A247" i="5"/>
  <c r="E246" i="5"/>
  <c r="C246" i="5"/>
  <c r="A246" i="5"/>
  <c r="E245" i="5"/>
  <c r="C245" i="5"/>
  <c r="A245" i="5"/>
  <c r="E244" i="5"/>
  <c r="C244" i="5"/>
  <c r="A244" i="5"/>
  <c r="E243" i="5"/>
  <c r="C243" i="5"/>
  <c r="A243" i="5"/>
  <c r="E242" i="5"/>
  <c r="C242" i="5"/>
  <c r="A242" i="5"/>
  <c r="E241" i="5"/>
  <c r="C241" i="5"/>
  <c r="A241" i="5"/>
  <c r="E240" i="5"/>
  <c r="C240" i="5"/>
  <c r="A240" i="5"/>
  <c r="E239" i="5"/>
  <c r="C239" i="5"/>
  <c r="A239" i="5"/>
  <c r="E238" i="5"/>
  <c r="C238" i="5"/>
  <c r="A238" i="5"/>
  <c r="E237" i="5"/>
  <c r="C237" i="5"/>
  <c r="A237" i="5"/>
  <c r="E236" i="5"/>
  <c r="C236" i="5"/>
  <c r="A236" i="5"/>
  <c r="E235" i="5"/>
  <c r="C235" i="5"/>
  <c r="A235" i="5"/>
  <c r="E234" i="5"/>
  <c r="C234" i="5"/>
  <c r="A234" i="5"/>
  <c r="E233" i="5"/>
  <c r="C233" i="5"/>
  <c r="A233" i="5"/>
  <c r="E232" i="5"/>
  <c r="C232" i="5"/>
  <c r="A232" i="5"/>
  <c r="E231" i="5"/>
  <c r="C231" i="5"/>
  <c r="A231" i="5"/>
  <c r="E230" i="5"/>
  <c r="C230" i="5"/>
  <c r="A230" i="5"/>
  <c r="E229" i="5"/>
  <c r="C229" i="5"/>
  <c r="A229" i="5"/>
  <c r="E228" i="5"/>
  <c r="C228" i="5"/>
  <c r="A228" i="5"/>
  <c r="E227" i="5"/>
  <c r="C227" i="5"/>
  <c r="A227" i="5"/>
  <c r="E226" i="5"/>
  <c r="C226" i="5"/>
  <c r="A226" i="5"/>
  <c r="E225" i="5"/>
  <c r="C225" i="5"/>
  <c r="A225" i="5"/>
  <c r="E224" i="5"/>
  <c r="C224" i="5"/>
  <c r="A224" i="5"/>
  <c r="E223" i="5"/>
  <c r="C223" i="5"/>
  <c r="A223" i="5"/>
  <c r="E222" i="5"/>
  <c r="C222" i="5"/>
  <c r="A222" i="5"/>
  <c r="E221" i="5"/>
  <c r="C221" i="5"/>
  <c r="A221" i="5"/>
  <c r="E220" i="5"/>
  <c r="C220" i="5"/>
  <c r="A220" i="5"/>
  <c r="E219" i="5"/>
  <c r="C219" i="5"/>
  <c r="A219" i="5"/>
  <c r="E218" i="5"/>
  <c r="C218" i="5"/>
  <c r="A218" i="5"/>
  <c r="E217" i="5"/>
  <c r="C217" i="5"/>
  <c r="A217" i="5"/>
  <c r="E216" i="5"/>
  <c r="C216" i="5"/>
  <c r="A216" i="5"/>
  <c r="E215" i="5"/>
  <c r="C215" i="5"/>
  <c r="A215" i="5"/>
  <c r="E214" i="5"/>
  <c r="C214" i="5"/>
  <c r="A214" i="5"/>
  <c r="E213" i="5"/>
  <c r="C213" i="5"/>
  <c r="A213" i="5"/>
  <c r="E212" i="5"/>
  <c r="C212" i="5"/>
  <c r="A212" i="5"/>
  <c r="E211" i="5"/>
  <c r="C211" i="5"/>
  <c r="A211" i="5"/>
  <c r="E210" i="5"/>
  <c r="C210" i="5"/>
  <c r="A210" i="5"/>
  <c r="E209" i="5"/>
  <c r="C209" i="5"/>
  <c r="A209" i="5"/>
  <c r="E208" i="5"/>
  <c r="C208" i="5"/>
  <c r="A208" i="5"/>
  <c r="E207" i="5"/>
  <c r="C207" i="5"/>
  <c r="A207" i="5"/>
  <c r="E206" i="5"/>
  <c r="C206" i="5"/>
  <c r="A206" i="5"/>
  <c r="E205" i="5"/>
  <c r="C205" i="5"/>
  <c r="A205" i="5"/>
  <c r="E204" i="5"/>
  <c r="C204" i="5"/>
  <c r="A204" i="5"/>
  <c r="E203" i="5"/>
  <c r="C203" i="5"/>
  <c r="A203" i="5"/>
  <c r="E202" i="5"/>
  <c r="C202" i="5"/>
  <c r="A202" i="5"/>
  <c r="E201" i="5"/>
  <c r="C201" i="5"/>
  <c r="A201" i="5"/>
  <c r="E200" i="5"/>
  <c r="C200" i="5"/>
  <c r="A200" i="5"/>
  <c r="E199" i="5"/>
  <c r="C199" i="5"/>
  <c r="A199" i="5"/>
  <c r="E198" i="5"/>
  <c r="C198" i="5"/>
  <c r="A198" i="5"/>
  <c r="E197" i="5"/>
  <c r="C197" i="5"/>
  <c r="A197" i="5"/>
  <c r="E196" i="5"/>
  <c r="C196" i="5"/>
  <c r="A196" i="5"/>
  <c r="E195" i="5"/>
  <c r="C195" i="5"/>
  <c r="A195" i="5"/>
  <c r="E194" i="5"/>
  <c r="C194" i="5"/>
  <c r="A194" i="5"/>
  <c r="E193" i="5"/>
  <c r="C193" i="5"/>
  <c r="A193" i="5"/>
  <c r="E192" i="5"/>
  <c r="C192" i="5"/>
  <c r="A192" i="5"/>
  <c r="E191" i="5"/>
  <c r="C191" i="5"/>
  <c r="A191" i="5"/>
  <c r="E190" i="5"/>
  <c r="C190" i="5"/>
  <c r="A190" i="5"/>
  <c r="E189" i="5"/>
  <c r="C189" i="5"/>
  <c r="A189" i="5"/>
  <c r="E188" i="5"/>
  <c r="C188" i="5"/>
  <c r="A188" i="5"/>
  <c r="E187" i="5"/>
  <c r="C187" i="5"/>
  <c r="A187" i="5"/>
  <c r="E186" i="5"/>
  <c r="C186" i="5"/>
  <c r="A186" i="5"/>
  <c r="E185" i="5"/>
  <c r="C185" i="5"/>
  <c r="A185" i="5"/>
  <c r="E184" i="5"/>
  <c r="C184" i="5"/>
  <c r="A184" i="5"/>
  <c r="E183" i="5"/>
  <c r="C183" i="5"/>
  <c r="A183" i="5"/>
  <c r="E182" i="5"/>
  <c r="C182" i="5"/>
  <c r="A182" i="5"/>
  <c r="E181" i="5"/>
  <c r="C181" i="5"/>
  <c r="A181" i="5"/>
  <c r="E180" i="5"/>
  <c r="C180" i="5"/>
  <c r="A180" i="5"/>
  <c r="E179" i="5"/>
  <c r="C179" i="5"/>
  <c r="A179" i="5"/>
  <c r="E178" i="5"/>
  <c r="C178" i="5"/>
  <c r="A178" i="5"/>
  <c r="E177" i="5"/>
  <c r="C177" i="5"/>
  <c r="A177" i="5"/>
  <c r="E176" i="5"/>
  <c r="C176" i="5"/>
  <c r="A176" i="5"/>
  <c r="E175" i="5"/>
  <c r="C175" i="5"/>
  <c r="A175" i="5"/>
  <c r="E174" i="5"/>
  <c r="C174" i="5"/>
  <c r="A174" i="5"/>
  <c r="E173" i="5"/>
  <c r="C173" i="5"/>
  <c r="A173" i="5"/>
  <c r="E172" i="5"/>
  <c r="C172" i="5"/>
  <c r="A172" i="5"/>
  <c r="E171" i="5"/>
  <c r="C171" i="5"/>
  <c r="A171" i="5"/>
  <c r="E170" i="5"/>
  <c r="C170" i="5"/>
  <c r="A170" i="5"/>
  <c r="E169" i="5"/>
  <c r="C169" i="5"/>
  <c r="A169" i="5"/>
  <c r="E168" i="5"/>
  <c r="C168" i="5"/>
  <c r="A168" i="5"/>
  <c r="E167" i="5"/>
  <c r="C167" i="5"/>
  <c r="A167" i="5"/>
  <c r="E166" i="5"/>
  <c r="C166" i="5"/>
  <c r="A166" i="5"/>
  <c r="E165" i="5"/>
  <c r="C165" i="5"/>
  <c r="A165" i="5"/>
  <c r="E164" i="5"/>
  <c r="C164" i="5"/>
  <c r="A164" i="5"/>
  <c r="E163" i="5"/>
  <c r="C163" i="5"/>
  <c r="A163" i="5"/>
  <c r="E162" i="5"/>
  <c r="C162" i="5"/>
  <c r="A162" i="5"/>
  <c r="E161" i="5"/>
  <c r="C161" i="5"/>
  <c r="A161" i="5"/>
  <c r="E160" i="5"/>
  <c r="C160" i="5"/>
  <c r="A160" i="5"/>
  <c r="E159" i="5"/>
  <c r="C159" i="5"/>
  <c r="A159" i="5"/>
  <c r="E158" i="5"/>
  <c r="C158" i="5"/>
  <c r="A158" i="5"/>
  <c r="E157" i="5"/>
  <c r="C157" i="5"/>
  <c r="A157" i="5"/>
  <c r="E156" i="5"/>
  <c r="C156" i="5"/>
  <c r="A156" i="5"/>
  <c r="E155" i="5"/>
  <c r="C155" i="5"/>
  <c r="A155" i="5"/>
  <c r="E154" i="5"/>
  <c r="C154" i="5"/>
  <c r="A154" i="5"/>
  <c r="E153" i="5"/>
  <c r="C153" i="5"/>
  <c r="A153" i="5"/>
  <c r="E152" i="5"/>
  <c r="C152" i="5"/>
  <c r="A152" i="5"/>
  <c r="E151" i="5"/>
  <c r="C151" i="5"/>
  <c r="A151" i="5"/>
  <c r="E150" i="5"/>
  <c r="C150" i="5"/>
  <c r="A150" i="5"/>
  <c r="E149" i="5"/>
  <c r="C149" i="5"/>
  <c r="A149" i="5"/>
  <c r="E148" i="5"/>
  <c r="C148" i="5"/>
  <c r="A148" i="5"/>
  <c r="E147" i="5"/>
  <c r="C147" i="5"/>
  <c r="A147" i="5"/>
  <c r="E146" i="5"/>
  <c r="C146" i="5"/>
  <c r="A146" i="5"/>
  <c r="E145" i="5"/>
  <c r="C145" i="5"/>
  <c r="A145" i="5"/>
  <c r="E144" i="5"/>
  <c r="C144" i="5"/>
  <c r="A144" i="5"/>
  <c r="E143" i="5"/>
  <c r="C143" i="5"/>
  <c r="A143" i="5"/>
  <c r="E142" i="5"/>
  <c r="C142" i="5"/>
  <c r="A142" i="5"/>
  <c r="E141" i="5"/>
  <c r="C141" i="5"/>
  <c r="A141" i="5"/>
  <c r="E140" i="5"/>
  <c r="C140" i="5"/>
  <c r="A140" i="5"/>
  <c r="E139" i="5"/>
  <c r="C139" i="5"/>
  <c r="A139" i="5"/>
  <c r="E138" i="5"/>
  <c r="C138" i="5"/>
  <c r="A138" i="5"/>
  <c r="E137" i="5"/>
  <c r="C137" i="5"/>
  <c r="A137" i="5"/>
  <c r="E136" i="5"/>
  <c r="C136" i="5"/>
  <c r="A136" i="5"/>
  <c r="E135" i="5"/>
  <c r="C135" i="5"/>
  <c r="A135" i="5"/>
  <c r="E134" i="5"/>
  <c r="C134" i="5"/>
  <c r="A134" i="5"/>
  <c r="E133" i="5"/>
  <c r="C133" i="5"/>
  <c r="A133" i="5"/>
  <c r="E132" i="5"/>
  <c r="C132" i="5"/>
  <c r="A132" i="5"/>
  <c r="E131" i="5"/>
  <c r="C131" i="5"/>
  <c r="A131" i="5"/>
  <c r="E130" i="5"/>
  <c r="C130" i="5"/>
  <c r="A130" i="5"/>
  <c r="E129" i="5"/>
  <c r="C129" i="5"/>
  <c r="A129" i="5"/>
  <c r="E128" i="5"/>
  <c r="C128" i="5"/>
  <c r="A128" i="5"/>
  <c r="E127" i="5"/>
  <c r="C127" i="5"/>
  <c r="A127" i="5"/>
  <c r="E126" i="5"/>
  <c r="C126" i="5"/>
  <c r="A126" i="5"/>
  <c r="E125" i="5"/>
  <c r="C125" i="5"/>
  <c r="A125" i="5"/>
  <c r="E124" i="5"/>
  <c r="C124" i="5"/>
  <c r="A124" i="5"/>
  <c r="E123" i="5"/>
  <c r="C123" i="5"/>
  <c r="A123" i="5"/>
  <c r="E122" i="5"/>
  <c r="C122" i="5"/>
  <c r="A122" i="5"/>
  <c r="E121" i="5"/>
  <c r="C121" i="5"/>
  <c r="A121" i="5"/>
  <c r="E120" i="5"/>
  <c r="C120" i="5"/>
  <c r="A120" i="5"/>
  <c r="E119" i="5"/>
  <c r="C119" i="5"/>
  <c r="A119" i="5"/>
  <c r="E118" i="5"/>
  <c r="C118" i="5"/>
  <c r="A118" i="5"/>
  <c r="E117" i="5"/>
  <c r="C117" i="5"/>
  <c r="A117" i="5"/>
  <c r="E116" i="5"/>
  <c r="C116" i="5"/>
  <c r="A116" i="5"/>
  <c r="E115" i="5"/>
  <c r="C115" i="5"/>
  <c r="A115" i="5"/>
  <c r="E114" i="5"/>
  <c r="C114" i="5"/>
  <c r="A114" i="5"/>
  <c r="E113" i="5"/>
  <c r="C113" i="5"/>
  <c r="A113" i="5"/>
  <c r="E112" i="5"/>
  <c r="C112" i="5"/>
  <c r="A112" i="5"/>
  <c r="E111" i="5"/>
  <c r="C111" i="5"/>
  <c r="A111" i="5"/>
  <c r="E110" i="5"/>
  <c r="C110" i="5"/>
  <c r="A110" i="5"/>
  <c r="E109" i="5"/>
  <c r="C109" i="5"/>
  <c r="A109" i="5"/>
  <c r="E108" i="5"/>
  <c r="C108" i="5"/>
  <c r="A108" i="5"/>
  <c r="E107" i="5"/>
  <c r="C107" i="5"/>
  <c r="A107" i="5"/>
  <c r="E106" i="5"/>
  <c r="C106" i="5"/>
  <c r="A106" i="5"/>
  <c r="E105" i="5"/>
  <c r="C105" i="5"/>
  <c r="A105" i="5"/>
  <c r="E104" i="5"/>
  <c r="C104" i="5"/>
  <c r="A104" i="5"/>
  <c r="E103" i="5"/>
  <c r="C103" i="5"/>
  <c r="A103" i="5"/>
  <c r="E102" i="5"/>
  <c r="C102" i="5"/>
  <c r="A102" i="5"/>
  <c r="E101" i="5"/>
  <c r="C101" i="5"/>
  <c r="A101" i="5"/>
  <c r="E100" i="5"/>
  <c r="C100" i="5"/>
  <c r="A100" i="5"/>
  <c r="E99" i="5"/>
  <c r="C99" i="5"/>
  <c r="A99" i="5"/>
  <c r="E98" i="5"/>
  <c r="C98" i="5"/>
  <c r="A98" i="5"/>
  <c r="E97" i="5"/>
  <c r="C97" i="5"/>
  <c r="A97" i="5"/>
  <c r="E96" i="5"/>
  <c r="C96" i="5"/>
  <c r="A96" i="5"/>
  <c r="E95" i="5"/>
  <c r="C95" i="5"/>
  <c r="A95" i="5"/>
  <c r="E94" i="5"/>
  <c r="C94" i="5"/>
  <c r="A94" i="5"/>
  <c r="E93" i="5"/>
  <c r="C93" i="5"/>
  <c r="A93" i="5"/>
  <c r="E92" i="5"/>
  <c r="C92" i="5"/>
  <c r="A92" i="5"/>
  <c r="E91" i="5"/>
  <c r="C91" i="5"/>
  <c r="A91" i="5"/>
  <c r="E90" i="5"/>
  <c r="C90" i="5"/>
  <c r="A90" i="5"/>
  <c r="E89" i="5"/>
  <c r="C89" i="5"/>
  <c r="A89" i="5"/>
  <c r="E88" i="5"/>
  <c r="C88" i="5"/>
  <c r="A88" i="5"/>
  <c r="E87" i="5"/>
  <c r="C87" i="5"/>
  <c r="A87" i="5"/>
  <c r="E86" i="5"/>
  <c r="C86" i="5"/>
  <c r="A86" i="5"/>
  <c r="E85" i="5"/>
  <c r="C85" i="5"/>
  <c r="A85" i="5"/>
  <c r="E84" i="5"/>
  <c r="C84" i="5"/>
  <c r="A84" i="5"/>
  <c r="E83" i="5"/>
  <c r="C83" i="5"/>
  <c r="A83" i="5"/>
  <c r="E82" i="5"/>
  <c r="C82" i="5"/>
  <c r="A82" i="5"/>
  <c r="E81" i="5"/>
  <c r="C81" i="5"/>
  <c r="A81" i="5"/>
  <c r="E80" i="5"/>
  <c r="C80" i="5"/>
  <c r="A80" i="5"/>
  <c r="E79" i="5"/>
  <c r="C79" i="5"/>
  <c r="A79" i="5"/>
  <c r="E78" i="5"/>
  <c r="C78" i="5"/>
  <c r="A78" i="5"/>
  <c r="E77" i="5"/>
  <c r="C77" i="5"/>
  <c r="A77" i="5"/>
  <c r="E76" i="5"/>
  <c r="C76" i="5"/>
  <c r="A76" i="5"/>
  <c r="E75" i="5"/>
  <c r="C75" i="5"/>
  <c r="A75" i="5"/>
  <c r="E74" i="5"/>
  <c r="C74" i="5"/>
  <c r="A74" i="5"/>
  <c r="E73" i="5"/>
  <c r="C73" i="5"/>
  <c r="A73" i="5"/>
  <c r="E72" i="5"/>
  <c r="C72" i="5"/>
  <c r="A72" i="5"/>
  <c r="E71" i="5"/>
  <c r="C71" i="5"/>
  <c r="A71" i="5"/>
  <c r="E70" i="5"/>
  <c r="C70" i="5"/>
  <c r="A70" i="5"/>
  <c r="E69" i="5"/>
  <c r="C69" i="5"/>
  <c r="A69" i="5"/>
  <c r="E68" i="5"/>
  <c r="C68" i="5"/>
  <c r="A68" i="5"/>
  <c r="E67" i="5"/>
  <c r="C67" i="5"/>
  <c r="A67" i="5"/>
  <c r="E66" i="5"/>
  <c r="C66" i="5"/>
  <c r="A66" i="5"/>
  <c r="E65" i="5"/>
  <c r="C65" i="5"/>
  <c r="A65" i="5"/>
  <c r="E64" i="5"/>
  <c r="C64" i="5"/>
  <c r="A64" i="5"/>
  <c r="E63" i="5"/>
  <c r="C63" i="5"/>
  <c r="A63" i="5"/>
  <c r="E62" i="5"/>
  <c r="C62" i="5"/>
  <c r="A62" i="5"/>
  <c r="E61" i="5"/>
  <c r="C61" i="5"/>
  <c r="A61" i="5"/>
  <c r="E60" i="5"/>
  <c r="C60" i="5"/>
  <c r="A60" i="5"/>
  <c r="E59" i="5"/>
  <c r="C59" i="5"/>
  <c r="A59" i="5"/>
  <c r="E58" i="5"/>
  <c r="C58" i="5"/>
  <c r="A58" i="5"/>
  <c r="E57" i="5"/>
  <c r="C57" i="5"/>
  <c r="A57" i="5"/>
  <c r="E56" i="5"/>
  <c r="C56" i="5"/>
  <c r="A56" i="5"/>
  <c r="E55" i="5"/>
  <c r="C55" i="5"/>
  <c r="A55" i="5"/>
  <c r="E54" i="5"/>
  <c r="C54" i="5"/>
  <c r="A54" i="5"/>
  <c r="E53" i="5"/>
  <c r="C53" i="5"/>
  <c r="A53" i="5"/>
  <c r="E52" i="5"/>
  <c r="C52" i="5"/>
  <c r="A52" i="5"/>
  <c r="E51" i="5"/>
  <c r="C51" i="5"/>
  <c r="A51" i="5"/>
  <c r="E50" i="5"/>
  <c r="C50" i="5"/>
  <c r="A50" i="5"/>
  <c r="E49" i="5"/>
  <c r="C49" i="5"/>
  <c r="A49" i="5"/>
  <c r="E48" i="5"/>
  <c r="C48" i="5"/>
  <c r="A48" i="5"/>
  <c r="E47" i="5"/>
  <c r="C47" i="5"/>
  <c r="A47" i="5"/>
  <c r="E46" i="5"/>
  <c r="C46" i="5"/>
  <c r="A46" i="5"/>
  <c r="E45" i="5"/>
  <c r="C45" i="5"/>
  <c r="A45" i="5"/>
  <c r="E44" i="5"/>
  <c r="C44" i="5"/>
  <c r="A44" i="5"/>
  <c r="E43" i="5"/>
  <c r="C43" i="5"/>
  <c r="A43" i="5"/>
  <c r="E42" i="5"/>
  <c r="C42" i="5"/>
  <c r="A42" i="5"/>
  <c r="E41" i="5"/>
  <c r="C41" i="5"/>
  <c r="A41" i="5"/>
  <c r="E40" i="5"/>
  <c r="C40" i="5"/>
  <c r="A40" i="5"/>
  <c r="E39" i="5"/>
  <c r="C39" i="5"/>
  <c r="A39" i="5"/>
  <c r="E38" i="5"/>
  <c r="C38" i="5"/>
  <c r="A38" i="5"/>
  <c r="E37" i="5"/>
  <c r="C37" i="5"/>
  <c r="A37" i="5"/>
  <c r="E36" i="5"/>
  <c r="C36" i="5"/>
  <c r="A36" i="5"/>
  <c r="E35" i="5"/>
  <c r="C35" i="5"/>
  <c r="A35" i="5"/>
  <c r="E34" i="5"/>
  <c r="C34" i="5"/>
  <c r="A34" i="5"/>
  <c r="E33" i="5"/>
  <c r="C33" i="5"/>
  <c r="A33" i="5"/>
  <c r="E32" i="5"/>
  <c r="C32" i="5"/>
  <c r="A32" i="5"/>
  <c r="E31" i="5"/>
  <c r="C31" i="5"/>
  <c r="A31" i="5"/>
  <c r="E30" i="5"/>
  <c r="C30" i="5"/>
  <c r="A30" i="5"/>
  <c r="E29" i="5"/>
  <c r="C29" i="5"/>
  <c r="A29" i="5"/>
  <c r="E28" i="5"/>
  <c r="C28" i="5"/>
  <c r="A28" i="5"/>
  <c r="E27" i="5"/>
  <c r="C27" i="5"/>
  <c r="A27" i="5"/>
  <c r="E26" i="5"/>
  <c r="C26" i="5"/>
  <c r="A26" i="5"/>
  <c r="E25" i="5"/>
  <c r="C25" i="5"/>
  <c r="A25" i="5"/>
  <c r="E24" i="5"/>
  <c r="C24" i="5"/>
  <c r="A24" i="5"/>
  <c r="E23" i="5"/>
  <c r="C23" i="5"/>
  <c r="A23" i="5"/>
  <c r="E22" i="5"/>
  <c r="C22" i="5"/>
  <c r="A22" i="5"/>
  <c r="E21" i="5"/>
  <c r="C21" i="5"/>
  <c r="A21" i="5"/>
  <c r="E20" i="5"/>
  <c r="C20" i="5"/>
  <c r="A20" i="5"/>
  <c r="E19" i="5"/>
  <c r="C19" i="5"/>
  <c r="A19" i="5"/>
  <c r="E18" i="5"/>
  <c r="C18" i="5"/>
  <c r="A18" i="5"/>
  <c r="E17" i="5"/>
  <c r="C17" i="5"/>
  <c r="A17" i="5"/>
  <c r="E16" i="5"/>
  <c r="C16" i="5"/>
  <c r="A16" i="5"/>
  <c r="E15" i="5"/>
  <c r="C15" i="5"/>
  <c r="A15" i="5"/>
  <c r="E14" i="5"/>
  <c r="C14" i="5"/>
  <c r="A14" i="5"/>
  <c r="E13" i="5"/>
  <c r="C13" i="5"/>
  <c r="A13" i="5"/>
  <c r="E12" i="5"/>
  <c r="C12" i="5"/>
  <c r="A12" i="5"/>
  <c r="E11" i="5"/>
  <c r="C11" i="5"/>
  <c r="A11" i="5"/>
  <c r="E10" i="5"/>
  <c r="C10" i="5"/>
  <c r="A10" i="5"/>
  <c r="E9" i="5"/>
  <c r="C9" i="5"/>
  <c r="A9" i="5"/>
  <c r="E8" i="5"/>
  <c r="C8" i="5"/>
  <c r="A8" i="5"/>
  <c r="E7" i="5"/>
  <c r="C7" i="5"/>
  <c r="A7" i="5"/>
  <c r="E6" i="5"/>
  <c r="C6" i="5"/>
  <c r="A6" i="5"/>
  <c r="C5" i="5"/>
  <c r="A5" i="5"/>
  <c r="L329" i="4"/>
  <c r="K329" i="4"/>
  <c r="I329" i="4"/>
  <c r="G329" i="4"/>
  <c r="E329" i="4"/>
  <c r="C329" i="4"/>
  <c r="A329" i="4"/>
  <c r="L328" i="4"/>
  <c r="K328" i="4"/>
  <c r="I328" i="4"/>
  <c r="G328" i="4"/>
  <c r="E328" i="4"/>
  <c r="C328" i="4"/>
  <c r="A328" i="4"/>
  <c r="L327" i="4"/>
  <c r="K327" i="4"/>
  <c r="I327" i="4"/>
  <c r="G327" i="4"/>
  <c r="E327" i="4"/>
  <c r="C327" i="4"/>
  <c r="A327" i="4"/>
  <c r="L326" i="4"/>
  <c r="K326" i="4"/>
  <c r="I326" i="4"/>
  <c r="G326" i="4"/>
  <c r="E326" i="4"/>
  <c r="C326" i="4"/>
  <c r="A326" i="4"/>
  <c r="L325" i="4"/>
  <c r="K325" i="4"/>
  <c r="I325" i="4"/>
  <c r="G325" i="4"/>
  <c r="E325" i="4"/>
  <c r="C325" i="4"/>
  <c r="A325" i="4"/>
  <c r="L324" i="4"/>
  <c r="K324" i="4"/>
  <c r="I324" i="4"/>
  <c r="G324" i="4"/>
  <c r="E324" i="4"/>
  <c r="C324" i="4"/>
  <c r="A324" i="4"/>
  <c r="L323" i="4"/>
  <c r="K323" i="4"/>
  <c r="I323" i="4"/>
  <c r="G323" i="4"/>
  <c r="E323" i="4"/>
  <c r="C323" i="4"/>
  <c r="A323" i="4"/>
  <c r="L322" i="4"/>
  <c r="K322" i="4"/>
  <c r="I322" i="4"/>
  <c r="G322" i="4"/>
  <c r="E322" i="4"/>
  <c r="C322" i="4"/>
  <c r="A322" i="4"/>
  <c r="L321" i="4"/>
  <c r="K321" i="4"/>
  <c r="I321" i="4"/>
  <c r="G321" i="4"/>
  <c r="E321" i="4"/>
  <c r="C321" i="4"/>
  <c r="A321" i="4"/>
  <c r="L320" i="4"/>
  <c r="K320" i="4"/>
  <c r="I320" i="4"/>
  <c r="G320" i="4"/>
  <c r="E320" i="4"/>
  <c r="C320" i="4"/>
  <c r="A320" i="4"/>
  <c r="L319" i="4"/>
  <c r="K319" i="4"/>
  <c r="I319" i="4"/>
  <c r="G319" i="4"/>
  <c r="E319" i="4"/>
  <c r="C319" i="4"/>
  <c r="A319" i="4"/>
  <c r="L318" i="4"/>
  <c r="K318" i="4"/>
  <c r="I318" i="4"/>
  <c r="G318" i="4"/>
  <c r="E318" i="4"/>
  <c r="C318" i="4"/>
  <c r="A318" i="4"/>
  <c r="L317" i="4"/>
  <c r="K317" i="4"/>
  <c r="I317" i="4"/>
  <c r="G317" i="4"/>
  <c r="E317" i="4"/>
  <c r="C317" i="4"/>
  <c r="A317" i="4"/>
  <c r="L316" i="4"/>
  <c r="K316" i="4"/>
  <c r="I316" i="4"/>
  <c r="G316" i="4"/>
  <c r="E316" i="4"/>
  <c r="C316" i="4"/>
  <c r="A316" i="4"/>
  <c r="L315" i="4"/>
  <c r="K315" i="4"/>
  <c r="I315" i="4"/>
  <c r="G315" i="4"/>
  <c r="E315" i="4"/>
  <c r="C315" i="4"/>
  <c r="A315" i="4"/>
  <c r="L314" i="4"/>
  <c r="K314" i="4"/>
  <c r="I314" i="4"/>
  <c r="G314" i="4"/>
  <c r="E314" i="4"/>
  <c r="C314" i="4"/>
  <c r="A314" i="4"/>
  <c r="L313" i="4"/>
  <c r="K313" i="4"/>
  <c r="I313" i="4"/>
  <c r="G313" i="4"/>
  <c r="E313" i="4"/>
  <c r="C313" i="4"/>
  <c r="A313" i="4"/>
  <c r="L312" i="4"/>
  <c r="K312" i="4"/>
  <c r="I312" i="4"/>
  <c r="G312" i="4"/>
  <c r="E312" i="4"/>
  <c r="C312" i="4"/>
  <c r="A312" i="4"/>
  <c r="L311" i="4"/>
  <c r="K311" i="4"/>
  <c r="I311" i="4"/>
  <c r="G311" i="4"/>
  <c r="E311" i="4"/>
  <c r="C311" i="4"/>
  <c r="A311" i="4"/>
  <c r="L310" i="4"/>
  <c r="K310" i="4"/>
  <c r="I310" i="4"/>
  <c r="G310" i="4"/>
  <c r="E310" i="4"/>
  <c r="C310" i="4"/>
  <c r="A310" i="4"/>
  <c r="L309" i="4"/>
  <c r="K309" i="4"/>
  <c r="I309" i="4"/>
  <c r="G309" i="4"/>
  <c r="E309" i="4"/>
  <c r="C309" i="4"/>
  <c r="A309" i="4"/>
  <c r="L308" i="4"/>
  <c r="K308" i="4"/>
  <c r="I308" i="4"/>
  <c r="G308" i="4"/>
  <c r="E308" i="4"/>
  <c r="C308" i="4"/>
  <c r="A308" i="4"/>
  <c r="L307" i="4"/>
  <c r="K307" i="4"/>
  <c r="I307" i="4"/>
  <c r="G307" i="4"/>
  <c r="E307" i="4"/>
  <c r="C307" i="4"/>
  <c r="A307" i="4"/>
  <c r="L306" i="4"/>
  <c r="K306" i="4"/>
  <c r="I306" i="4"/>
  <c r="G306" i="4"/>
  <c r="E306" i="4"/>
  <c r="C306" i="4"/>
  <c r="A306" i="4"/>
  <c r="L305" i="4"/>
  <c r="K305" i="4"/>
  <c r="I305" i="4"/>
  <c r="G305" i="4"/>
  <c r="E305" i="4"/>
  <c r="C305" i="4"/>
  <c r="A305" i="4"/>
  <c r="L304" i="4"/>
  <c r="K304" i="4"/>
  <c r="I304" i="4"/>
  <c r="G304" i="4"/>
  <c r="E304" i="4"/>
  <c r="C304" i="4"/>
  <c r="A304" i="4"/>
  <c r="L303" i="4"/>
  <c r="K303" i="4"/>
  <c r="I303" i="4"/>
  <c r="G303" i="4"/>
  <c r="E303" i="4"/>
  <c r="C303" i="4"/>
  <c r="A303" i="4"/>
  <c r="L302" i="4"/>
  <c r="K302" i="4"/>
  <c r="I302" i="4"/>
  <c r="G302" i="4"/>
  <c r="E302" i="4"/>
  <c r="C302" i="4"/>
  <c r="A302" i="4"/>
  <c r="L301" i="4"/>
  <c r="K301" i="4"/>
  <c r="I301" i="4"/>
  <c r="G301" i="4"/>
  <c r="E301" i="4"/>
  <c r="C301" i="4"/>
  <c r="A301" i="4"/>
  <c r="L300" i="4"/>
  <c r="K300" i="4"/>
  <c r="I300" i="4"/>
  <c r="G300" i="4"/>
  <c r="E300" i="4"/>
  <c r="C300" i="4"/>
  <c r="A300" i="4"/>
  <c r="L299" i="4"/>
  <c r="K299" i="4"/>
  <c r="I299" i="4"/>
  <c r="G299" i="4"/>
  <c r="E299" i="4"/>
  <c r="C299" i="4"/>
  <c r="A299" i="4"/>
  <c r="L298" i="4"/>
  <c r="K298" i="4"/>
  <c r="I298" i="4"/>
  <c r="G298" i="4"/>
  <c r="E298" i="4"/>
  <c r="C298" i="4"/>
  <c r="A298" i="4"/>
  <c r="L297" i="4"/>
  <c r="K297" i="4"/>
  <c r="I297" i="4"/>
  <c r="G297" i="4"/>
  <c r="E297" i="4"/>
  <c r="C297" i="4"/>
  <c r="A297" i="4"/>
  <c r="L296" i="4"/>
  <c r="K296" i="4"/>
  <c r="I296" i="4"/>
  <c r="G296" i="4"/>
  <c r="E296" i="4"/>
  <c r="C296" i="4"/>
  <c r="A296" i="4"/>
  <c r="L295" i="4"/>
  <c r="K295" i="4"/>
  <c r="I295" i="4"/>
  <c r="G295" i="4"/>
  <c r="E295" i="4"/>
  <c r="C295" i="4"/>
  <c r="A295" i="4"/>
  <c r="L294" i="4"/>
  <c r="K294" i="4"/>
  <c r="I294" i="4"/>
  <c r="G294" i="4"/>
  <c r="E294" i="4"/>
  <c r="C294" i="4"/>
  <c r="A294" i="4"/>
  <c r="L293" i="4"/>
  <c r="K293" i="4"/>
  <c r="I293" i="4"/>
  <c r="G293" i="4"/>
  <c r="E293" i="4"/>
  <c r="C293" i="4"/>
  <c r="A293" i="4"/>
  <c r="L292" i="4"/>
  <c r="K292" i="4"/>
  <c r="I292" i="4"/>
  <c r="G292" i="4"/>
  <c r="E292" i="4"/>
  <c r="C292" i="4"/>
  <c r="A292" i="4"/>
  <c r="L291" i="4"/>
  <c r="K291" i="4"/>
  <c r="I291" i="4"/>
  <c r="G291" i="4"/>
  <c r="E291" i="4"/>
  <c r="C291" i="4"/>
  <c r="A291" i="4"/>
  <c r="L290" i="4"/>
  <c r="K290" i="4"/>
  <c r="I290" i="4"/>
  <c r="G290" i="4"/>
  <c r="E290" i="4"/>
  <c r="C290" i="4"/>
  <c r="A290" i="4"/>
  <c r="L289" i="4"/>
  <c r="K289" i="4"/>
  <c r="I289" i="4"/>
  <c r="G289" i="4"/>
  <c r="E289" i="4"/>
  <c r="C289" i="4"/>
  <c r="A289" i="4"/>
  <c r="L288" i="4"/>
  <c r="K288" i="4"/>
  <c r="I288" i="4"/>
  <c r="G288" i="4"/>
  <c r="E288" i="4"/>
  <c r="C288" i="4"/>
  <c r="A288" i="4"/>
  <c r="L287" i="4"/>
  <c r="K287" i="4"/>
  <c r="I287" i="4"/>
  <c r="G287" i="4"/>
  <c r="E287" i="4"/>
  <c r="C287" i="4"/>
  <c r="A287" i="4"/>
  <c r="L286" i="4"/>
  <c r="K286" i="4"/>
  <c r="I286" i="4"/>
  <c r="G286" i="4"/>
  <c r="E286" i="4"/>
  <c r="C286" i="4"/>
  <c r="A286" i="4"/>
  <c r="L285" i="4"/>
  <c r="K285" i="4"/>
  <c r="I285" i="4"/>
  <c r="G285" i="4"/>
  <c r="E285" i="4"/>
  <c r="C285" i="4"/>
  <c r="A285" i="4"/>
  <c r="L284" i="4"/>
  <c r="K284" i="4"/>
  <c r="I284" i="4"/>
  <c r="G284" i="4"/>
  <c r="E284" i="4"/>
  <c r="C284" i="4"/>
  <c r="A284" i="4"/>
  <c r="L283" i="4"/>
  <c r="K283" i="4"/>
  <c r="I283" i="4"/>
  <c r="G283" i="4"/>
  <c r="E283" i="4"/>
  <c r="C283" i="4"/>
  <c r="A283" i="4"/>
  <c r="L282" i="4"/>
  <c r="K282" i="4"/>
  <c r="I282" i="4"/>
  <c r="G282" i="4"/>
  <c r="E282" i="4"/>
  <c r="C282" i="4"/>
  <c r="A282" i="4"/>
  <c r="L281" i="4"/>
  <c r="K281" i="4"/>
  <c r="I281" i="4"/>
  <c r="G281" i="4"/>
  <c r="E281" i="4"/>
  <c r="C281" i="4"/>
  <c r="A281" i="4"/>
  <c r="L280" i="4"/>
  <c r="K280" i="4"/>
  <c r="I280" i="4"/>
  <c r="G280" i="4"/>
  <c r="E280" i="4"/>
  <c r="C280" i="4"/>
  <c r="A280" i="4"/>
  <c r="L279" i="4"/>
  <c r="K279" i="4"/>
  <c r="I279" i="4"/>
  <c r="G279" i="4"/>
  <c r="E279" i="4"/>
  <c r="C279" i="4"/>
  <c r="A279" i="4"/>
  <c r="L278" i="4"/>
  <c r="K278" i="4"/>
  <c r="I278" i="4"/>
  <c r="G278" i="4"/>
  <c r="E278" i="4"/>
  <c r="C278" i="4"/>
  <c r="A278" i="4"/>
  <c r="L277" i="4"/>
  <c r="K277" i="4"/>
  <c r="I277" i="4"/>
  <c r="G277" i="4"/>
  <c r="E277" i="4"/>
  <c r="C277" i="4"/>
  <c r="A277" i="4"/>
  <c r="L276" i="4"/>
  <c r="K276" i="4"/>
  <c r="I276" i="4"/>
  <c r="G276" i="4"/>
  <c r="E276" i="4"/>
  <c r="C276" i="4"/>
  <c r="A276" i="4"/>
  <c r="L275" i="4"/>
  <c r="K275" i="4"/>
  <c r="I275" i="4"/>
  <c r="G275" i="4"/>
  <c r="E275" i="4"/>
  <c r="C275" i="4"/>
  <c r="A275" i="4"/>
  <c r="L274" i="4"/>
  <c r="K274" i="4"/>
  <c r="I274" i="4"/>
  <c r="G274" i="4"/>
  <c r="E274" i="4"/>
  <c r="C274" i="4"/>
  <c r="A274" i="4"/>
  <c r="L273" i="4"/>
  <c r="K273" i="4"/>
  <c r="I273" i="4"/>
  <c r="G273" i="4"/>
  <c r="E273" i="4"/>
  <c r="C273" i="4"/>
  <c r="A273" i="4"/>
  <c r="L272" i="4"/>
  <c r="K272" i="4"/>
  <c r="I272" i="4"/>
  <c r="G272" i="4"/>
  <c r="E272" i="4"/>
  <c r="C272" i="4"/>
  <c r="A272" i="4"/>
  <c r="L271" i="4"/>
  <c r="K271" i="4"/>
  <c r="I271" i="4"/>
  <c r="G271" i="4"/>
  <c r="E271" i="4"/>
  <c r="C271" i="4"/>
  <c r="A271" i="4"/>
  <c r="L270" i="4"/>
  <c r="K270" i="4"/>
  <c r="I270" i="4"/>
  <c r="G270" i="4"/>
  <c r="E270" i="4"/>
  <c r="C270" i="4"/>
  <c r="A270" i="4"/>
  <c r="L269" i="4"/>
  <c r="K269" i="4"/>
  <c r="I269" i="4"/>
  <c r="G269" i="4"/>
  <c r="E269" i="4"/>
  <c r="C269" i="4"/>
  <c r="A269" i="4"/>
  <c r="L268" i="4"/>
  <c r="K268" i="4"/>
  <c r="I268" i="4"/>
  <c r="G268" i="4"/>
  <c r="E268" i="4"/>
  <c r="C268" i="4"/>
  <c r="A268" i="4"/>
  <c r="L267" i="4"/>
  <c r="K267" i="4"/>
  <c r="I267" i="4"/>
  <c r="G267" i="4"/>
  <c r="E267" i="4"/>
  <c r="C267" i="4"/>
  <c r="A267" i="4"/>
  <c r="L266" i="4"/>
  <c r="K266" i="4"/>
  <c r="I266" i="4"/>
  <c r="G266" i="4"/>
  <c r="E266" i="4"/>
  <c r="C266" i="4"/>
  <c r="A266" i="4"/>
  <c r="L265" i="4"/>
  <c r="K265" i="4"/>
  <c r="I265" i="4"/>
  <c r="G265" i="4"/>
  <c r="E265" i="4"/>
  <c r="C265" i="4"/>
  <c r="A265" i="4"/>
  <c r="L264" i="4"/>
  <c r="K264" i="4"/>
  <c r="I264" i="4"/>
  <c r="G264" i="4"/>
  <c r="E264" i="4"/>
  <c r="C264" i="4"/>
  <c r="A264" i="4"/>
  <c r="L263" i="4"/>
  <c r="K263" i="4"/>
  <c r="I263" i="4"/>
  <c r="G263" i="4"/>
  <c r="E263" i="4"/>
  <c r="C263" i="4"/>
  <c r="A263" i="4"/>
  <c r="L262" i="4"/>
  <c r="K262" i="4"/>
  <c r="I262" i="4"/>
  <c r="G262" i="4"/>
  <c r="E262" i="4"/>
  <c r="C262" i="4"/>
  <c r="A262" i="4"/>
  <c r="L261" i="4"/>
  <c r="K261" i="4"/>
  <c r="I261" i="4"/>
  <c r="G261" i="4"/>
  <c r="E261" i="4"/>
  <c r="C261" i="4"/>
  <c r="A261" i="4"/>
  <c r="L260" i="4"/>
  <c r="K260" i="4"/>
  <c r="I260" i="4"/>
  <c r="G260" i="4"/>
  <c r="E260" i="4"/>
  <c r="C260" i="4"/>
  <c r="A260" i="4"/>
  <c r="L259" i="4"/>
  <c r="K259" i="4"/>
  <c r="I259" i="4"/>
  <c r="G259" i="4"/>
  <c r="E259" i="4"/>
  <c r="C259" i="4"/>
  <c r="A259" i="4"/>
  <c r="L258" i="4"/>
  <c r="K258" i="4"/>
  <c r="I258" i="4"/>
  <c r="G258" i="4"/>
  <c r="E258" i="4"/>
  <c r="C258" i="4"/>
  <c r="A258" i="4"/>
  <c r="L257" i="4"/>
  <c r="K257" i="4"/>
  <c r="I257" i="4"/>
  <c r="G257" i="4"/>
  <c r="E257" i="4"/>
  <c r="C257" i="4"/>
  <c r="A257" i="4"/>
  <c r="L256" i="4"/>
  <c r="K256" i="4"/>
  <c r="I256" i="4"/>
  <c r="G256" i="4"/>
  <c r="E256" i="4"/>
  <c r="C256" i="4"/>
  <c r="A256" i="4"/>
  <c r="L255" i="4"/>
  <c r="K255" i="4"/>
  <c r="I255" i="4"/>
  <c r="G255" i="4"/>
  <c r="E255" i="4"/>
  <c r="C255" i="4"/>
  <c r="A255" i="4"/>
  <c r="L254" i="4"/>
  <c r="K254" i="4"/>
  <c r="I254" i="4"/>
  <c r="G254" i="4"/>
  <c r="E254" i="4"/>
  <c r="C254" i="4"/>
  <c r="A254" i="4"/>
  <c r="L253" i="4"/>
  <c r="K253" i="4"/>
  <c r="I253" i="4"/>
  <c r="G253" i="4"/>
  <c r="E253" i="4"/>
  <c r="C253" i="4"/>
  <c r="A253" i="4"/>
  <c r="L252" i="4"/>
  <c r="K252" i="4"/>
  <c r="I252" i="4"/>
  <c r="G252" i="4"/>
  <c r="E252" i="4"/>
  <c r="C252" i="4"/>
  <c r="A252" i="4"/>
  <c r="L251" i="4"/>
  <c r="K251" i="4"/>
  <c r="I251" i="4"/>
  <c r="G251" i="4"/>
  <c r="E251" i="4"/>
  <c r="C251" i="4"/>
  <c r="A251" i="4"/>
  <c r="L250" i="4"/>
  <c r="K250" i="4"/>
  <c r="I250" i="4"/>
  <c r="G250" i="4"/>
  <c r="E250" i="4"/>
  <c r="C250" i="4"/>
  <c r="A250" i="4"/>
  <c r="L249" i="4"/>
  <c r="K249" i="4"/>
  <c r="I249" i="4"/>
  <c r="G249" i="4"/>
  <c r="E249" i="4"/>
  <c r="C249" i="4"/>
  <c r="A249" i="4"/>
  <c r="L248" i="4"/>
  <c r="K248" i="4"/>
  <c r="I248" i="4"/>
  <c r="G248" i="4"/>
  <c r="E248" i="4"/>
  <c r="C248" i="4"/>
  <c r="A248" i="4"/>
  <c r="L247" i="4"/>
  <c r="K247" i="4"/>
  <c r="I247" i="4"/>
  <c r="G247" i="4"/>
  <c r="E247" i="4"/>
  <c r="C247" i="4"/>
  <c r="A247" i="4"/>
  <c r="L246" i="4"/>
  <c r="K246" i="4"/>
  <c r="I246" i="4"/>
  <c r="G246" i="4"/>
  <c r="E246" i="4"/>
  <c r="C246" i="4"/>
  <c r="A246" i="4"/>
  <c r="L245" i="4"/>
  <c r="K245" i="4"/>
  <c r="I245" i="4"/>
  <c r="G245" i="4"/>
  <c r="E245" i="4"/>
  <c r="C245" i="4"/>
  <c r="A245" i="4"/>
  <c r="L244" i="4"/>
  <c r="K244" i="4"/>
  <c r="I244" i="4"/>
  <c r="G244" i="4"/>
  <c r="E244" i="4"/>
  <c r="C244" i="4"/>
  <c r="A244" i="4"/>
  <c r="L243" i="4"/>
  <c r="K243" i="4"/>
  <c r="I243" i="4"/>
  <c r="G243" i="4"/>
  <c r="E243" i="4"/>
  <c r="C243" i="4"/>
  <c r="A243" i="4"/>
  <c r="L242" i="4"/>
  <c r="K242" i="4"/>
  <c r="I242" i="4"/>
  <c r="G242" i="4"/>
  <c r="E242" i="4"/>
  <c r="C242" i="4"/>
  <c r="A242" i="4"/>
  <c r="L241" i="4"/>
  <c r="K241" i="4"/>
  <c r="I241" i="4"/>
  <c r="G241" i="4"/>
  <c r="E241" i="4"/>
  <c r="C241" i="4"/>
  <c r="A241" i="4"/>
  <c r="L240" i="4"/>
  <c r="K240" i="4"/>
  <c r="I240" i="4"/>
  <c r="G240" i="4"/>
  <c r="E240" i="4"/>
  <c r="C240" i="4"/>
  <c r="A240" i="4"/>
  <c r="L239" i="4"/>
  <c r="K239" i="4"/>
  <c r="I239" i="4"/>
  <c r="G239" i="4"/>
  <c r="E239" i="4"/>
  <c r="C239" i="4"/>
  <c r="A239" i="4"/>
  <c r="L238" i="4"/>
  <c r="K238" i="4"/>
  <c r="I238" i="4"/>
  <c r="G238" i="4"/>
  <c r="E238" i="4"/>
  <c r="C238" i="4"/>
  <c r="A238" i="4"/>
  <c r="L237" i="4"/>
  <c r="K237" i="4"/>
  <c r="I237" i="4"/>
  <c r="G237" i="4"/>
  <c r="E237" i="4"/>
  <c r="C237" i="4"/>
  <c r="A237" i="4"/>
  <c r="L236" i="4"/>
  <c r="K236" i="4"/>
  <c r="I236" i="4"/>
  <c r="G236" i="4"/>
  <c r="E236" i="4"/>
  <c r="C236" i="4"/>
  <c r="A236" i="4"/>
  <c r="L235" i="4"/>
  <c r="K235" i="4"/>
  <c r="I235" i="4"/>
  <c r="G235" i="4"/>
  <c r="E235" i="4"/>
  <c r="C235" i="4"/>
  <c r="A235" i="4"/>
  <c r="L234" i="4"/>
  <c r="K234" i="4"/>
  <c r="I234" i="4"/>
  <c r="G234" i="4"/>
  <c r="E234" i="4"/>
  <c r="C234" i="4"/>
  <c r="A234" i="4"/>
  <c r="L233" i="4"/>
  <c r="K233" i="4"/>
  <c r="I233" i="4"/>
  <c r="G233" i="4"/>
  <c r="E233" i="4"/>
  <c r="C233" i="4"/>
  <c r="A233" i="4"/>
  <c r="L232" i="4"/>
  <c r="K232" i="4"/>
  <c r="I232" i="4"/>
  <c r="G232" i="4"/>
  <c r="E232" i="4"/>
  <c r="C232" i="4"/>
  <c r="A232" i="4"/>
  <c r="L231" i="4"/>
  <c r="K231" i="4"/>
  <c r="I231" i="4"/>
  <c r="G231" i="4"/>
  <c r="E231" i="4"/>
  <c r="C231" i="4"/>
  <c r="A231" i="4"/>
  <c r="L230" i="4"/>
  <c r="K230" i="4"/>
  <c r="I230" i="4"/>
  <c r="G230" i="4"/>
  <c r="E230" i="4"/>
  <c r="C230" i="4"/>
  <c r="A230" i="4"/>
  <c r="L229" i="4"/>
  <c r="K229" i="4"/>
  <c r="I229" i="4"/>
  <c r="G229" i="4"/>
  <c r="E229" i="4"/>
  <c r="C229" i="4"/>
  <c r="A229" i="4"/>
  <c r="L228" i="4"/>
  <c r="K228" i="4"/>
  <c r="I228" i="4"/>
  <c r="G228" i="4"/>
  <c r="E228" i="4"/>
  <c r="C228" i="4"/>
  <c r="A228" i="4"/>
  <c r="L227" i="4"/>
  <c r="K227" i="4"/>
  <c r="I227" i="4"/>
  <c r="G227" i="4"/>
  <c r="E227" i="4"/>
  <c r="C227" i="4"/>
  <c r="A227" i="4"/>
  <c r="L226" i="4"/>
  <c r="K226" i="4"/>
  <c r="I226" i="4"/>
  <c r="G226" i="4"/>
  <c r="E226" i="4"/>
  <c r="C226" i="4"/>
  <c r="A226" i="4"/>
  <c r="L225" i="4"/>
  <c r="K225" i="4"/>
  <c r="I225" i="4"/>
  <c r="G225" i="4"/>
  <c r="E225" i="4"/>
  <c r="C225" i="4"/>
  <c r="A225" i="4"/>
  <c r="L224" i="4"/>
  <c r="K224" i="4"/>
  <c r="I224" i="4"/>
  <c r="G224" i="4"/>
  <c r="E224" i="4"/>
  <c r="C224" i="4"/>
  <c r="A224" i="4"/>
  <c r="L223" i="4"/>
  <c r="K223" i="4"/>
  <c r="I223" i="4"/>
  <c r="G223" i="4"/>
  <c r="E223" i="4"/>
  <c r="C223" i="4"/>
  <c r="A223" i="4"/>
  <c r="L222" i="4"/>
  <c r="K222" i="4"/>
  <c r="I222" i="4"/>
  <c r="G222" i="4"/>
  <c r="E222" i="4"/>
  <c r="C222" i="4"/>
  <c r="A222" i="4"/>
  <c r="L221" i="4"/>
  <c r="K221" i="4"/>
  <c r="I221" i="4"/>
  <c r="G221" i="4"/>
  <c r="E221" i="4"/>
  <c r="C221" i="4"/>
  <c r="A221" i="4"/>
  <c r="L220" i="4"/>
  <c r="K220" i="4"/>
  <c r="I220" i="4"/>
  <c r="G220" i="4"/>
  <c r="E220" i="4"/>
  <c r="C220" i="4"/>
  <c r="A220" i="4"/>
  <c r="L219" i="4"/>
  <c r="K219" i="4"/>
  <c r="I219" i="4"/>
  <c r="G219" i="4"/>
  <c r="E219" i="4"/>
  <c r="C219" i="4"/>
  <c r="A219" i="4"/>
  <c r="L218" i="4"/>
  <c r="K218" i="4"/>
  <c r="I218" i="4"/>
  <c r="G218" i="4"/>
  <c r="E218" i="4"/>
  <c r="C218" i="4"/>
  <c r="A218" i="4"/>
  <c r="L217" i="4"/>
  <c r="K217" i="4"/>
  <c r="I217" i="4"/>
  <c r="G217" i="4"/>
  <c r="E217" i="4"/>
  <c r="C217" i="4"/>
  <c r="A217" i="4"/>
  <c r="L216" i="4"/>
  <c r="K216" i="4"/>
  <c r="I216" i="4"/>
  <c r="G216" i="4"/>
  <c r="E216" i="4"/>
  <c r="C216" i="4"/>
  <c r="A216" i="4"/>
  <c r="L215" i="4"/>
  <c r="K215" i="4"/>
  <c r="I215" i="4"/>
  <c r="G215" i="4"/>
  <c r="E215" i="4"/>
  <c r="C215" i="4"/>
  <c r="A215" i="4"/>
  <c r="L214" i="4"/>
  <c r="K214" i="4"/>
  <c r="I214" i="4"/>
  <c r="G214" i="4"/>
  <c r="E214" i="4"/>
  <c r="C214" i="4"/>
  <c r="A214" i="4"/>
  <c r="L213" i="4"/>
  <c r="K213" i="4"/>
  <c r="I213" i="4"/>
  <c r="G213" i="4"/>
  <c r="E213" i="4"/>
  <c r="C213" i="4"/>
  <c r="A213" i="4"/>
  <c r="L212" i="4"/>
  <c r="K212" i="4"/>
  <c r="I212" i="4"/>
  <c r="G212" i="4"/>
  <c r="E212" i="4"/>
  <c r="C212" i="4"/>
  <c r="A212" i="4"/>
  <c r="L211" i="4"/>
  <c r="K211" i="4"/>
  <c r="I211" i="4"/>
  <c r="G211" i="4"/>
  <c r="E211" i="4"/>
  <c r="C211" i="4"/>
  <c r="A211" i="4"/>
  <c r="L210" i="4"/>
  <c r="K210" i="4"/>
  <c r="I210" i="4"/>
  <c r="G210" i="4"/>
  <c r="E210" i="4"/>
  <c r="C210" i="4"/>
  <c r="A210" i="4"/>
  <c r="L209" i="4"/>
  <c r="K209" i="4"/>
  <c r="I209" i="4"/>
  <c r="G209" i="4"/>
  <c r="E209" i="4"/>
  <c r="C209" i="4"/>
  <c r="A209" i="4"/>
  <c r="L208" i="4"/>
  <c r="K208" i="4"/>
  <c r="I208" i="4"/>
  <c r="G208" i="4"/>
  <c r="E208" i="4"/>
  <c r="C208" i="4"/>
  <c r="A208" i="4"/>
  <c r="L207" i="4"/>
  <c r="K207" i="4"/>
  <c r="I207" i="4"/>
  <c r="G207" i="4"/>
  <c r="E207" i="4"/>
  <c r="C207" i="4"/>
  <c r="A207" i="4"/>
  <c r="L206" i="4"/>
  <c r="K206" i="4"/>
  <c r="I206" i="4"/>
  <c r="G206" i="4"/>
  <c r="E206" i="4"/>
  <c r="C206" i="4"/>
  <c r="A206" i="4"/>
  <c r="L205" i="4"/>
  <c r="K205" i="4"/>
  <c r="I205" i="4"/>
  <c r="G205" i="4"/>
  <c r="E205" i="4"/>
  <c r="C205" i="4"/>
  <c r="A205" i="4"/>
  <c r="L204" i="4"/>
  <c r="K204" i="4"/>
  <c r="I204" i="4"/>
  <c r="G204" i="4"/>
  <c r="E204" i="4"/>
  <c r="C204" i="4"/>
  <c r="A204" i="4"/>
  <c r="L203" i="4"/>
  <c r="K203" i="4"/>
  <c r="I203" i="4"/>
  <c r="G203" i="4"/>
  <c r="E203" i="4"/>
  <c r="C203" i="4"/>
  <c r="A203" i="4"/>
  <c r="L202" i="4"/>
  <c r="K202" i="4"/>
  <c r="I202" i="4"/>
  <c r="G202" i="4"/>
  <c r="E202" i="4"/>
  <c r="C202" i="4"/>
  <c r="A202" i="4"/>
  <c r="L201" i="4"/>
  <c r="K201" i="4"/>
  <c r="I201" i="4"/>
  <c r="G201" i="4"/>
  <c r="E201" i="4"/>
  <c r="C201" i="4"/>
  <c r="A201" i="4"/>
  <c r="L200" i="4"/>
  <c r="K200" i="4"/>
  <c r="I200" i="4"/>
  <c r="G200" i="4"/>
  <c r="E200" i="4"/>
  <c r="C200" i="4"/>
  <c r="A200" i="4"/>
  <c r="L199" i="4"/>
  <c r="K199" i="4"/>
  <c r="I199" i="4"/>
  <c r="G199" i="4"/>
  <c r="E199" i="4"/>
  <c r="C199" i="4"/>
  <c r="A199" i="4"/>
  <c r="L198" i="4"/>
  <c r="K198" i="4"/>
  <c r="I198" i="4"/>
  <c r="G198" i="4"/>
  <c r="E198" i="4"/>
  <c r="C198" i="4"/>
  <c r="A198" i="4"/>
  <c r="L197" i="4"/>
  <c r="K197" i="4"/>
  <c r="I197" i="4"/>
  <c r="G197" i="4"/>
  <c r="E197" i="4"/>
  <c r="C197" i="4"/>
  <c r="A197" i="4"/>
  <c r="L196" i="4"/>
  <c r="K196" i="4"/>
  <c r="I196" i="4"/>
  <c r="G196" i="4"/>
  <c r="E196" i="4"/>
  <c r="C196" i="4"/>
  <c r="A196" i="4"/>
  <c r="L195" i="4"/>
  <c r="K195" i="4"/>
  <c r="I195" i="4"/>
  <c r="G195" i="4"/>
  <c r="E195" i="4"/>
  <c r="C195" i="4"/>
  <c r="A195" i="4"/>
  <c r="L194" i="4"/>
  <c r="K194" i="4"/>
  <c r="I194" i="4"/>
  <c r="G194" i="4"/>
  <c r="E194" i="4"/>
  <c r="C194" i="4"/>
  <c r="A194" i="4"/>
  <c r="L193" i="4"/>
  <c r="K193" i="4"/>
  <c r="I193" i="4"/>
  <c r="G193" i="4"/>
  <c r="E193" i="4"/>
  <c r="C193" i="4"/>
  <c r="A193" i="4"/>
  <c r="L192" i="4"/>
  <c r="K192" i="4"/>
  <c r="I192" i="4"/>
  <c r="G192" i="4"/>
  <c r="E192" i="4"/>
  <c r="C192" i="4"/>
  <c r="A192" i="4"/>
  <c r="L191" i="4"/>
  <c r="K191" i="4"/>
  <c r="I191" i="4"/>
  <c r="G191" i="4"/>
  <c r="E191" i="4"/>
  <c r="C191" i="4"/>
  <c r="A191" i="4"/>
  <c r="L190" i="4"/>
  <c r="K190" i="4"/>
  <c r="I190" i="4"/>
  <c r="G190" i="4"/>
  <c r="E190" i="4"/>
  <c r="C190" i="4"/>
  <c r="A190" i="4"/>
  <c r="L189" i="4"/>
  <c r="K189" i="4"/>
  <c r="I189" i="4"/>
  <c r="G189" i="4"/>
  <c r="E189" i="4"/>
  <c r="C189" i="4"/>
  <c r="A189" i="4"/>
  <c r="L188" i="4"/>
  <c r="K188" i="4"/>
  <c r="I188" i="4"/>
  <c r="G188" i="4"/>
  <c r="E188" i="4"/>
  <c r="C188" i="4"/>
  <c r="A188" i="4"/>
  <c r="L187" i="4"/>
  <c r="K187" i="4"/>
  <c r="I187" i="4"/>
  <c r="G187" i="4"/>
  <c r="E187" i="4"/>
  <c r="C187" i="4"/>
  <c r="A187" i="4"/>
  <c r="L186" i="4"/>
  <c r="K186" i="4"/>
  <c r="I186" i="4"/>
  <c r="G186" i="4"/>
  <c r="E186" i="4"/>
  <c r="C186" i="4"/>
  <c r="A186" i="4"/>
  <c r="L185" i="4"/>
  <c r="K185" i="4"/>
  <c r="I185" i="4"/>
  <c r="G185" i="4"/>
  <c r="E185" i="4"/>
  <c r="C185" i="4"/>
  <c r="A185" i="4"/>
  <c r="L184" i="4"/>
  <c r="K184" i="4"/>
  <c r="I184" i="4"/>
  <c r="G184" i="4"/>
  <c r="E184" i="4"/>
  <c r="C184" i="4"/>
  <c r="A184" i="4"/>
  <c r="L183" i="4"/>
  <c r="K183" i="4"/>
  <c r="I183" i="4"/>
  <c r="G183" i="4"/>
  <c r="E183" i="4"/>
  <c r="C183" i="4"/>
  <c r="A183" i="4"/>
  <c r="L182" i="4"/>
  <c r="K182" i="4"/>
  <c r="I182" i="4"/>
  <c r="G182" i="4"/>
  <c r="E182" i="4"/>
  <c r="C182" i="4"/>
  <c r="A182" i="4"/>
  <c r="L181" i="4"/>
  <c r="K181" i="4"/>
  <c r="I181" i="4"/>
  <c r="G181" i="4"/>
  <c r="E181" i="4"/>
  <c r="C181" i="4"/>
  <c r="A181" i="4"/>
  <c r="L180" i="4"/>
  <c r="K180" i="4"/>
  <c r="I180" i="4"/>
  <c r="G180" i="4"/>
  <c r="E180" i="4"/>
  <c r="C180" i="4"/>
  <c r="A180" i="4"/>
  <c r="L179" i="4"/>
  <c r="K179" i="4"/>
  <c r="I179" i="4"/>
  <c r="G179" i="4"/>
  <c r="E179" i="4"/>
  <c r="C179" i="4"/>
  <c r="A179" i="4"/>
  <c r="L178" i="4"/>
  <c r="K178" i="4"/>
  <c r="I178" i="4"/>
  <c r="G178" i="4"/>
  <c r="E178" i="4"/>
  <c r="C178" i="4"/>
  <c r="A178" i="4"/>
  <c r="L177" i="4"/>
  <c r="K177" i="4"/>
  <c r="I177" i="4"/>
  <c r="G177" i="4"/>
  <c r="E177" i="4"/>
  <c r="C177" i="4"/>
  <c r="A177" i="4"/>
  <c r="L176" i="4"/>
  <c r="K176" i="4"/>
  <c r="I176" i="4"/>
  <c r="G176" i="4"/>
  <c r="E176" i="4"/>
  <c r="C176" i="4"/>
  <c r="A176" i="4"/>
  <c r="L175" i="4"/>
  <c r="K175" i="4"/>
  <c r="I175" i="4"/>
  <c r="G175" i="4"/>
  <c r="E175" i="4"/>
  <c r="C175" i="4"/>
  <c r="A175" i="4"/>
  <c r="L174" i="4"/>
  <c r="K174" i="4"/>
  <c r="I174" i="4"/>
  <c r="G174" i="4"/>
  <c r="E174" i="4"/>
  <c r="C174" i="4"/>
  <c r="A174" i="4"/>
  <c r="L173" i="4"/>
  <c r="K173" i="4"/>
  <c r="I173" i="4"/>
  <c r="G173" i="4"/>
  <c r="E173" i="4"/>
  <c r="C173" i="4"/>
  <c r="A173" i="4"/>
  <c r="L172" i="4"/>
  <c r="K172" i="4"/>
  <c r="I172" i="4"/>
  <c r="G172" i="4"/>
  <c r="E172" i="4"/>
  <c r="C172" i="4"/>
  <c r="A172" i="4"/>
  <c r="L171" i="4"/>
  <c r="K171" i="4"/>
  <c r="I171" i="4"/>
  <c r="G171" i="4"/>
  <c r="E171" i="4"/>
  <c r="C171" i="4"/>
  <c r="A171" i="4"/>
  <c r="L170" i="4"/>
  <c r="K170" i="4"/>
  <c r="I170" i="4"/>
  <c r="G170" i="4"/>
  <c r="E170" i="4"/>
  <c r="C170" i="4"/>
  <c r="A170" i="4"/>
  <c r="L169" i="4"/>
  <c r="K169" i="4"/>
  <c r="I169" i="4"/>
  <c r="G169" i="4"/>
  <c r="E169" i="4"/>
  <c r="C169" i="4"/>
  <c r="A169" i="4"/>
  <c r="L168" i="4"/>
  <c r="K168" i="4"/>
  <c r="I168" i="4"/>
  <c r="G168" i="4"/>
  <c r="E168" i="4"/>
  <c r="C168" i="4"/>
  <c r="A168" i="4"/>
  <c r="L167" i="4"/>
  <c r="K167" i="4"/>
  <c r="I167" i="4"/>
  <c r="G167" i="4"/>
  <c r="E167" i="4"/>
  <c r="C167" i="4"/>
  <c r="A167" i="4"/>
  <c r="L166" i="4"/>
  <c r="K166" i="4"/>
  <c r="I166" i="4"/>
  <c r="G166" i="4"/>
  <c r="E166" i="4"/>
  <c r="C166" i="4"/>
  <c r="A166" i="4"/>
  <c r="L165" i="4"/>
  <c r="K165" i="4"/>
  <c r="I165" i="4"/>
  <c r="G165" i="4"/>
  <c r="E165" i="4"/>
  <c r="C165" i="4"/>
  <c r="A165" i="4"/>
  <c r="L164" i="4"/>
  <c r="K164" i="4"/>
  <c r="I164" i="4"/>
  <c r="G164" i="4"/>
  <c r="E164" i="4"/>
  <c r="C164" i="4"/>
  <c r="A164" i="4"/>
  <c r="L163" i="4"/>
  <c r="K163" i="4"/>
  <c r="I163" i="4"/>
  <c r="G163" i="4"/>
  <c r="E163" i="4"/>
  <c r="C163" i="4"/>
  <c r="A163" i="4"/>
  <c r="L162" i="4"/>
  <c r="K162" i="4"/>
  <c r="I162" i="4"/>
  <c r="G162" i="4"/>
  <c r="E162" i="4"/>
  <c r="C162" i="4"/>
  <c r="A162" i="4"/>
  <c r="L161" i="4"/>
  <c r="K161" i="4"/>
  <c r="I161" i="4"/>
  <c r="G161" i="4"/>
  <c r="E161" i="4"/>
  <c r="C161" i="4"/>
  <c r="A161" i="4"/>
  <c r="L160" i="4"/>
  <c r="K160" i="4"/>
  <c r="I160" i="4"/>
  <c r="G160" i="4"/>
  <c r="E160" i="4"/>
  <c r="C160" i="4"/>
  <c r="A160" i="4"/>
  <c r="L159" i="4"/>
  <c r="K159" i="4"/>
  <c r="I159" i="4"/>
  <c r="G159" i="4"/>
  <c r="E159" i="4"/>
  <c r="C159" i="4"/>
  <c r="A159" i="4"/>
  <c r="L158" i="4"/>
  <c r="K158" i="4"/>
  <c r="I158" i="4"/>
  <c r="G158" i="4"/>
  <c r="E158" i="4"/>
  <c r="C158" i="4"/>
  <c r="A158" i="4"/>
  <c r="L157" i="4"/>
  <c r="K157" i="4"/>
  <c r="I157" i="4"/>
  <c r="G157" i="4"/>
  <c r="E157" i="4"/>
  <c r="C157" i="4"/>
  <c r="A157" i="4"/>
  <c r="L156" i="4"/>
  <c r="K156" i="4"/>
  <c r="I156" i="4"/>
  <c r="G156" i="4"/>
  <c r="E156" i="4"/>
  <c r="C156" i="4"/>
  <c r="A156" i="4"/>
  <c r="L155" i="4"/>
  <c r="K155" i="4"/>
  <c r="I155" i="4"/>
  <c r="G155" i="4"/>
  <c r="E155" i="4"/>
  <c r="C155" i="4"/>
  <c r="A155" i="4"/>
  <c r="L154" i="4"/>
  <c r="K154" i="4"/>
  <c r="I154" i="4"/>
  <c r="G154" i="4"/>
  <c r="E154" i="4"/>
  <c r="C154" i="4"/>
  <c r="A154" i="4"/>
  <c r="L153" i="4"/>
  <c r="K153" i="4"/>
  <c r="I153" i="4"/>
  <c r="G153" i="4"/>
  <c r="E153" i="4"/>
  <c r="C153" i="4"/>
  <c r="A153" i="4"/>
  <c r="L152" i="4"/>
  <c r="K152" i="4"/>
  <c r="I152" i="4"/>
  <c r="G152" i="4"/>
  <c r="E152" i="4"/>
  <c r="C152" i="4"/>
  <c r="A152" i="4"/>
  <c r="L151" i="4"/>
  <c r="K151" i="4"/>
  <c r="I151" i="4"/>
  <c r="G151" i="4"/>
  <c r="E151" i="4"/>
  <c r="C151" i="4"/>
  <c r="A151" i="4"/>
  <c r="L150" i="4"/>
  <c r="K150" i="4"/>
  <c r="I150" i="4"/>
  <c r="G150" i="4"/>
  <c r="E150" i="4"/>
  <c r="C150" i="4"/>
  <c r="A150" i="4"/>
  <c r="L149" i="4"/>
  <c r="K149" i="4"/>
  <c r="I149" i="4"/>
  <c r="G149" i="4"/>
  <c r="E149" i="4"/>
  <c r="C149" i="4"/>
  <c r="A149" i="4"/>
  <c r="L148" i="4"/>
  <c r="K148" i="4"/>
  <c r="I148" i="4"/>
  <c r="G148" i="4"/>
  <c r="E148" i="4"/>
  <c r="C148" i="4"/>
  <c r="A148" i="4"/>
  <c r="L147" i="4"/>
  <c r="K147" i="4"/>
  <c r="I147" i="4"/>
  <c r="G147" i="4"/>
  <c r="E147" i="4"/>
  <c r="C147" i="4"/>
  <c r="A147" i="4"/>
  <c r="L146" i="4"/>
  <c r="K146" i="4"/>
  <c r="I146" i="4"/>
  <c r="G146" i="4"/>
  <c r="E146" i="4"/>
  <c r="C146" i="4"/>
  <c r="A146" i="4"/>
  <c r="L145" i="4"/>
  <c r="K145" i="4"/>
  <c r="I145" i="4"/>
  <c r="G145" i="4"/>
  <c r="E145" i="4"/>
  <c r="C145" i="4"/>
  <c r="A145" i="4"/>
  <c r="L144" i="4"/>
  <c r="K144" i="4"/>
  <c r="I144" i="4"/>
  <c r="G144" i="4"/>
  <c r="E144" i="4"/>
  <c r="C144" i="4"/>
  <c r="A144" i="4"/>
  <c r="L143" i="4"/>
  <c r="K143" i="4"/>
  <c r="I143" i="4"/>
  <c r="G143" i="4"/>
  <c r="E143" i="4"/>
  <c r="C143" i="4"/>
  <c r="A143" i="4"/>
  <c r="L142" i="4"/>
  <c r="K142" i="4"/>
  <c r="I142" i="4"/>
  <c r="G142" i="4"/>
  <c r="E142" i="4"/>
  <c r="C142" i="4"/>
  <c r="A142" i="4"/>
  <c r="L141" i="4"/>
  <c r="K141" i="4"/>
  <c r="I141" i="4"/>
  <c r="G141" i="4"/>
  <c r="E141" i="4"/>
  <c r="C141" i="4"/>
  <c r="A141" i="4"/>
  <c r="L140" i="4"/>
  <c r="K140" i="4"/>
  <c r="I140" i="4"/>
  <c r="G140" i="4"/>
  <c r="E140" i="4"/>
  <c r="C140" i="4"/>
  <c r="A140" i="4"/>
  <c r="L139" i="4"/>
  <c r="K139" i="4"/>
  <c r="I139" i="4"/>
  <c r="G139" i="4"/>
  <c r="E139" i="4"/>
  <c r="C139" i="4"/>
  <c r="A139" i="4"/>
  <c r="L138" i="4"/>
  <c r="K138" i="4"/>
  <c r="I138" i="4"/>
  <c r="G138" i="4"/>
  <c r="E138" i="4"/>
  <c r="C138" i="4"/>
  <c r="A138" i="4"/>
  <c r="L137" i="4"/>
  <c r="K137" i="4"/>
  <c r="I137" i="4"/>
  <c r="G137" i="4"/>
  <c r="E137" i="4"/>
  <c r="C137" i="4"/>
  <c r="A137" i="4"/>
  <c r="L136" i="4"/>
  <c r="K136" i="4"/>
  <c r="I136" i="4"/>
  <c r="G136" i="4"/>
  <c r="E136" i="4"/>
  <c r="C136" i="4"/>
  <c r="A136" i="4"/>
  <c r="L135" i="4"/>
  <c r="K135" i="4"/>
  <c r="I135" i="4"/>
  <c r="G135" i="4"/>
  <c r="E135" i="4"/>
  <c r="C135" i="4"/>
  <c r="A135" i="4"/>
  <c r="L134" i="4"/>
  <c r="K134" i="4"/>
  <c r="I134" i="4"/>
  <c r="G134" i="4"/>
  <c r="E134" i="4"/>
  <c r="C134" i="4"/>
  <c r="A134" i="4"/>
  <c r="L133" i="4"/>
  <c r="K133" i="4"/>
  <c r="I133" i="4"/>
  <c r="G133" i="4"/>
  <c r="E133" i="4"/>
  <c r="C133" i="4"/>
  <c r="A133" i="4"/>
  <c r="L132" i="4"/>
  <c r="K132" i="4"/>
  <c r="I132" i="4"/>
  <c r="G132" i="4"/>
  <c r="E132" i="4"/>
  <c r="C132" i="4"/>
  <c r="A132" i="4"/>
  <c r="L131" i="4"/>
  <c r="K131" i="4"/>
  <c r="I131" i="4"/>
  <c r="G131" i="4"/>
  <c r="E131" i="4"/>
  <c r="C131" i="4"/>
  <c r="A131" i="4"/>
  <c r="L130" i="4"/>
  <c r="K130" i="4"/>
  <c r="I130" i="4"/>
  <c r="G130" i="4"/>
  <c r="E130" i="4"/>
  <c r="C130" i="4"/>
  <c r="A130" i="4"/>
  <c r="L129" i="4"/>
  <c r="K129" i="4"/>
  <c r="I129" i="4"/>
  <c r="G129" i="4"/>
  <c r="E129" i="4"/>
  <c r="C129" i="4"/>
  <c r="A129" i="4"/>
  <c r="L128" i="4"/>
  <c r="K128" i="4"/>
  <c r="I128" i="4"/>
  <c r="G128" i="4"/>
  <c r="E128" i="4"/>
  <c r="C128" i="4"/>
  <c r="A128" i="4"/>
  <c r="L127" i="4"/>
  <c r="K127" i="4"/>
  <c r="I127" i="4"/>
  <c r="G127" i="4"/>
  <c r="E127" i="4"/>
  <c r="C127" i="4"/>
  <c r="A127" i="4"/>
  <c r="L126" i="4"/>
  <c r="K126" i="4"/>
  <c r="I126" i="4"/>
  <c r="G126" i="4"/>
  <c r="E126" i="4"/>
  <c r="C126" i="4"/>
  <c r="A126" i="4"/>
  <c r="L125" i="4"/>
  <c r="K125" i="4"/>
  <c r="I125" i="4"/>
  <c r="G125" i="4"/>
  <c r="E125" i="4"/>
  <c r="C125" i="4"/>
  <c r="A125" i="4"/>
  <c r="L124" i="4"/>
  <c r="K124" i="4"/>
  <c r="I124" i="4"/>
  <c r="G124" i="4"/>
  <c r="E124" i="4"/>
  <c r="C124" i="4"/>
  <c r="A124" i="4"/>
  <c r="L123" i="4"/>
  <c r="K123" i="4"/>
  <c r="I123" i="4"/>
  <c r="G123" i="4"/>
  <c r="E123" i="4"/>
  <c r="C123" i="4"/>
  <c r="A123" i="4"/>
  <c r="L122" i="4"/>
  <c r="K122" i="4"/>
  <c r="I122" i="4"/>
  <c r="G122" i="4"/>
  <c r="E122" i="4"/>
  <c r="C122" i="4"/>
  <c r="A122" i="4"/>
  <c r="L121" i="4"/>
  <c r="K121" i="4"/>
  <c r="I121" i="4"/>
  <c r="G121" i="4"/>
  <c r="E121" i="4"/>
  <c r="C121" i="4"/>
  <c r="A121" i="4"/>
  <c r="L120" i="4"/>
  <c r="K120" i="4"/>
  <c r="I120" i="4"/>
  <c r="G120" i="4"/>
  <c r="E120" i="4"/>
  <c r="C120" i="4"/>
  <c r="A120" i="4"/>
  <c r="L119" i="4"/>
  <c r="K119" i="4"/>
  <c r="I119" i="4"/>
  <c r="G119" i="4"/>
  <c r="E119" i="4"/>
  <c r="C119" i="4"/>
  <c r="A119" i="4"/>
  <c r="L118" i="4"/>
  <c r="K118" i="4"/>
  <c r="I118" i="4"/>
  <c r="G118" i="4"/>
  <c r="E118" i="4"/>
  <c r="C118" i="4"/>
  <c r="A118" i="4"/>
  <c r="L117" i="4"/>
  <c r="K117" i="4"/>
  <c r="I117" i="4"/>
  <c r="G117" i="4"/>
  <c r="E117" i="4"/>
  <c r="C117" i="4"/>
  <c r="A117" i="4"/>
  <c r="L116" i="4"/>
  <c r="K116" i="4"/>
  <c r="I116" i="4"/>
  <c r="G116" i="4"/>
  <c r="E116" i="4"/>
  <c r="C116" i="4"/>
  <c r="A116" i="4"/>
  <c r="L115" i="4"/>
  <c r="K115" i="4"/>
  <c r="I115" i="4"/>
  <c r="G115" i="4"/>
  <c r="E115" i="4"/>
  <c r="C115" i="4"/>
  <c r="A115" i="4"/>
  <c r="L114" i="4"/>
  <c r="K114" i="4"/>
  <c r="I114" i="4"/>
  <c r="G114" i="4"/>
  <c r="E114" i="4"/>
  <c r="C114" i="4"/>
  <c r="A114" i="4"/>
  <c r="L113" i="4"/>
  <c r="K113" i="4"/>
  <c r="I113" i="4"/>
  <c r="G113" i="4"/>
  <c r="E113" i="4"/>
  <c r="C113" i="4"/>
  <c r="A113" i="4"/>
  <c r="L112" i="4"/>
  <c r="K112" i="4"/>
  <c r="I112" i="4"/>
  <c r="G112" i="4"/>
  <c r="E112" i="4"/>
  <c r="C112" i="4"/>
  <c r="A112" i="4"/>
  <c r="L111" i="4"/>
  <c r="K111" i="4"/>
  <c r="I111" i="4"/>
  <c r="G111" i="4"/>
  <c r="E111" i="4"/>
  <c r="C111" i="4"/>
  <c r="A111" i="4"/>
  <c r="L110" i="4"/>
  <c r="K110" i="4"/>
  <c r="I110" i="4"/>
  <c r="G110" i="4"/>
  <c r="E110" i="4"/>
  <c r="C110" i="4"/>
  <c r="A110" i="4"/>
  <c r="L109" i="4"/>
  <c r="K109" i="4"/>
  <c r="I109" i="4"/>
  <c r="G109" i="4"/>
  <c r="E109" i="4"/>
  <c r="C109" i="4"/>
  <c r="A109" i="4"/>
  <c r="L108" i="4"/>
  <c r="K108" i="4"/>
  <c r="I108" i="4"/>
  <c r="G108" i="4"/>
  <c r="E108" i="4"/>
  <c r="C108" i="4"/>
  <c r="A108" i="4"/>
  <c r="L107" i="4"/>
  <c r="K107" i="4"/>
  <c r="I107" i="4"/>
  <c r="G107" i="4"/>
  <c r="E107" i="4"/>
  <c r="C107" i="4"/>
  <c r="A107" i="4"/>
  <c r="L106" i="4"/>
  <c r="K106" i="4"/>
  <c r="I106" i="4"/>
  <c r="G106" i="4"/>
  <c r="E106" i="4"/>
  <c r="C106" i="4"/>
  <c r="A106" i="4"/>
  <c r="L105" i="4"/>
  <c r="K105" i="4"/>
  <c r="I105" i="4"/>
  <c r="G105" i="4"/>
  <c r="E105" i="4"/>
  <c r="C105" i="4"/>
  <c r="A105" i="4"/>
  <c r="L104" i="4"/>
  <c r="K104" i="4"/>
  <c r="I104" i="4"/>
  <c r="G104" i="4"/>
  <c r="E104" i="4"/>
  <c r="C104" i="4"/>
  <c r="A104" i="4"/>
  <c r="L103" i="4"/>
  <c r="K103" i="4"/>
  <c r="I103" i="4"/>
  <c r="G103" i="4"/>
  <c r="E103" i="4"/>
  <c r="C103" i="4"/>
  <c r="A103" i="4"/>
  <c r="L102" i="4"/>
  <c r="K102" i="4"/>
  <c r="I102" i="4"/>
  <c r="G102" i="4"/>
  <c r="E102" i="4"/>
  <c r="C102" i="4"/>
  <c r="A102" i="4"/>
  <c r="L101" i="4"/>
  <c r="K101" i="4"/>
  <c r="I101" i="4"/>
  <c r="G101" i="4"/>
  <c r="E101" i="4"/>
  <c r="C101" i="4"/>
  <c r="A101" i="4"/>
  <c r="L100" i="4"/>
  <c r="K100" i="4"/>
  <c r="I100" i="4"/>
  <c r="G100" i="4"/>
  <c r="E100" i="4"/>
  <c r="C100" i="4"/>
  <c r="A100" i="4"/>
  <c r="L99" i="4"/>
  <c r="K99" i="4"/>
  <c r="I99" i="4"/>
  <c r="G99" i="4"/>
  <c r="E99" i="4"/>
  <c r="C99" i="4"/>
  <c r="A99" i="4"/>
  <c r="L98" i="4"/>
  <c r="K98" i="4"/>
  <c r="I98" i="4"/>
  <c r="G98" i="4"/>
  <c r="E98" i="4"/>
  <c r="C98" i="4"/>
  <c r="A98" i="4"/>
  <c r="L97" i="4"/>
  <c r="K97" i="4"/>
  <c r="I97" i="4"/>
  <c r="G97" i="4"/>
  <c r="E97" i="4"/>
  <c r="C97" i="4"/>
  <c r="A97" i="4"/>
  <c r="L96" i="4"/>
  <c r="K96" i="4"/>
  <c r="I96" i="4"/>
  <c r="G96" i="4"/>
  <c r="E96" i="4"/>
  <c r="C96" i="4"/>
  <c r="A96" i="4"/>
  <c r="L95" i="4"/>
  <c r="K95" i="4"/>
  <c r="I95" i="4"/>
  <c r="G95" i="4"/>
  <c r="E95" i="4"/>
  <c r="C95" i="4"/>
  <c r="A95" i="4"/>
  <c r="L94" i="4"/>
  <c r="K94" i="4"/>
  <c r="I94" i="4"/>
  <c r="G94" i="4"/>
  <c r="E94" i="4"/>
  <c r="C94" i="4"/>
  <c r="A94" i="4"/>
  <c r="L93" i="4"/>
  <c r="K93" i="4"/>
  <c r="I93" i="4"/>
  <c r="G93" i="4"/>
  <c r="E93" i="4"/>
  <c r="C93" i="4"/>
  <c r="A93" i="4"/>
  <c r="L92" i="4"/>
  <c r="K92" i="4"/>
  <c r="I92" i="4"/>
  <c r="G92" i="4"/>
  <c r="E92" i="4"/>
  <c r="C92" i="4"/>
  <c r="A92" i="4"/>
  <c r="L91" i="4"/>
  <c r="K91" i="4"/>
  <c r="I91" i="4"/>
  <c r="G91" i="4"/>
  <c r="E91" i="4"/>
  <c r="C91" i="4"/>
  <c r="A91" i="4"/>
  <c r="L90" i="4"/>
  <c r="K90" i="4"/>
  <c r="I90" i="4"/>
  <c r="G90" i="4"/>
  <c r="E90" i="4"/>
  <c r="C90" i="4"/>
  <c r="A90" i="4"/>
  <c r="L89" i="4"/>
  <c r="K89" i="4"/>
  <c r="I89" i="4"/>
  <c r="G89" i="4"/>
  <c r="E89" i="4"/>
  <c r="C89" i="4"/>
  <c r="A89" i="4"/>
  <c r="L88" i="4"/>
  <c r="K88" i="4"/>
  <c r="I88" i="4"/>
  <c r="G88" i="4"/>
  <c r="E88" i="4"/>
  <c r="C88" i="4"/>
  <c r="A88" i="4"/>
  <c r="L87" i="4"/>
  <c r="K87" i="4"/>
  <c r="I87" i="4"/>
  <c r="G87" i="4"/>
  <c r="E87" i="4"/>
  <c r="C87" i="4"/>
  <c r="A87" i="4"/>
  <c r="L86" i="4"/>
  <c r="K86" i="4"/>
  <c r="I86" i="4"/>
  <c r="G86" i="4"/>
  <c r="E86" i="4"/>
  <c r="C86" i="4"/>
  <c r="A86" i="4"/>
  <c r="L85" i="4"/>
  <c r="K85" i="4"/>
  <c r="I85" i="4"/>
  <c r="G85" i="4"/>
  <c r="E85" i="4"/>
  <c r="C85" i="4"/>
  <c r="A85" i="4"/>
  <c r="L84" i="4"/>
  <c r="K84" i="4"/>
  <c r="I84" i="4"/>
  <c r="G84" i="4"/>
  <c r="E84" i="4"/>
  <c r="C84" i="4"/>
  <c r="A84" i="4"/>
  <c r="L83" i="4"/>
  <c r="K83" i="4"/>
  <c r="I83" i="4"/>
  <c r="G83" i="4"/>
  <c r="E83" i="4"/>
  <c r="C83" i="4"/>
  <c r="A83" i="4"/>
  <c r="L82" i="4"/>
  <c r="K82" i="4"/>
  <c r="I82" i="4"/>
  <c r="G82" i="4"/>
  <c r="E82" i="4"/>
  <c r="C82" i="4"/>
  <c r="A82" i="4"/>
  <c r="L81" i="4"/>
  <c r="K81" i="4"/>
  <c r="I81" i="4"/>
  <c r="G81" i="4"/>
  <c r="E81" i="4"/>
  <c r="C81" i="4"/>
  <c r="A81" i="4"/>
  <c r="L80" i="4"/>
  <c r="K80" i="4"/>
  <c r="I80" i="4"/>
  <c r="G80" i="4"/>
  <c r="E80" i="4"/>
  <c r="C80" i="4"/>
  <c r="A80" i="4"/>
  <c r="L79" i="4"/>
  <c r="K79" i="4"/>
  <c r="I79" i="4"/>
  <c r="G79" i="4"/>
  <c r="E79" i="4"/>
  <c r="C79" i="4"/>
  <c r="A79" i="4"/>
  <c r="L78" i="4"/>
  <c r="K78" i="4"/>
  <c r="I78" i="4"/>
  <c r="G78" i="4"/>
  <c r="E78" i="4"/>
  <c r="C78" i="4"/>
  <c r="A78" i="4"/>
  <c r="L77" i="4"/>
  <c r="K77" i="4"/>
  <c r="I77" i="4"/>
  <c r="G77" i="4"/>
  <c r="E77" i="4"/>
  <c r="C77" i="4"/>
  <c r="A77" i="4"/>
  <c r="L76" i="4"/>
  <c r="K76" i="4"/>
  <c r="I76" i="4"/>
  <c r="G76" i="4"/>
  <c r="E76" i="4"/>
  <c r="C76" i="4"/>
  <c r="A76" i="4"/>
  <c r="L75" i="4"/>
  <c r="K75" i="4"/>
  <c r="I75" i="4"/>
  <c r="G75" i="4"/>
  <c r="E75" i="4"/>
  <c r="C75" i="4"/>
  <c r="A75" i="4"/>
  <c r="L74" i="4"/>
  <c r="K74" i="4"/>
  <c r="I74" i="4"/>
  <c r="G74" i="4"/>
  <c r="E74" i="4"/>
  <c r="C74" i="4"/>
  <c r="A74" i="4"/>
  <c r="L73" i="4"/>
  <c r="K73" i="4"/>
  <c r="I73" i="4"/>
  <c r="G73" i="4"/>
  <c r="E73" i="4"/>
  <c r="C73" i="4"/>
  <c r="A73" i="4"/>
  <c r="L72" i="4"/>
  <c r="K72" i="4"/>
  <c r="I72" i="4"/>
  <c r="G72" i="4"/>
  <c r="E72" i="4"/>
  <c r="C72" i="4"/>
  <c r="A72" i="4"/>
  <c r="L71" i="4"/>
  <c r="K71" i="4"/>
  <c r="I71" i="4"/>
  <c r="G71" i="4"/>
  <c r="E71" i="4"/>
  <c r="C71" i="4"/>
  <c r="A71" i="4"/>
  <c r="L70" i="4"/>
  <c r="K70" i="4"/>
  <c r="I70" i="4"/>
  <c r="G70" i="4"/>
  <c r="E70" i="4"/>
  <c r="C70" i="4"/>
  <c r="A70" i="4"/>
  <c r="L69" i="4"/>
  <c r="K69" i="4"/>
  <c r="I69" i="4"/>
  <c r="G69" i="4"/>
  <c r="E69" i="4"/>
  <c r="C69" i="4"/>
  <c r="A69" i="4"/>
  <c r="L68" i="4"/>
  <c r="K68" i="4"/>
  <c r="I68" i="4"/>
  <c r="G68" i="4"/>
  <c r="E68" i="4"/>
  <c r="C68" i="4"/>
  <c r="A68" i="4"/>
  <c r="L67" i="4"/>
  <c r="K67" i="4"/>
  <c r="I67" i="4"/>
  <c r="G67" i="4"/>
  <c r="E67" i="4"/>
  <c r="C67" i="4"/>
  <c r="A67" i="4"/>
  <c r="L66" i="4"/>
  <c r="K66" i="4"/>
  <c r="I66" i="4"/>
  <c r="G66" i="4"/>
  <c r="E66" i="4"/>
  <c r="C66" i="4"/>
  <c r="A66" i="4"/>
  <c r="L65" i="4"/>
  <c r="K65" i="4"/>
  <c r="I65" i="4"/>
  <c r="G65" i="4"/>
  <c r="E65" i="4"/>
  <c r="C65" i="4"/>
  <c r="A65" i="4"/>
  <c r="L64" i="4"/>
  <c r="K64" i="4"/>
  <c r="I64" i="4"/>
  <c r="G64" i="4"/>
  <c r="E64" i="4"/>
  <c r="C64" i="4"/>
  <c r="A64" i="4"/>
  <c r="L63" i="4"/>
  <c r="K63" i="4"/>
  <c r="I63" i="4"/>
  <c r="G63" i="4"/>
  <c r="E63" i="4"/>
  <c r="C63" i="4"/>
  <c r="A63" i="4"/>
  <c r="L62" i="4"/>
  <c r="K62" i="4"/>
  <c r="I62" i="4"/>
  <c r="G62" i="4"/>
  <c r="E62" i="4"/>
  <c r="C62" i="4"/>
  <c r="A62" i="4"/>
  <c r="L61" i="4"/>
  <c r="K61" i="4"/>
  <c r="I61" i="4"/>
  <c r="G61" i="4"/>
  <c r="E61" i="4"/>
  <c r="C61" i="4"/>
  <c r="A61" i="4"/>
  <c r="L60" i="4"/>
  <c r="K60" i="4"/>
  <c r="I60" i="4"/>
  <c r="G60" i="4"/>
  <c r="E60" i="4"/>
  <c r="C60" i="4"/>
  <c r="A60" i="4"/>
  <c r="L59" i="4"/>
  <c r="K59" i="4"/>
  <c r="I59" i="4"/>
  <c r="G59" i="4"/>
  <c r="E59" i="4"/>
  <c r="C59" i="4"/>
  <c r="A59" i="4"/>
  <c r="L58" i="4"/>
  <c r="K58" i="4"/>
  <c r="I58" i="4"/>
  <c r="G58" i="4"/>
  <c r="E58" i="4"/>
  <c r="C58" i="4"/>
  <c r="A58" i="4"/>
  <c r="L57" i="4"/>
  <c r="K57" i="4"/>
  <c r="I57" i="4"/>
  <c r="G57" i="4"/>
  <c r="E57" i="4"/>
  <c r="C57" i="4"/>
  <c r="A57" i="4"/>
  <c r="L56" i="4"/>
  <c r="K56" i="4"/>
  <c r="I56" i="4"/>
  <c r="G56" i="4"/>
  <c r="E56" i="4"/>
  <c r="C56" i="4"/>
  <c r="A56" i="4"/>
  <c r="L55" i="4"/>
  <c r="K55" i="4"/>
  <c r="I55" i="4"/>
  <c r="G55" i="4"/>
  <c r="E55" i="4"/>
  <c r="C55" i="4"/>
  <c r="A55" i="4"/>
  <c r="L54" i="4"/>
  <c r="K54" i="4"/>
  <c r="I54" i="4"/>
  <c r="G54" i="4"/>
  <c r="E54" i="4"/>
  <c r="C54" i="4"/>
  <c r="A54" i="4"/>
  <c r="L53" i="4"/>
  <c r="K53" i="4"/>
  <c r="I53" i="4"/>
  <c r="G53" i="4"/>
  <c r="E53" i="4"/>
  <c r="C53" i="4"/>
  <c r="A53" i="4"/>
  <c r="L52" i="4"/>
  <c r="K52" i="4"/>
  <c r="I52" i="4"/>
  <c r="G52" i="4"/>
  <c r="E52" i="4"/>
  <c r="C52" i="4"/>
  <c r="A52" i="4"/>
  <c r="L51" i="4"/>
  <c r="K51" i="4"/>
  <c r="I51" i="4"/>
  <c r="G51" i="4"/>
  <c r="E51" i="4"/>
  <c r="C51" i="4"/>
  <c r="A51" i="4"/>
  <c r="L50" i="4"/>
  <c r="K50" i="4"/>
  <c r="I50" i="4"/>
  <c r="G50" i="4"/>
  <c r="E50" i="4"/>
  <c r="C50" i="4"/>
  <c r="A50" i="4"/>
  <c r="L49" i="4"/>
  <c r="K49" i="4"/>
  <c r="I49" i="4"/>
  <c r="G49" i="4"/>
  <c r="E49" i="4"/>
  <c r="C49" i="4"/>
  <c r="A49" i="4"/>
  <c r="L48" i="4"/>
  <c r="K48" i="4"/>
  <c r="I48" i="4"/>
  <c r="G48" i="4"/>
  <c r="E48" i="4"/>
  <c r="C48" i="4"/>
  <c r="A48" i="4"/>
  <c r="L47" i="4"/>
  <c r="K47" i="4"/>
  <c r="I47" i="4"/>
  <c r="G47" i="4"/>
  <c r="E47" i="4"/>
  <c r="C47" i="4"/>
  <c r="A47" i="4"/>
  <c r="L46" i="4"/>
  <c r="K46" i="4"/>
  <c r="I46" i="4"/>
  <c r="G46" i="4"/>
  <c r="E46" i="4"/>
  <c r="C46" i="4"/>
  <c r="A46" i="4"/>
  <c r="L45" i="4"/>
  <c r="K45" i="4"/>
  <c r="I45" i="4"/>
  <c r="G45" i="4"/>
  <c r="E45" i="4"/>
  <c r="C45" i="4"/>
  <c r="A45" i="4"/>
  <c r="L44" i="4"/>
  <c r="K44" i="4"/>
  <c r="I44" i="4"/>
  <c r="G44" i="4"/>
  <c r="E44" i="4"/>
  <c r="C44" i="4"/>
  <c r="A44" i="4"/>
  <c r="L43" i="4"/>
  <c r="K43" i="4"/>
  <c r="I43" i="4"/>
  <c r="G43" i="4"/>
  <c r="E43" i="4"/>
  <c r="C43" i="4"/>
  <c r="A43" i="4"/>
  <c r="L42" i="4"/>
  <c r="K42" i="4"/>
  <c r="I42" i="4"/>
  <c r="G42" i="4"/>
  <c r="E42" i="4"/>
  <c r="C42" i="4"/>
  <c r="A42" i="4"/>
  <c r="L41" i="4"/>
  <c r="K41" i="4"/>
  <c r="I41" i="4"/>
  <c r="G41" i="4"/>
  <c r="E41" i="4"/>
  <c r="C41" i="4"/>
  <c r="A41" i="4"/>
  <c r="L40" i="4"/>
  <c r="K40" i="4"/>
  <c r="I40" i="4"/>
  <c r="G40" i="4"/>
  <c r="E40" i="4"/>
  <c r="C40" i="4"/>
  <c r="A40" i="4"/>
  <c r="L39" i="4"/>
  <c r="K39" i="4"/>
  <c r="I39" i="4"/>
  <c r="G39" i="4"/>
  <c r="E39" i="4"/>
  <c r="C39" i="4"/>
  <c r="A39" i="4"/>
  <c r="L38" i="4"/>
  <c r="K38" i="4"/>
  <c r="I38" i="4"/>
  <c r="G38" i="4"/>
  <c r="E38" i="4"/>
  <c r="C38" i="4"/>
  <c r="A38" i="4"/>
  <c r="L37" i="4"/>
  <c r="K37" i="4"/>
  <c r="I37" i="4"/>
  <c r="G37" i="4"/>
  <c r="E37" i="4"/>
  <c r="C37" i="4"/>
  <c r="A37" i="4"/>
  <c r="L36" i="4"/>
  <c r="K36" i="4"/>
  <c r="I36" i="4"/>
  <c r="G36" i="4"/>
  <c r="E36" i="4"/>
  <c r="C36" i="4"/>
  <c r="A36" i="4"/>
  <c r="L35" i="4"/>
  <c r="K35" i="4"/>
  <c r="I35" i="4"/>
  <c r="G35" i="4"/>
  <c r="E35" i="4"/>
  <c r="C35" i="4"/>
  <c r="A35" i="4"/>
  <c r="L34" i="4"/>
  <c r="K34" i="4"/>
  <c r="I34" i="4"/>
  <c r="G34" i="4"/>
  <c r="E34" i="4"/>
  <c r="C34" i="4"/>
  <c r="A34" i="4"/>
  <c r="L33" i="4"/>
  <c r="K33" i="4"/>
  <c r="I33" i="4"/>
  <c r="G33" i="4"/>
  <c r="E33" i="4"/>
  <c r="C33" i="4"/>
  <c r="A33" i="4"/>
  <c r="L32" i="4"/>
  <c r="K32" i="4"/>
  <c r="I32" i="4"/>
  <c r="G32" i="4"/>
  <c r="E32" i="4"/>
  <c r="C32" i="4"/>
  <c r="A32" i="4"/>
  <c r="L31" i="4"/>
  <c r="K31" i="4"/>
  <c r="I31" i="4"/>
  <c r="G31" i="4"/>
  <c r="E31" i="4"/>
  <c r="C31" i="4"/>
  <c r="A31" i="4"/>
  <c r="L30" i="4"/>
  <c r="K30" i="4"/>
  <c r="I30" i="4"/>
  <c r="G30" i="4"/>
  <c r="E30" i="4"/>
  <c r="C30" i="4"/>
  <c r="A30" i="4"/>
  <c r="L29" i="4"/>
  <c r="K29" i="4"/>
  <c r="I29" i="4"/>
  <c r="G29" i="4"/>
  <c r="E29" i="4"/>
  <c r="C29" i="4"/>
  <c r="A29" i="4"/>
  <c r="L28" i="4"/>
  <c r="K28" i="4"/>
  <c r="I28" i="4"/>
  <c r="G28" i="4"/>
  <c r="E28" i="4"/>
  <c r="C28" i="4"/>
  <c r="A28" i="4"/>
  <c r="L27" i="4"/>
  <c r="K27" i="4"/>
  <c r="I27" i="4"/>
  <c r="G27" i="4"/>
  <c r="E27" i="4"/>
  <c r="C27" i="4"/>
  <c r="A27" i="4"/>
  <c r="L26" i="4"/>
  <c r="K26" i="4"/>
  <c r="I26" i="4"/>
  <c r="G26" i="4"/>
  <c r="E26" i="4"/>
  <c r="C26" i="4"/>
  <c r="A26" i="4"/>
  <c r="L25" i="4"/>
  <c r="K25" i="4"/>
  <c r="I25" i="4"/>
  <c r="G25" i="4"/>
  <c r="E25" i="4"/>
  <c r="C25" i="4"/>
  <c r="A25" i="4"/>
  <c r="L24" i="4"/>
  <c r="K24" i="4"/>
  <c r="I24" i="4"/>
  <c r="G24" i="4"/>
  <c r="E24" i="4"/>
  <c r="C24" i="4"/>
  <c r="A24" i="4"/>
  <c r="L23" i="4"/>
  <c r="K23" i="4"/>
  <c r="I23" i="4"/>
  <c r="G23" i="4"/>
  <c r="E23" i="4"/>
  <c r="C23" i="4"/>
  <c r="A23" i="4"/>
  <c r="L22" i="4"/>
  <c r="K22" i="4"/>
  <c r="I22" i="4"/>
  <c r="G22" i="4"/>
  <c r="E22" i="4"/>
  <c r="C22" i="4"/>
  <c r="A22" i="4"/>
  <c r="L21" i="4"/>
  <c r="K21" i="4"/>
  <c r="I21" i="4"/>
  <c r="G21" i="4"/>
  <c r="E21" i="4"/>
  <c r="C21" i="4"/>
  <c r="A21" i="4"/>
  <c r="L20" i="4"/>
  <c r="K20" i="4"/>
  <c r="I20" i="4"/>
  <c r="G20" i="4"/>
  <c r="E20" i="4"/>
  <c r="C20" i="4"/>
  <c r="A20" i="4"/>
  <c r="L19" i="4"/>
  <c r="K19" i="4"/>
  <c r="I19" i="4"/>
  <c r="G19" i="4"/>
  <c r="E19" i="4"/>
  <c r="C19" i="4"/>
  <c r="A19" i="4"/>
  <c r="L18" i="4"/>
  <c r="K18" i="4"/>
  <c r="I18" i="4"/>
  <c r="G18" i="4"/>
  <c r="E18" i="4"/>
  <c r="C18" i="4"/>
  <c r="A18" i="4"/>
  <c r="L17" i="4"/>
  <c r="K17" i="4"/>
  <c r="I17" i="4"/>
  <c r="G17" i="4"/>
  <c r="E17" i="4"/>
  <c r="C17" i="4"/>
  <c r="A17" i="4"/>
  <c r="L16" i="4"/>
  <c r="K16" i="4"/>
  <c r="I16" i="4"/>
  <c r="G16" i="4"/>
  <c r="E16" i="4"/>
  <c r="C16" i="4"/>
  <c r="A16" i="4"/>
  <c r="L15" i="4"/>
  <c r="K15" i="4"/>
  <c r="I15" i="4"/>
  <c r="G15" i="4"/>
  <c r="E15" i="4"/>
  <c r="C15" i="4"/>
  <c r="A15" i="4"/>
  <c r="L14" i="4"/>
  <c r="K14" i="4"/>
  <c r="I14" i="4"/>
  <c r="G14" i="4"/>
  <c r="E14" i="4"/>
  <c r="C14" i="4"/>
  <c r="A14" i="4"/>
  <c r="L13" i="4"/>
  <c r="K13" i="4"/>
  <c r="I13" i="4"/>
  <c r="G13" i="4"/>
  <c r="E13" i="4"/>
  <c r="C13" i="4"/>
  <c r="A13" i="4"/>
  <c r="L12" i="4"/>
  <c r="K12" i="4"/>
  <c r="I12" i="4"/>
  <c r="G12" i="4"/>
  <c r="E12" i="4"/>
  <c r="C12" i="4"/>
  <c r="A12" i="4"/>
  <c r="L11" i="4"/>
  <c r="K11" i="4"/>
  <c r="I11" i="4"/>
  <c r="G11" i="4"/>
  <c r="E11" i="4"/>
  <c r="C11" i="4"/>
  <c r="A11" i="4"/>
  <c r="L10" i="4"/>
  <c r="K10" i="4"/>
  <c r="I10" i="4"/>
  <c r="G10" i="4"/>
  <c r="E10" i="4"/>
  <c r="C10" i="4"/>
  <c r="A10" i="4"/>
  <c r="L9" i="4"/>
  <c r="K9" i="4"/>
  <c r="I9" i="4"/>
  <c r="G9" i="4"/>
  <c r="E9" i="4"/>
  <c r="C9" i="4"/>
  <c r="A9" i="4"/>
  <c r="L8" i="4"/>
  <c r="K8" i="4"/>
  <c r="I8" i="4"/>
  <c r="G8" i="4"/>
  <c r="E8" i="4"/>
  <c r="C8" i="4"/>
  <c r="A8" i="4"/>
  <c r="L7" i="4"/>
  <c r="K7" i="4"/>
  <c r="I7" i="4"/>
  <c r="G7" i="4"/>
  <c r="E7" i="4"/>
  <c r="C7" i="4"/>
  <c r="A7" i="4"/>
  <c r="L6" i="4"/>
  <c r="K6" i="4"/>
  <c r="I6" i="4"/>
  <c r="G6" i="4"/>
  <c r="E6" i="4"/>
  <c r="C6" i="4"/>
  <c r="A6" i="4"/>
  <c r="L5" i="4"/>
  <c r="K5" i="4"/>
  <c r="I5" i="4"/>
  <c r="G5" i="4"/>
  <c r="E5" i="4"/>
  <c r="C5" i="4"/>
  <c r="A5" i="4"/>
  <c r="I192" i="6"/>
  <c r="I248" i="6"/>
  <c r="I320" i="6"/>
  <c r="I328" i="6"/>
  <c r="I5" i="6"/>
  <c r="I72" i="6"/>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4" i="2"/>
  <c r="A5" i="2"/>
  <c r="E5" i="2"/>
  <c r="F5" i="2"/>
  <c r="G5" i="2"/>
  <c r="H5" i="2"/>
  <c r="I5" i="2"/>
  <c r="K5" i="2"/>
  <c r="L5" i="2"/>
  <c r="M5" i="2"/>
  <c r="N5" i="2"/>
  <c r="O5" i="2"/>
  <c r="P5" i="2"/>
  <c r="Q5" i="2"/>
  <c r="R5" i="2"/>
  <c r="S5" i="2"/>
  <c r="T5" i="2"/>
  <c r="V5" i="2"/>
  <c r="W5" i="2"/>
  <c r="Y5" i="2"/>
  <c r="Z5" i="2"/>
  <c r="AB5" i="2"/>
  <c r="AC5" i="2"/>
  <c r="A6" i="2"/>
  <c r="E6" i="2"/>
  <c r="F6" i="2"/>
  <c r="G6" i="2"/>
  <c r="H6" i="2"/>
  <c r="I6" i="2"/>
  <c r="K6" i="2"/>
  <c r="L6" i="2"/>
  <c r="M6" i="2"/>
  <c r="N6" i="2"/>
  <c r="O6" i="2"/>
  <c r="P6" i="2"/>
  <c r="Q6" i="2"/>
  <c r="R6" i="2"/>
  <c r="S6" i="2"/>
  <c r="T6" i="2"/>
  <c r="V6" i="2"/>
  <c r="W6" i="2"/>
  <c r="Y6" i="2"/>
  <c r="Z6" i="2"/>
  <c r="AB6" i="2"/>
  <c r="AC6" i="2"/>
  <c r="A7" i="2"/>
  <c r="E7" i="2"/>
  <c r="F7" i="2"/>
  <c r="G7" i="2"/>
  <c r="H7" i="2"/>
  <c r="I7" i="2"/>
  <c r="K7" i="2"/>
  <c r="L7" i="2"/>
  <c r="M7" i="2"/>
  <c r="N7" i="2"/>
  <c r="O7" i="2"/>
  <c r="P7" i="2"/>
  <c r="Q7" i="2"/>
  <c r="R7" i="2"/>
  <c r="S7" i="2"/>
  <c r="T7" i="2"/>
  <c r="V7" i="2"/>
  <c r="W7" i="2"/>
  <c r="Y7" i="2"/>
  <c r="Z7" i="2"/>
  <c r="AB7" i="2"/>
  <c r="AC7" i="2"/>
  <c r="A8" i="2"/>
  <c r="E8" i="2"/>
  <c r="F8" i="2"/>
  <c r="G8" i="2"/>
  <c r="H8" i="2"/>
  <c r="I8" i="2"/>
  <c r="K8" i="2"/>
  <c r="L8" i="2"/>
  <c r="M8" i="2"/>
  <c r="N8" i="2"/>
  <c r="O8" i="2"/>
  <c r="P8" i="2"/>
  <c r="Q8" i="2"/>
  <c r="R8" i="2"/>
  <c r="S8" i="2"/>
  <c r="T8" i="2"/>
  <c r="V8" i="2"/>
  <c r="W8" i="2"/>
  <c r="Y8" i="2"/>
  <c r="Z8" i="2"/>
  <c r="AB8" i="2"/>
  <c r="AC8" i="2"/>
  <c r="A9" i="2"/>
  <c r="E9" i="2"/>
  <c r="F9" i="2"/>
  <c r="G9" i="2"/>
  <c r="H9" i="2"/>
  <c r="I9" i="2"/>
  <c r="K9" i="2"/>
  <c r="L9" i="2"/>
  <c r="M9" i="2"/>
  <c r="N9" i="2"/>
  <c r="O9" i="2"/>
  <c r="P9" i="2"/>
  <c r="Q9" i="2"/>
  <c r="R9" i="2"/>
  <c r="S9" i="2"/>
  <c r="T9" i="2"/>
  <c r="V9" i="2"/>
  <c r="W9" i="2"/>
  <c r="Y9" i="2"/>
  <c r="Z9" i="2"/>
  <c r="AB9" i="2"/>
  <c r="AC9" i="2"/>
  <c r="A10" i="2"/>
  <c r="E10" i="2"/>
  <c r="F10" i="2"/>
  <c r="G10" i="2"/>
  <c r="H10" i="2"/>
  <c r="I10" i="2"/>
  <c r="K10" i="2"/>
  <c r="L10" i="2"/>
  <c r="M10" i="2"/>
  <c r="N10" i="2"/>
  <c r="O10" i="2"/>
  <c r="P10" i="2"/>
  <c r="Q10" i="2"/>
  <c r="R10" i="2"/>
  <c r="S10" i="2"/>
  <c r="T10" i="2"/>
  <c r="V10" i="2"/>
  <c r="W10" i="2"/>
  <c r="Y10" i="2"/>
  <c r="Z10" i="2"/>
  <c r="AB10" i="2"/>
  <c r="AC10" i="2"/>
  <c r="A11" i="2"/>
  <c r="E11" i="2"/>
  <c r="F11" i="2"/>
  <c r="G11" i="2"/>
  <c r="H11" i="2"/>
  <c r="I11" i="2"/>
  <c r="K11" i="2"/>
  <c r="L11" i="2"/>
  <c r="M11" i="2"/>
  <c r="N11" i="2"/>
  <c r="O11" i="2"/>
  <c r="P11" i="2"/>
  <c r="Q11" i="2"/>
  <c r="R11" i="2"/>
  <c r="S11" i="2"/>
  <c r="T11" i="2"/>
  <c r="V11" i="2"/>
  <c r="W11" i="2"/>
  <c r="Y11" i="2"/>
  <c r="Z11" i="2"/>
  <c r="AB11" i="2"/>
  <c r="AC11" i="2"/>
  <c r="A12" i="2"/>
  <c r="E12" i="2"/>
  <c r="F12" i="2"/>
  <c r="G12" i="2"/>
  <c r="H12" i="2"/>
  <c r="I12" i="2"/>
  <c r="K12" i="2"/>
  <c r="L12" i="2"/>
  <c r="M12" i="2"/>
  <c r="N12" i="2"/>
  <c r="O12" i="2"/>
  <c r="P12" i="2"/>
  <c r="Q12" i="2"/>
  <c r="R12" i="2"/>
  <c r="S12" i="2"/>
  <c r="T12" i="2"/>
  <c r="V12" i="2"/>
  <c r="W12" i="2"/>
  <c r="Y12" i="2"/>
  <c r="Z12" i="2"/>
  <c r="AB12" i="2"/>
  <c r="AC12" i="2"/>
  <c r="A13" i="2"/>
  <c r="E13" i="2"/>
  <c r="F13" i="2"/>
  <c r="G13" i="2"/>
  <c r="H13" i="2"/>
  <c r="I13" i="2"/>
  <c r="K13" i="2"/>
  <c r="L13" i="2"/>
  <c r="M13" i="2"/>
  <c r="N13" i="2"/>
  <c r="O13" i="2"/>
  <c r="P13" i="2"/>
  <c r="Q13" i="2"/>
  <c r="R13" i="2"/>
  <c r="S13" i="2"/>
  <c r="T13" i="2"/>
  <c r="V13" i="2"/>
  <c r="W13" i="2"/>
  <c r="Y13" i="2"/>
  <c r="Z13" i="2"/>
  <c r="AB13" i="2"/>
  <c r="AC13" i="2"/>
  <c r="A14" i="2"/>
  <c r="E14" i="2"/>
  <c r="F14" i="2"/>
  <c r="G14" i="2"/>
  <c r="H14" i="2"/>
  <c r="I14" i="2"/>
  <c r="K14" i="2"/>
  <c r="L14" i="2"/>
  <c r="M14" i="2"/>
  <c r="N14" i="2"/>
  <c r="O14" i="2"/>
  <c r="P14" i="2"/>
  <c r="Q14" i="2"/>
  <c r="R14" i="2"/>
  <c r="S14" i="2"/>
  <c r="T14" i="2"/>
  <c r="V14" i="2"/>
  <c r="W14" i="2"/>
  <c r="Y14" i="2"/>
  <c r="Z14" i="2"/>
  <c r="AB14" i="2"/>
  <c r="AC14" i="2"/>
  <c r="A15" i="2"/>
  <c r="E15" i="2"/>
  <c r="F15" i="2"/>
  <c r="G15" i="2"/>
  <c r="H15" i="2"/>
  <c r="I15" i="2"/>
  <c r="K15" i="2"/>
  <c r="L15" i="2"/>
  <c r="M15" i="2"/>
  <c r="N15" i="2"/>
  <c r="O15" i="2"/>
  <c r="P15" i="2"/>
  <c r="Q15" i="2"/>
  <c r="R15" i="2"/>
  <c r="S15" i="2"/>
  <c r="T15" i="2"/>
  <c r="V15" i="2"/>
  <c r="W15" i="2"/>
  <c r="Y15" i="2"/>
  <c r="Z15" i="2"/>
  <c r="AB15" i="2"/>
  <c r="AC15" i="2"/>
  <c r="A16" i="2"/>
  <c r="E16" i="2"/>
  <c r="F16" i="2"/>
  <c r="G16" i="2"/>
  <c r="H16" i="2"/>
  <c r="I16" i="2"/>
  <c r="K16" i="2"/>
  <c r="L16" i="2"/>
  <c r="M16" i="2"/>
  <c r="N16" i="2"/>
  <c r="O16" i="2"/>
  <c r="P16" i="2"/>
  <c r="Q16" i="2"/>
  <c r="R16" i="2"/>
  <c r="S16" i="2"/>
  <c r="T16" i="2"/>
  <c r="V16" i="2"/>
  <c r="W16" i="2"/>
  <c r="Y16" i="2"/>
  <c r="Z16" i="2"/>
  <c r="AB16" i="2"/>
  <c r="AC16" i="2"/>
  <c r="A17" i="2"/>
  <c r="E17" i="2"/>
  <c r="F17" i="2"/>
  <c r="G17" i="2"/>
  <c r="H17" i="2"/>
  <c r="I17" i="2"/>
  <c r="K17" i="2"/>
  <c r="L17" i="2"/>
  <c r="M17" i="2"/>
  <c r="N17" i="2"/>
  <c r="O17" i="2"/>
  <c r="P17" i="2"/>
  <c r="Q17" i="2"/>
  <c r="R17" i="2"/>
  <c r="S17" i="2"/>
  <c r="T17" i="2"/>
  <c r="V17" i="2"/>
  <c r="W17" i="2"/>
  <c r="Y17" i="2"/>
  <c r="Z17" i="2"/>
  <c r="AB17" i="2"/>
  <c r="AC17" i="2"/>
  <c r="A18" i="2"/>
  <c r="E18" i="2"/>
  <c r="F18" i="2"/>
  <c r="G18" i="2"/>
  <c r="H18" i="2"/>
  <c r="I18" i="2"/>
  <c r="K18" i="2"/>
  <c r="L18" i="2"/>
  <c r="M18" i="2"/>
  <c r="N18" i="2"/>
  <c r="O18" i="2"/>
  <c r="P18" i="2"/>
  <c r="Q18" i="2"/>
  <c r="R18" i="2"/>
  <c r="S18" i="2"/>
  <c r="T18" i="2"/>
  <c r="V18" i="2"/>
  <c r="W18" i="2"/>
  <c r="Y18" i="2"/>
  <c r="Z18" i="2"/>
  <c r="AB18" i="2"/>
  <c r="AC18" i="2"/>
  <c r="A19" i="2"/>
  <c r="E19" i="2"/>
  <c r="F19" i="2"/>
  <c r="G19" i="2"/>
  <c r="H19" i="2"/>
  <c r="I19" i="2"/>
  <c r="K19" i="2"/>
  <c r="L19" i="2"/>
  <c r="M19" i="2"/>
  <c r="N19" i="2"/>
  <c r="O19" i="2"/>
  <c r="P19" i="2"/>
  <c r="Q19" i="2"/>
  <c r="R19" i="2"/>
  <c r="S19" i="2"/>
  <c r="T19" i="2"/>
  <c r="V19" i="2"/>
  <c r="W19" i="2"/>
  <c r="Y19" i="2"/>
  <c r="Z19" i="2"/>
  <c r="AB19" i="2"/>
  <c r="AC19" i="2"/>
  <c r="A20" i="2"/>
  <c r="E20" i="2"/>
  <c r="F20" i="2"/>
  <c r="G20" i="2"/>
  <c r="H20" i="2"/>
  <c r="I20" i="2"/>
  <c r="K20" i="2"/>
  <c r="L20" i="2"/>
  <c r="M20" i="2"/>
  <c r="N20" i="2"/>
  <c r="O20" i="2"/>
  <c r="P20" i="2"/>
  <c r="Q20" i="2"/>
  <c r="R20" i="2"/>
  <c r="S20" i="2"/>
  <c r="T20" i="2"/>
  <c r="V20" i="2"/>
  <c r="W20" i="2"/>
  <c r="Y20" i="2"/>
  <c r="Z20" i="2"/>
  <c r="AB20" i="2"/>
  <c r="AC20" i="2"/>
  <c r="A21" i="2"/>
  <c r="E21" i="2"/>
  <c r="F21" i="2"/>
  <c r="G21" i="2"/>
  <c r="H21" i="2"/>
  <c r="I21" i="2"/>
  <c r="K21" i="2"/>
  <c r="L21" i="2"/>
  <c r="M21" i="2"/>
  <c r="N21" i="2"/>
  <c r="O21" i="2"/>
  <c r="P21" i="2"/>
  <c r="Q21" i="2"/>
  <c r="R21" i="2"/>
  <c r="S21" i="2"/>
  <c r="T21" i="2"/>
  <c r="V21" i="2"/>
  <c r="W21" i="2"/>
  <c r="Y21" i="2"/>
  <c r="Z21" i="2"/>
  <c r="AB21" i="2"/>
  <c r="AC21" i="2"/>
  <c r="A22" i="2"/>
  <c r="E22" i="2"/>
  <c r="F22" i="2"/>
  <c r="G22" i="2"/>
  <c r="H22" i="2"/>
  <c r="I22" i="2"/>
  <c r="K22" i="2"/>
  <c r="L22" i="2"/>
  <c r="M22" i="2"/>
  <c r="N22" i="2"/>
  <c r="O22" i="2"/>
  <c r="P22" i="2"/>
  <c r="Q22" i="2"/>
  <c r="R22" i="2"/>
  <c r="S22" i="2"/>
  <c r="T22" i="2"/>
  <c r="V22" i="2"/>
  <c r="W22" i="2"/>
  <c r="Y22" i="2"/>
  <c r="Z22" i="2"/>
  <c r="AB22" i="2"/>
  <c r="AC22" i="2"/>
  <c r="A23" i="2"/>
  <c r="E23" i="2"/>
  <c r="F23" i="2"/>
  <c r="G23" i="2"/>
  <c r="H23" i="2"/>
  <c r="I23" i="2"/>
  <c r="K23" i="2"/>
  <c r="L23" i="2"/>
  <c r="M23" i="2"/>
  <c r="N23" i="2"/>
  <c r="O23" i="2"/>
  <c r="P23" i="2"/>
  <c r="Q23" i="2"/>
  <c r="R23" i="2"/>
  <c r="S23" i="2"/>
  <c r="T23" i="2"/>
  <c r="V23" i="2"/>
  <c r="W23" i="2"/>
  <c r="Y23" i="2"/>
  <c r="Z23" i="2"/>
  <c r="AB23" i="2"/>
  <c r="AC23" i="2"/>
  <c r="A24" i="2"/>
  <c r="E24" i="2"/>
  <c r="F24" i="2"/>
  <c r="G24" i="2"/>
  <c r="H24" i="2"/>
  <c r="I24" i="2"/>
  <c r="K24" i="2"/>
  <c r="L24" i="2"/>
  <c r="M24" i="2"/>
  <c r="N24" i="2"/>
  <c r="O24" i="2"/>
  <c r="P24" i="2"/>
  <c r="Q24" i="2"/>
  <c r="R24" i="2"/>
  <c r="S24" i="2"/>
  <c r="T24" i="2"/>
  <c r="V24" i="2"/>
  <c r="W24" i="2"/>
  <c r="Y24" i="2"/>
  <c r="Z24" i="2"/>
  <c r="AB24" i="2"/>
  <c r="AC24" i="2"/>
  <c r="A25" i="2"/>
  <c r="E25" i="2"/>
  <c r="F25" i="2"/>
  <c r="G25" i="2"/>
  <c r="H25" i="2"/>
  <c r="I25" i="2"/>
  <c r="K25" i="2"/>
  <c r="L25" i="2"/>
  <c r="M25" i="2"/>
  <c r="N25" i="2"/>
  <c r="O25" i="2"/>
  <c r="P25" i="2"/>
  <c r="Q25" i="2"/>
  <c r="R25" i="2"/>
  <c r="S25" i="2"/>
  <c r="T25" i="2"/>
  <c r="V25" i="2"/>
  <c r="W25" i="2"/>
  <c r="Y25" i="2"/>
  <c r="Z25" i="2"/>
  <c r="AB25" i="2"/>
  <c r="AC25" i="2"/>
  <c r="A26" i="2"/>
  <c r="E26" i="2"/>
  <c r="F26" i="2"/>
  <c r="G26" i="2"/>
  <c r="H26" i="2"/>
  <c r="I26" i="2"/>
  <c r="K26" i="2"/>
  <c r="L26" i="2"/>
  <c r="M26" i="2"/>
  <c r="N26" i="2"/>
  <c r="O26" i="2"/>
  <c r="P26" i="2"/>
  <c r="Q26" i="2"/>
  <c r="R26" i="2"/>
  <c r="S26" i="2"/>
  <c r="T26" i="2"/>
  <c r="V26" i="2"/>
  <c r="W26" i="2"/>
  <c r="Y26" i="2"/>
  <c r="Z26" i="2"/>
  <c r="AB26" i="2"/>
  <c r="AC26" i="2"/>
  <c r="A27" i="2"/>
  <c r="E27" i="2"/>
  <c r="F27" i="2"/>
  <c r="G27" i="2"/>
  <c r="H27" i="2"/>
  <c r="I27" i="2"/>
  <c r="K27" i="2"/>
  <c r="L27" i="2"/>
  <c r="M27" i="2"/>
  <c r="N27" i="2"/>
  <c r="O27" i="2"/>
  <c r="P27" i="2"/>
  <c r="Q27" i="2"/>
  <c r="R27" i="2"/>
  <c r="S27" i="2"/>
  <c r="T27" i="2"/>
  <c r="V27" i="2"/>
  <c r="W27" i="2"/>
  <c r="Y27" i="2"/>
  <c r="Z27" i="2"/>
  <c r="AB27" i="2"/>
  <c r="AC27" i="2"/>
  <c r="A28" i="2"/>
  <c r="E28" i="2"/>
  <c r="F28" i="2"/>
  <c r="G28" i="2"/>
  <c r="H28" i="2"/>
  <c r="I28" i="2"/>
  <c r="K28" i="2"/>
  <c r="L28" i="2"/>
  <c r="M28" i="2"/>
  <c r="N28" i="2"/>
  <c r="O28" i="2"/>
  <c r="P28" i="2"/>
  <c r="Q28" i="2"/>
  <c r="R28" i="2"/>
  <c r="S28" i="2"/>
  <c r="T28" i="2"/>
  <c r="V28" i="2"/>
  <c r="W28" i="2"/>
  <c r="Y28" i="2"/>
  <c r="Z28" i="2"/>
  <c r="AB28" i="2"/>
  <c r="AC28" i="2"/>
  <c r="A29" i="2"/>
  <c r="E29" i="2"/>
  <c r="F29" i="2"/>
  <c r="G29" i="2"/>
  <c r="H29" i="2"/>
  <c r="I29" i="2"/>
  <c r="K29" i="2"/>
  <c r="L29" i="2"/>
  <c r="M29" i="2"/>
  <c r="N29" i="2"/>
  <c r="O29" i="2"/>
  <c r="P29" i="2"/>
  <c r="Q29" i="2"/>
  <c r="R29" i="2"/>
  <c r="S29" i="2"/>
  <c r="T29" i="2"/>
  <c r="V29" i="2"/>
  <c r="W29" i="2"/>
  <c r="Y29" i="2"/>
  <c r="Z29" i="2"/>
  <c r="AB29" i="2"/>
  <c r="AC29" i="2"/>
  <c r="A30" i="2"/>
  <c r="E30" i="2"/>
  <c r="F30" i="2"/>
  <c r="G30" i="2"/>
  <c r="H30" i="2"/>
  <c r="I30" i="2"/>
  <c r="K30" i="2"/>
  <c r="L30" i="2"/>
  <c r="M30" i="2"/>
  <c r="N30" i="2"/>
  <c r="O30" i="2"/>
  <c r="P30" i="2"/>
  <c r="Q30" i="2"/>
  <c r="R30" i="2"/>
  <c r="S30" i="2"/>
  <c r="T30" i="2"/>
  <c r="V30" i="2"/>
  <c r="W30" i="2"/>
  <c r="Y30" i="2"/>
  <c r="Z30" i="2"/>
  <c r="AB30" i="2"/>
  <c r="AC30" i="2"/>
  <c r="A31" i="2"/>
  <c r="E31" i="2"/>
  <c r="F31" i="2"/>
  <c r="G31" i="2"/>
  <c r="H31" i="2"/>
  <c r="I31" i="2"/>
  <c r="K31" i="2"/>
  <c r="L31" i="2"/>
  <c r="M31" i="2"/>
  <c r="N31" i="2"/>
  <c r="O31" i="2"/>
  <c r="P31" i="2"/>
  <c r="Q31" i="2"/>
  <c r="R31" i="2"/>
  <c r="S31" i="2"/>
  <c r="T31" i="2"/>
  <c r="V31" i="2"/>
  <c r="W31" i="2"/>
  <c r="Y31" i="2"/>
  <c r="Z31" i="2"/>
  <c r="AB31" i="2"/>
  <c r="AC31" i="2"/>
  <c r="A32" i="2"/>
  <c r="E32" i="2"/>
  <c r="F32" i="2"/>
  <c r="G32" i="2"/>
  <c r="H32" i="2"/>
  <c r="I32" i="2"/>
  <c r="K32" i="2"/>
  <c r="L32" i="2"/>
  <c r="M32" i="2"/>
  <c r="N32" i="2"/>
  <c r="O32" i="2"/>
  <c r="P32" i="2"/>
  <c r="Q32" i="2"/>
  <c r="R32" i="2"/>
  <c r="S32" i="2"/>
  <c r="T32" i="2"/>
  <c r="V32" i="2"/>
  <c r="W32" i="2"/>
  <c r="Y32" i="2"/>
  <c r="Z32" i="2"/>
  <c r="AB32" i="2"/>
  <c r="AC32" i="2"/>
  <c r="A33" i="2"/>
  <c r="E33" i="2"/>
  <c r="F33" i="2"/>
  <c r="G33" i="2"/>
  <c r="H33" i="2"/>
  <c r="I33" i="2"/>
  <c r="K33" i="2"/>
  <c r="L33" i="2"/>
  <c r="M33" i="2"/>
  <c r="N33" i="2"/>
  <c r="O33" i="2"/>
  <c r="P33" i="2"/>
  <c r="Q33" i="2"/>
  <c r="R33" i="2"/>
  <c r="S33" i="2"/>
  <c r="T33" i="2"/>
  <c r="V33" i="2"/>
  <c r="W33" i="2"/>
  <c r="Y33" i="2"/>
  <c r="Z33" i="2"/>
  <c r="AB33" i="2"/>
  <c r="AC33" i="2"/>
  <c r="A34" i="2"/>
  <c r="E34" i="2"/>
  <c r="F34" i="2"/>
  <c r="G34" i="2"/>
  <c r="H34" i="2"/>
  <c r="I34" i="2"/>
  <c r="K34" i="2"/>
  <c r="L34" i="2"/>
  <c r="M34" i="2"/>
  <c r="N34" i="2"/>
  <c r="O34" i="2"/>
  <c r="P34" i="2"/>
  <c r="Q34" i="2"/>
  <c r="R34" i="2"/>
  <c r="S34" i="2"/>
  <c r="T34" i="2"/>
  <c r="V34" i="2"/>
  <c r="W34" i="2"/>
  <c r="Y34" i="2"/>
  <c r="Z34" i="2"/>
  <c r="AB34" i="2"/>
  <c r="AC34" i="2"/>
  <c r="A35" i="2"/>
  <c r="E35" i="2"/>
  <c r="F35" i="2"/>
  <c r="G35" i="2"/>
  <c r="H35" i="2"/>
  <c r="I35" i="2"/>
  <c r="K35" i="2"/>
  <c r="L35" i="2"/>
  <c r="M35" i="2"/>
  <c r="N35" i="2"/>
  <c r="O35" i="2"/>
  <c r="P35" i="2"/>
  <c r="Q35" i="2"/>
  <c r="R35" i="2"/>
  <c r="S35" i="2"/>
  <c r="T35" i="2"/>
  <c r="V35" i="2"/>
  <c r="W35" i="2"/>
  <c r="Y35" i="2"/>
  <c r="Z35" i="2"/>
  <c r="AB35" i="2"/>
  <c r="AC35" i="2"/>
  <c r="A36" i="2"/>
  <c r="E36" i="2"/>
  <c r="F36" i="2"/>
  <c r="G36" i="2"/>
  <c r="H36" i="2"/>
  <c r="I36" i="2"/>
  <c r="K36" i="2"/>
  <c r="L36" i="2"/>
  <c r="M36" i="2"/>
  <c r="N36" i="2"/>
  <c r="O36" i="2"/>
  <c r="P36" i="2"/>
  <c r="Q36" i="2"/>
  <c r="R36" i="2"/>
  <c r="S36" i="2"/>
  <c r="T36" i="2"/>
  <c r="V36" i="2"/>
  <c r="W36" i="2"/>
  <c r="Y36" i="2"/>
  <c r="Z36" i="2"/>
  <c r="AB36" i="2"/>
  <c r="AC36" i="2"/>
  <c r="A37" i="2"/>
  <c r="E37" i="2"/>
  <c r="F37" i="2"/>
  <c r="G37" i="2"/>
  <c r="H37" i="2"/>
  <c r="I37" i="2"/>
  <c r="K37" i="2"/>
  <c r="L37" i="2"/>
  <c r="M37" i="2"/>
  <c r="N37" i="2"/>
  <c r="O37" i="2"/>
  <c r="P37" i="2"/>
  <c r="Q37" i="2"/>
  <c r="R37" i="2"/>
  <c r="S37" i="2"/>
  <c r="T37" i="2"/>
  <c r="V37" i="2"/>
  <c r="W37" i="2"/>
  <c r="Y37" i="2"/>
  <c r="Z37" i="2"/>
  <c r="AB37" i="2"/>
  <c r="AC37" i="2"/>
  <c r="A38" i="2"/>
  <c r="E38" i="2"/>
  <c r="F38" i="2"/>
  <c r="G38" i="2"/>
  <c r="H38" i="2"/>
  <c r="I38" i="2"/>
  <c r="K38" i="2"/>
  <c r="L38" i="2"/>
  <c r="M38" i="2"/>
  <c r="N38" i="2"/>
  <c r="O38" i="2"/>
  <c r="P38" i="2"/>
  <c r="Q38" i="2"/>
  <c r="R38" i="2"/>
  <c r="S38" i="2"/>
  <c r="T38" i="2"/>
  <c r="V38" i="2"/>
  <c r="W38" i="2"/>
  <c r="Y38" i="2"/>
  <c r="Z38" i="2"/>
  <c r="AB38" i="2"/>
  <c r="AC38" i="2"/>
  <c r="A39" i="2"/>
  <c r="E39" i="2"/>
  <c r="F39" i="2"/>
  <c r="G39" i="2"/>
  <c r="H39" i="2"/>
  <c r="I39" i="2"/>
  <c r="K39" i="2"/>
  <c r="L39" i="2"/>
  <c r="M39" i="2"/>
  <c r="N39" i="2"/>
  <c r="O39" i="2"/>
  <c r="P39" i="2"/>
  <c r="Q39" i="2"/>
  <c r="R39" i="2"/>
  <c r="S39" i="2"/>
  <c r="T39" i="2"/>
  <c r="V39" i="2"/>
  <c r="W39" i="2"/>
  <c r="Y39" i="2"/>
  <c r="Z39" i="2"/>
  <c r="AB39" i="2"/>
  <c r="AC39" i="2"/>
  <c r="A40" i="2"/>
  <c r="E40" i="2"/>
  <c r="F40" i="2"/>
  <c r="G40" i="2"/>
  <c r="H40" i="2"/>
  <c r="I40" i="2"/>
  <c r="K40" i="2"/>
  <c r="L40" i="2"/>
  <c r="M40" i="2"/>
  <c r="N40" i="2"/>
  <c r="O40" i="2"/>
  <c r="P40" i="2"/>
  <c r="Q40" i="2"/>
  <c r="R40" i="2"/>
  <c r="S40" i="2"/>
  <c r="T40" i="2"/>
  <c r="V40" i="2"/>
  <c r="W40" i="2"/>
  <c r="Y40" i="2"/>
  <c r="Z40" i="2"/>
  <c r="AB40" i="2"/>
  <c r="AC40" i="2"/>
  <c r="A41" i="2"/>
  <c r="E41" i="2"/>
  <c r="F41" i="2"/>
  <c r="G41" i="2"/>
  <c r="H41" i="2"/>
  <c r="I41" i="2"/>
  <c r="K41" i="2"/>
  <c r="L41" i="2"/>
  <c r="M41" i="2"/>
  <c r="N41" i="2"/>
  <c r="O41" i="2"/>
  <c r="P41" i="2"/>
  <c r="Q41" i="2"/>
  <c r="R41" i="2"/>
  <c r="S41" i="2"/>
  <c r="T41" i="2"/>
  <c r="V41" i="2"/>
  <c r="W41" i="2"/>
  <c r="Y41" i="2"/>
  <c r="Z41" i="2"/>
  <c r="AB41" i="2"/>
  <c r="AC41" i="2"/>
  <c r="A42" i="2"/>
  <c r="E42" i="2"/>
  <c r="F42" i="2"/>
  <c r="G42" i="2"/>
  <c r="H42" i="2"/>
  <c r="I42" i="2"/>
  <c r="K42" i="2"/>
  <c r="L42" i="2"/>
  <c r="M42" i="2"/>
  <c r="N42" i="2"/>
  <c r="O42" i="2"/>
  <c r="P42" i="2"/>
  <c r="Q42" i="2"/>
  <c r="R42" i="2"/>
  <c r="S42" i="2"/>
  <c r="T42" i="2"/>
  <c r="V42" i="2"/>
  <c r="W42" i="2"/>
  <c r="Y42" i="2"/>
  <c r="Z42" i="2"/>
  <c r="AB42" i="2"/>
  <c r="AC42" i="2"/>
  <c r="A43" i="2"/>
  <c r="E43" i="2"/>
  <c r="F43" i="2"/>
  <c r="G43" i="2"/>
  <c r="H43" i="2"/>
  <c r="I43" i="2"/>
  <c r="K43" i="2"/>
  <c r="L43" i="2"/>
  <c r="M43" i="2"/>
  <c r="N43" i="2"/>
  <c r="O43" i="2"/>
  <c r="P43" i="2"/>
  <c r="Q43" i="2"/>
  <c r="R43" i="2"/>
  <c r="S43" i="2"/>
  <c r="T43" i="2"/>
  <c r="V43" i="2"/>
  <c r="W43" i="2"/>
  <c r="Y43" i="2"/>
  <c r="Z43" i="2"/>
  <c r="AB43" i="2"/>
  <c r="AC43" i="2"/>
  <c r="A44" i="2"/>
  <c r="E44" i="2"/>
  <c r="F44" i="2"/>
  <c r="G44" i="2"/>
  <c r="H44" i="2"/>
  <c r="I44" i="2"/>
  <c r="K44" i="2"/>
  <c r="L44" i="2"/>
  <c r="M44" i="2"/>
  <c r="N44" i="2"/>
  <c r="O44" i="2"/>
  <c r="P44" i="2"/>
  <c r="Q44" i="2"/>
  <c r="R44" i="2"/>
  <c r="S44" i="2"/>
  <c r="T44" i="2"/>
  <c r="V44" i="2"/>
  <c r="W44" i="2"/>
  <c r="Y44" i="2"/>
  <c r="Z44" i="2"/>
  <c r="AB44" i="2"/>
  <c r="AC44" i="2"/>
  <c r="A45" i="2"/>
  <c r="E45" i="2"/>
  <c r="F45" i="2"/>
  <c r="G45" i="2"/>
  <c r="H45" i="2"/>
  <c r="I45" i="2"/>
  <c r="K45" i="2"/>
  <c r="L45" i="2"/>
  <c r="M45" i="2"/>
  <c r="N45" i="2"/>
  <c r="O45" i="2"/>
  <c r="P45" i="2"/>
  <c r="Q45" i="2"/>
  <c r="R45" i="2"/>
  <c r="S45" i="2"/>
  <c r="T45" i="2"/>
  <c r="V45" i="2"/>
  <c r="W45" i="2"/>
  <c r="Y45" i="2"/>
  <c r="Z45" i="2"/>
  <c r="AB45" i="2"/>
  <c r="AC45" i="2"/>
  <c r="A46" i="2"/>
  <c r="E46" i="2"/>
  <c r="F46" i="2"/>
  <c r="G46" i="2"/>
  <c r="H46" i="2"/>
  <c r="I46" i="2"/>
  <c r="K46" i="2"/>
  <c r="L46" i="2"/>
  <c r="M46" i="2"/>
  <c r="N46" i="2"/>
  <c r="O46" i="2"/>
  <c r="P46" i="2"/>
  <c r="Q46" i="2"/>
  <c r="R46" i="2"/>
  <c r="S46" i="2"/>
  <c r="T46" i="2"/>
  <c r="V46" i="2"/>
  <c r="W46" i="2"/>
  <c r="Y46" i="2"/>
  <c r="Z46" i="2"/>
  <c r="AB46" i="2"/>
  <c r="AC46" i="2"/>
  <c r="A47" i="2"/>
  <c r="E47" i="2"/>
  <c r="F47" i="2"/>
  <c r="G47" i="2"/>
  <c r="H47" i="2"/>
  <c r="I47" i="2"/>
  <c r="K47" i="2"/>
  <c r="L47" i="2"/>
  <c r="M47" i="2"/>
  <c r="N47" i="2"/>
  <c r="O47" i="2"/>
  <c r="P47" i="2"/>
  <c r="Q47" i="2"/>
  <c r="R47" i="2"/>
  <c r="S47" i="2"/>
  <c r="T47" i="2"/>
  <c r="V47" i="2"/>
  <c r="W47" i="2"/>
  <c r="Y47" i="2"/>
  <c r="Z47" i="2"/>
  <c r="AB47" i="2"/>
  <c r="AC47" i="2"/>
  <c r="A48" i="2"/>
  <c r="E48" i="2"/>
  <c r="F48" i="2"/>
  <c r="G48" i="2"/>
  <c r="H48" i="2"/>
  <c r="I48" i="2"/>
  <c r="K48" i="2"/>
  <c r="L48" i="2"/>
  <c r="M48" i="2"/>
  <c r="N48" i="2"/>
  <c r="O48" i="2"/>
  <c r="P48" i="2"/>
  <c r="Q48" i="2"/>
  <c r="R48" i="2"/>
  <c r="S48" i="2"/>
  <c r="T48" i="2"/>
  <c r="V48" i="2"/>
  <c r="W48" i="2"/>
  <c r="Y48" i="2"/>
  <c r="Z48" i="2"/>
  <c r="AB48" i="2"/>
  <c r="AC48" i="2"/>
  <c r="A49" i="2"/>
  <c r="E49" i="2"/>
  <c r="F49" i="2"/>
  <c r="G49" i="2"/>
  <c r="H49" i="2"/>
  <c r="I49" i="2"/>
  <c r="K49" i="2"/>
  <c r="L49" i="2"/>
  <c r="M49" i="2"/>
  <c r="N49" i="2"/>
  <c r="O49" i="2"/>
  <c r="P49" i="2"/>
  <c r="Q49" i="2"/>
  <c r="R49" i="2"/>
  <c r="S49" i="2"/>
  <c r="T49" i="2"/>
  <c r="V49" i="2"/>
  <c r="W49" i="2"/>
  <c r="Y49" i="2"/>
  <c r="Z49" i="2"/>
  <c r="AB49" i="2"/>
  <c r="AC49" i="2"/>
  <c r="A50" i="2"/>
  <c r="E50" i="2"/>
  <c r="F50" i="2"/>
  <c r="G50" i="2"/>
  <c r="H50" i="2"/>
  <c r="I50" i="2"/>
  <c r="K50" i="2"/>
  <c r="L50" i="2"/>
  <c r="M50" i="2"/>
  <c r="N50" i="2"/>
  <c r="O50" i="2"/>
  <c r="P50" i="2"/>
  <c r="Q50" i="2"/>
  <c r="R50" i="2"/>
  <c r="S50" i="2"/>
  <c r="T50" i="2"/>
  <c r="V50" i="2"/>
  <c r="W50" i="2"/>
  <c r="Y50" i="2"/>
  <c r="Z50" i="2"/>
  <c r="AB50" i="2"/>
  <c r="AC50" i="2"/>
  <c r="A51" i="2"/>
  <c r="E51" i="2"/>
  <c r="F51" i="2"/>
  <c r="G51" i="2"/>
  <c r="H51" i="2"/>
  <c r="I51" i="2"/>
  <c r="K51" i="2"/>
  <c r="L51" i="2"/>
  <c r="M51" i="2"/>
  <c r="N51" i="2"/>
  <c r="O51" i="2"/>
  <c r="P51" i="2"/>
  <c r="Q51" i="2"/>
  <c r="R51" i="2"/>
  <c r="S51" i="2"/>
  <c r="T51" i="2"/>
  <c r="AC51" i="2"/>
  <c r="Z51" i="2"/>
  <c r="W51" i="2"/>
  <c r="AF51" i="2"/>
  <c r="V51" i="2"/>
  <c r="Y51" i="2"/>
  <c r="AB51" i="2"/>
  <c r="A52" i="2"/>
  <c r="E52" i="2"/>
  <c r="F52" i="2"/>
  <c r="G52" i="2"/>
  <c r="H52" i="2"/>
  <c r="I52" i="2"/>
  <c r="K52" i="2"/>
  <c r="L52" i="2"/>
  <c r="M52" i="2"/>
  <c r="N52" i="2"/>
  <c r="O52" i="2"/>
  <c r="P52" i="2"/>
  <c r="Q52" i="2"/>
  <c r="R52" i="2"/>
  <c r="S52" i="2"/>
  <c r="T52" i="2"/>
  <c r="V52" i="2"/>
  <c r="W52" i="2"/>
  <c r="Y52" i="2"/>
  <c r="Z52" i="2"/>
  <c r="AB52" i="2"/>
  <c r="AC52" i="2"/>
  <c r="A53" i="2"/>
  <c r="E53" i="2"/>
  <c r="F53" i="2"/>
  <c r="G53" i="2"/>
  <c r="H53" i="2"/>
  <c r="I53" i="2"/>
  <c r="K53" i="2"/>
  <c r="L53" i="2"/>
  <c r="M53" i="2"/>
  <c r="N53" i="2"/>
  <c r="O53" i="2"/>
  <c r="P53" i="2"/>
  <c r="Q53" i="2"/>
  <c r="R53" i="2"/>
  <c r="S53" i="2"/>
  <c r="T53" i="2"/>
  <c r="V53" i="2"/>
  <c r="W53" i="2"/>
  <c r="Y53" i="2"/>
  <c r="Z53" i="2"/>
  <c r="AB53" i="2"/>
  <c r="AC53" i="2"/>
  <c r="A54" i="2"/>
  <c r="E54" i="2"/>
  <c r="F54" i="2"/>
  <c r="G54" i="2"/>
  <c r="H54" i="2"/>
  <c r="I54" i="2"/>
  <c r="K54" i="2"/>
  <c r="L54" i="2"/>
  <c r="M54" i="2"/>
  <c r="N54" i="2"/>
  <c r="O54" i="2"/>
  <c r="P54" i="2"/>
  <c r="Q54" i="2"/>
  <c r="R54" i="2"/>
  <c r="S54" i="2"/>
  <c r="T54" i="2"/>
  <c r="V54" i="2"/>
  <c r="W54" i="2"/>
  <c r="Y54" i="2"/>
  <c r="Z54" i="2"/>
  <c r="AB54" i="2"/>
  <c r="AC54" i="2"/>
  <c r="A55" i="2"/>
  <c r="E55" i="2"/>
  <c r="F55" i="2"/>
  <c r="G55" i="2"/>
  <c r="H55" i="2"/>
  <c r="I55" i="2"/>
  <c r="K55" i="2"/>
  <c r="L55" i="2"/>
  <c r="M55" i="2"/>
  <c r="N55" i="2"/>
  <c r="O55" i="2"/>
  <c r="P55" i="2"/>
  <c r="Q55" i="2"/>
  <c r="R55" i="2"/>
  <c r="S55" i="2"/>
  <c r="T55" i="2"/>
  <c r="V55" i="2"/>
  <c r="W55" i="2"/>
  <c r="Y55" i="2"/>
  <c r="Z55" i="2"/>
  <c r="AB55" i="2"/>
  <c r="AC55" i="2"/>
  <c r="A56" i="2"/>
  <c r="E56" i="2"/>
  <c r="F56" i="2"/>
  <c r="G56" i="2"/>
  <c r="H56" i="2"/>
  <c r="I56" i="2"/>
  <c r="K56" i="2"/>
  <c r="L56" i="2"/>
  <c r="M56" i="2"/>
  <c r="N56" i="2"/>
  <c r="O56" i="2"/>
  <c r="P56" i="2"/>
  <c r="Q56" i="2"/>
  <c r="R56" i="2"/>
  <c r="S56" i="2"/>
  <c r="T56" i="2"/>
  <c r="V56" i="2"/>
  <c r="W56" i="2"/>
  <c r="Y56" i="2"/>
  <c r="Z56" i="2"/>
  <c r="AB56" i="2"/>
  <c r="AC56" i="2"/>
  <c r="A57" i="2"/>
  <c r="E57" i="2"/>
  <c r="F57" i="2"/>
  <c r="G57" i="2"/>
  <c r="H57" i="2"/>
  <c r="I57" i="2"/>
  <c r="K57" i="2"/>
  <c r="L57" i="2"/>
  <c r="M57" i="2"/>
  <c r="N57" i="2"/>
  <c r="O57" i="2"/>
  <c r="P57" i="2"/>
  <c r="Q57" i="2"/>
  <c r="R57" i="2"/>
  <c r="S57" i="2"/>
  <c r="T57" i="2"/>
  <c r="V57" i="2"/>
  <c r="W57" i="2"/>
  <c r="Y57" i="2"/>
  <c r="Z57" i="2"/>
  <c r="AB57" i="2"/>
  <c r="AC57" i="2"/>
  <c r="A58" i="2"/>
  <c r="E58" i="2"/>
  <c r="F58" i="2"/>
  <c r="G58" i="2"/>
  <c r="H58" i="2"/>
  <c r="I58" i="2"/>
  <c r="K58" i="2"/>
  <c r="L58" i="2"/>
  <c r="M58" i="2"/>
  <c r="N58" i="2"/>
  <c r="O58" i="2"/>
  <c r="P58" i="2"/>
  <c r="Q58" i="2"/>
  <c r="R58" i="2"/>
  <c r="S58" i="2"/>
  <c r="T58" i="2"/>
  <c r="V58" i="2"/>
  <c r="W58" i="2"/>
  <c r="Y58" i="2"/>
  <c r="Z58" i="2"/>
  <c r="AB58" i="2"/>
  <c r="AC58" i="2"/>
  <c r="A59" i="2"/>
  <c r="E59" i="2"/>
  <c r="F59" i="2"/>
  <c r="G59" i="2"/>
  <c r="H59" i="2"/>
  <c r="I59" i="2"/>
  <c r="K59" i="2"/>
  <c r="L59" i="2"/>
  <c r="M59" i="2"/>
  <c r="N59" i="2"/>
  <c r="O59" i="2"/>
  <c r="P59" i="2"/>
  <c r="Q59" i="2"/>
  <c r="R59" i="2"/>
  <c r="S59" i="2"/>
  <c r="T59" i="2"/>
  <c r="V59" i="2"/>
  <c r="W59" i="2"/>
  <c r="Y59" i="2"/>
  <c r="Z59" i="2"/>
  <c r="AB59" i="2"/>
  <c r="AC59" i="2"/>
  <c r="A60" i="2"/>
  <c r="E60" i="2"/>
  <c r="F60" i="2"/>
  <c r="G60" i="2"/>
  <c r="H60" i="2"/>
  <c r="I60" i="2"/>
  <c r="K60" i="2"/>
  <c r="L60" i="2"/>
  <c r="M60" i="2"/>
  <c r="N60" i="2"/>
  <c r="O60" i="2"/>
  <c r="P60" i="2"/>
  <c r="Q60" i="2"/>
  <c r="R60" i="2"/>
  <c r="S60" i="2"/>
  <c r="T60" i="2"/>
  <c r="V60" i="2"/>
  <c r="W60" i="2"/>
  <c r="Y60" i="2"/>
  <c r="Z60" i="2"/>
  <c r="AB60" i="2"/>
  <c r="AC60" i="2"/>
  <c r="A61" i="2"/>
  <c r="E61" i="2"/>
  <c r="F61" i="2"/>
  <c r="G61" i="2"/>
  <c r="H61" i="2"/>
  <c r="I61" i="2"/>
  <c r="K61" i="2"/>
  <c r="L61" i="2"/>
  <c r="M61" i="2"/>
  <c r="N61" i="2"/>
  <c r="O61" i="2"/>
  <c r="P61" i="2"/>
  <c r="Q61" i="2"/>
  <c r="R61" i="2"/>
  <c r="S61" i="2"/>
  <c r="T61" i="2"/>
  <c r="V61" i="2"/>
  <c r="W61" i="2"/>
  <c r="Y61" i="2"/>
  <c r="Z61" i="2"/>
  <c r="AB61" i="2"/>
  <c r="AC61" i="2"/>
  <c r="A62" i="2"/>
  <c r="E62" i="2"/>
  <c r="F62" i="2"/>
  <c r="G62" i="2"/>
  <c r="H62" i="2"/>
  <c r="I62" i="2"/>
  <c r="K62" i="2"/>
  <c r="L62" i="2"/>
  <c r="M62" i="2"/>
  <c r="N62" i="2"/>
  <c r="O62" i="2"/>
  <c r="P62" i="2"/>
  <c r="Q62" i="2"/>
  <c r="R62" i="2"/>
  <c r="S62" i="2"/>
  <c r="T62" i="2"/>
  <c r="V62" i="2"/>
  <c r="W62" i="2"/>
  <c r="Y62" i="2"/>
  <c r="Z62" i="2"/>
  <c r="AB62" i="2"/>
  <c r="AC62" i="2"/>
  <c r="A63" i="2"/>
  <c r="E63" i="2"/>
  <c r="F63" i="2"/>
  <c r="G63" i="2"/>
  <c r="H63" i="2"/>
  <c r="I63" i="2"/>
  <c r="K63" i="2"/>
  <c r="L63" i="2"/>
  <c r="M63" i="2"/>
  <c r="N63" i="2"/>
  <c r="O63" i="2"/>
  <c r="P63" i="2"/>
  <c r="Q63" i="2"/>
  <c r="R63" i="2"/>
  <c r="S63" i="2"/>
  <c r="T63" i="2"/>
  <c r="V63" i="2"/>
  <c r="W63" i="2"/>
  <c r="Y63" i="2"/>
  <c r="Z63" i="2"/>
  <c r="AB63" i="2"/>
  <c r="AC63" i="2"/>
  <c r="A64" i="2"/>
  <c r="E64" i="2"/>
  <c r="F64" i="2"/>
  <c r="G64" i="2"/>
  <c r="H64" i="2"/>
  <c r="I64" i="2"/>
  <c r="K64" i="2"/>
  <c r="L64" i="2"/>
  <c r="M64" i="2"/>
  <c r="N64" i="2"/>
  <c r="O64" i="2"/>
  <c r="P64" i="2"/>
  <c r="Q64" i="2"/>
  <c r="R64" i="2"/>
  <c r="S64" i="2"/>
  <c r="T64" i="2"/>
  <c r="V64" i="2"/>
  <c r="W64" i="2"/>
  <c r="Y64" i="2"/>
  <c r="Z64" i="2"/>
  <c r="AB64" i="2"/>
  <c r="AC64" i="2"/>
  <c r="A65" i="2"/>
  <c r="E65" i="2"/>
  <c r="F65" i="2"/>
  <c r="G65" i="2"/>
  <c r="H65" i="2"/>
  <c r="I65" i="2"/>
  <c r="K65" i="2"/>
  <c r="L65" i="2"/>
  <c r="M65" i="2"/>
  <c r="N65" i="2"/>
  <c r="O65" i="2"/>
  <c r="P65" i="2"/>
  <c r="Q65" i="2"/>
  <c r="R65" i="2"/>
  <c r="S65" i="2"/>
  <c r="T65" i="2"/>
  <c r="V65" i="2"/>
  <c r="W65" i="2"/>
  <c r="Y65" i="2"/>
  <c r="Z65" i="2"/>
  <c r="AB65" i="2"/>
  <c r="AC65" i="2"/>
  <c r="A66" i="2"/>
  <c r="E66" i="2"/>
  <c r="F66" i="2"/>
  <c r="G66" i="2"/>
  <c r="H66" i="2"/>
  <c r="I66" i="2"/>
  <c r="K66" i="2"/>
  <c r="L66" i="2"/>
  <c r="M66" i="2"/>
  <c r="N66" i="2"/>
  <c r="O66" i="2"/>
  <c r="P66" i="2"/>
  <c r="Q66" i="2"/>
  <c r="R66" i="2"/>
  <c r="S66" i="2"/>
  <c r="T66" i="2"/>
  <c r="V66" i="2"/>
  <c r="W66" i="2"/>
  <c r="Y66" i="2"/>
  <c r="Z66" i="2"/>
  <c r="AB66" i="2"/>
  <c r="AC66" i="2"/>
  <c r="A67" i="2"/>
  <c r="E67" i="2"/>
  <c r="F67" i="2"/>
  <c r="G67" i="2"/>
  <c r="H67" i="2"/>
  <c r="I67" i="2"/>
  <c r="K67" i="2"/>
  <c r="L67" i="2"/>
  <c r="M67" i="2"/>
  <c r="N67" i="2"/>
  <c r="O67" i="2"/>
  <c r="P67" i="2"/>
  <c r="Q67" i="2"/>
  <c r="R67" i="2"/>
  <c r="S67" i="2"/>
  <c r="T67" i="2"/>
  <c r="V67" i="2"/>
  <c r="W67" i="2"/>
  <c r="Y67" i="2"/>
  <c r="Z67" i="2"/>
  <c r="AB67" i="2"/>
  <c r="AC67" i="2"/>
  <c r="A68" i="2"/>
  <c r="E68" i="2"/>
  <c r="F68" i="2"/>
  <c r="G68" i="2"/>
  <c r="H68" i="2"/>
  <c r="I68" i="2"/>
  <c r="K68" i="2"/>
  <c r="L68" i="2"/>
  <c r="M68" i="2"/>
  <c r="N68" i="2"/>
  <c r="O68" i="2"/>
  <c r="P68" i="2"/>
  <c r="Q68" i="2"/>
  <c r="R68" i="2"/>
  <c r="S68" i="2"/>
  <c r="T68" i="2"/>
  <c r="V68" i="2"/>
  <c r="W68" i="2"/>
  <c r="Y68" i="2"/>
  <c r="Z68" i="2"/>
  <c r="AB68" i="2"/>
  <c r="AC68" i="2"/>
  <c r="A69" i="2"/>
  <c r="E69" i="2"/>
  <c r="F69" i="2"/>
  <c r="G69" i="2"/>
  <c r="H69" i="2"/>
  <c r="I69" i="2"/>
  <c r="K69" i="2"/>
  <c r="L69" i="2"/>
  <c r="M69" i="2"/>
  <c r="N69" i="2"/>
  <c r="O69" i="2"/>
  <c r="P69" i="2"/>
  <c r="Q69" i="2"/>
  <c r="R69" i="2"/>
  <c r="S69" i="2"/>
  <c r="T69" i="2"/>
  <c r="V69" i="2"/>
  <c r="W69" i="2"/>
  <c r="Y69" i="2"/>
  <c r="Z69" i="2"/>
  <c r="AB69" i="2"/>
  <c r="AC69" i="2"/>
  <c r="A70" i="2"/>
  <c r="E70" i="2"/>
  <c r="F70" i="2"/>
  <c r="G70" i="2"/>
  <c r="H70" i="2"/>
  <c r="I70" i="2"/>
  <c r="K70" i="2"/>
  <c r="L70" i="2"/>
  <c r="M70" i="2"/>
  <c r="N70" i="2"/>
  <c r="O70" i="2"/>
  <c r="P70" i="2"/>
  <c r="Q70" i="2"/>
  <c r="R70" i="2"/>
  <c r="S70" i="2"/>
  <c r="T70" i="2"/>
  <c r="V70" i="2"/>
  <c r="W70" i="2"/>
  <c r="Y70" i="2"/>
  <c r="Z70" i="2"/>
  <c r="AB70" i="2"/>
  <c r="AC70" i="2"/>
  <c r="A71" i="2"/>
  <c r="E71" i="2"/>
  <c r="F71" i="2"/>
  <c r="G71" i="2"/>
  <c r="H71" i="2"/>
  <c r="I71" i="2"/>
  <c r="K71" i="2"/>
  <c r="L71" i="2"/>
  <c r="M71" i="2"/>
  <c r="N71" i="2"/>
  <c r="O71" i="2"/>
  <c r="P71" i="2"/>
  <c r="Q71" i="2"/>
  <c r="R71" i="2"/>
  <c r="S71" i="2"/>
  <c r="T71" i="2"/>
  <c r="V71" i="2"/>
  <c r="W71" i="2"/>
  <c r="Y71" i="2"/>
  <c r="Z71" i="2"/>
  <c r="AB71" i="2"/>
  <c r="AC71" i="2"/>
  <c r="A72" i="2"/>
  <c r="E72" i="2"/>
  <c r="F72" i="2"/>
  <c r="G72" i="2"/>
  <c r="H72" i="2"/>
  <c r="I72" i="2"/>
  <c r="K72" i="2"/>
  <c r="L72" i="2"/>
  <c r="M72" i="2"/>
  <c r="N72" i="2"/>
  <c r="O72" i="2"/>
  <c r="P72" i="2"/>
  <c r="Q72" i="2"/>
  <c r="R72" i="2"/>
  <c r="S72" i="2"/>
  <c r="T72" i="2"/>
  <c r="V72" i="2"/>
  <c r="W72" i="2"/>
  <c r="Y72" i="2"/>
  <c r="Z72" i="2"/>
  <c r="AB72" i="2"/>
  <c r="AC72" i="2"/>
  <c r="A73" i="2"/>
  <c r="E73" i="2"/>
  <c r="F73" i="2"/>
  <c r="G73" i="2"/>
  <c r="H73" i="2"/>
  <c r="I73" i="2"/>
  <c r="K73" i="2"/>
  <c r="L73" i="2"/>
  <c r="M73" i="2"/>
  <c r="N73" i="2"/>
  <c r="O73" i="2"/>
  <c r="P73" i="2"/>
  <c r="Q73" i="2"/>
  <c r="R73" i="2"/>
  <c r="S73" i="2"/>
  <c r="T73" i="2"/>
  <c r="V73" i="2"/>
  <c r="W73" i="2"/>
  <c r="Y73" i="2"/>
  <c r="Z73" i="2"/>
  <c r="AB73" i="2"/>
  <c r="AC73" i="2"/>
  <c r="A74" i="2"/>
  <c r="E74" i="2"/>
  <c r="F74" i="2"/>
  <c r="G74" i="2"/>
  <c r="H74" i="2"/>
  <c r="I74" i="2"/>
  <c r="K74" i="2"/>
  <c r="L74" i="2"/>
  <c r="M74" i="2"/>
  <c r="N74" i="2"/>
  <c r="O74" i="2"/>
  <c r="P74" i="2"/>
  <c r="Q74" i="2"/>
  <c r="R74" i="2"/>
  <c r="S74" i="2"/>
  <c r="T74" i="2"/>
  <c r="V74" i="2"/>
  <c r="W74" i="2"/>
  <c r="Y74" i="2"/>
  <c r="Z74" i="2"/>
  <c r="AB74" i="2"/>
  <c r="AC74" i="2"/>
  <c r="A75" i="2"/>
  <c r="E75" i="2"/>
  <c r="F75" i="2"/>
  <c r="G75" i="2"/>
  <c r="H75" i="2"/>
  <c r="I75" i="2"/>
  <c r="K75" i="2"/>
  <c r="L75" i="2"/>
  <c r="M75" i="2"/>
  <c r="N75" i="2"/>
  <c r="O75" i="2"/>
  <c r="P75" i="2"/>
  <c r="Q75" i="2"/>
  <c r="R75" i="2"/>
  <c r="S75" i="2"/>
  <c r="T75" i="2"/>
  <c r="V75" i="2"/>
  <c r="W75" i="2"/>
  <c r="Y75" i="2"/>
  <c r="Z75" i="2"/>
  <c r="AB75" i="2"/>
  <c r="AC75" i="2"/>
  <c r="A76" i="2"/>
  <c r="E76" i="2"/>
  <c r="F76" i="2"/>
  <c r="G76" i="2"/>
  <c r="H76" i="2"/>
  <c r="I76" i="2"/>
  <c r="K76" i="2"/>
  <c r="L76" i="2"/>
  <c r="M76" i="2"/>
  <c r="N76" i="2"/>
  <c r="O76" i="2"/>
  <c r="P76" i="2"/>
  <c r="Q76" i="2"/>
  <c r="R76" i="2"/>
  <c r="S76" i="2"/>
  <c r="T76" i="2"/>
  <c r="V76" i="2"/>
  <c r="W76" i="2"/>
  <c r="Y76" i="2"/>
  <c r="Z76" i="2"/>
  <c r="AB76" i="2"/>
  <c r="AC76" i="2"/>
  <c r="A77" i="2"/>
  <c r="E77" i="2"/>
  <c r="F77" i="2"/>
  <c r="G77" i="2"/>
  <c r="H77" i="2"/>
  <c r="I77" i="2"/>
  <c r="K77" i="2"/>
  <c r="L77" i="2"/>
  <c r="M77" i="2"/>
  <c r="N77" i="2"/>
  <c r="O77" i="2"/>
  <c r="P77" i="2"/>
  <c r="Q77" i="2"/>
  <c r="R77" i="2"/>
  <c r="S77" i="2"/>
  <c r="T77" i="2"/>
  <c r="V77" i="2"/>
  <c r="W77" i="2"/>
  <c r="Y77" i="2"/>
  <c r="Z77" i="2"/>
  <c r="AB77" i="2"/>
  <c r="AC77" i="2"/>
  <c r="A78" i="2"/>
  <c r="E78" i="2"/>
  <c r="F78" i="2"/>
  <c r="G78" i="2"/>
  <c r="H78" i="2"/>
  <c r="I78" i="2"/>
  <c r="K78" i="2"/>
  <c r="L78" i="2"/>
  <c r="M78" i="2"/>
  <c r="N78" i="2"/>
  <c r="O78" i="2"/>
  <c r="P78" i="2"/>
  <c r="Q78" i="2"/>
  <c r="R78" i="2"/>
  <c r="S78" i="2"/>
  <c r="T78" i="2"/>
  <c r="V78" i="2"/>
  <c r="W78" i="2"/>
  <c r="Y78" i="2"/>
  <c r="Z78" i="2"/>
  <c r="AB78" i="2"/>
  <c r="AC78" i="2"/>
  <c r="A79" i="2"/>
  <c r="E79" i="2"/>
  <c r="F79" i="2"/>
  <c r="G79" i="2"/>
  <c r="H79" i="2"/>
  <c r="I79" i="2"/>
  <c r="K79" i="2"/>
  <c r="L79" i="2"/>
  <c r="M79" i="2"/>
  <c r="N79" i="2"/>
  <c r="O79" i="2"/>
  <c r="P79" i="2"/>
  <c r="Q79" i="2"/>
  <c r="R79" i="2"/>
  <c r="S79" i="2"/>
  <c r="T79" i="2"/>
  <c r="V79" i="2"/>
  <c r="W79" i="2"/>
  <c r="Y79" i="2"/>
  <c r="Z79" i="2"/>
  <c r="AB79" i="2"/>
  <c r="AC79" i="2"/>
  <c r="A80" i="2"/>
  <c r="E80" i="2"/>
  <c r="F80" i="2"/>
  <c r="G80" i="2"/>
  <c r="H80" i="2"/>
  <c r="I80" i="2"/>
  <c r="K80" i="2"/>
  <c r="L80" i="2"/>
  <c r="M80" i="2"/>
  <c r="N80" i="2"/>
  <c r="O80" i="2"/>
  <c r="P80" i="2"/>
  <c r="Q80" i="2"/>
  <c r="R80" i="2"/>
  <c r="S80" i="2"/>
  <c r="T80" i="2"/>
  <c r="V80" i="2"/>
  <c r="W80" i="2"/>
  <c r="Y80" i="2"/>
  <c r="Z80" i="2"/>
  <c r="AB80" i="2"/>
  <c r="AC80" i="2"/>
  <c r="A81" i="2"/>
  <c r="E81" i="2"/>
  <c r="F81" i="2"/>
  <c r="G81" i="2"/>
  <c r="H81" i="2"/>
  <c r="I81" i="2"/>
  <c r="K81" i="2"/>
  <c r="L81" i="2"/>
  <c r="M81" i="2"/>
  <c r="N81" i="2"/>
  <c r="O81" i="2"/>
  <c r="P81" i="2"/>
  <c r="Q81" i="2"/>
  <c r="R81" i="2"/>
  <c r="S81" i="2"/>
  <c r="T81" i="2"/>
  <c r="V81" i="2"/>
  <c r="W81" i="2"/>
  <c r="Y81" i="2"/>
  <c r="Z81" i="2"/>
  <c r="AB81" i="2"/>
  <c r="AC81" i="2"/>
  <c r="A82" i="2"/>
  <c r="E82" i="2"/>
  <c r="F82" i="2"/>
  <c r="G82" i="2"/>
  <c r="H82" i="2"/>
  <c r="I82" i="2"/>
  <c r="K82" i="2"/>
  <c r="L82" i="2"/>
  <c r="M82" i="2"/>
  <c r="N82" i="2"/>
  <c r="O82" i="2"/>
  <c r="P82" i="2"/>
  <c r="Q82" i="2"/>
  <c r="R82" i="2"/>
  <c r="S82" i="2"/>
  <c r="T82" i="2"/>
  <c r="V82" i="2"/>
  <c r="W82" i="2"/>
  <c r="Y82" i="2"/>
  <c r="Z82" i="2"/>
  <c r="AB82" i="2"/>
  <c r="AC82" i="2"/>
  <c r="A83" i="2"/>
  <c r="E83" i="2"/>
  <c r="F83" i="2"/>
  <c r="G83" i="2"/>
  <c r="H83" i="2"/>
  <c r="I83" i="2"/>
  <c r="K83" i="2"/>
  <c r="L83" i="2"/>
  <c r="M83" i="2"/>
  <c r="N83" i="2"/>
  <c r="O83" i="2"/>
  <c r="P83" i="2"/>
  <c r="Q83" i="2"/>
  <c r="R83" i="2"/>
  <c r="S83" i="2"/>
  <c r="T83" i="2"/>
  <c r="V83" i="2"/>
  <c r="W83" i="2"/>
  <c r="Y83" i="2"/>
  <c r="Z83" i="2"/>
  <c r="AB83" i="2"/>
  <c r="AC83" i="2"/>
  <c r="A84" i="2"/>
  <c r="E84" i="2"/>
  <c r="F84" i="2"/>
  <c r="G84" i="2"/>
  <c r="H84" i="2"/>
  <c r="I84" i="2"/>
  <c r="K84" i="2"/>
  <c r="L84" i="2"/>
  <c r="M84" i="2"/>
  <c r="N84" i="2"/>
  <c r="O84" i="2"/>
  <c r="P84" i="2"/>
  <c r="Q84" i="2"/>
  <c r="R84" i="2"/>
  <c r="S84" i="2"/>
  <c r="T84" i="2"/>
  <c r="V84" i="2"/>
  <c r="W84" i="2"/>
  <c r="Y84" i="2"/>
  <c r="Z84" i="2"/>
  <c r="AB84" i="2"/>
  <c r="AC84" i="2"/>
  <c r="A85" i="2"/>
  <c r="E85" i="2"/>
  <c r="F85" i="2"/>
  <c r="G85" i="2"/>
  <c r="H85" i="2"/>
  <c r="I85" i="2"/>
  <c r="K85" i="2"/>
  <c r="L85" i="2"/>
  <c r="M85" i="2"/>
  <c r="N85" i="2"/>
  <c r="O85" i="2"/>
  <c r="P85" i="2"/>
  <c r="Q85" i="2"/>
  <c r="R85" i="2"/>
  <c r="S85" i="2"/>
  <c r="T85" i="2"/>
  <c r="V85" i="2"/>
  <c r="W85" i="2"/>
  <c r="Y85" i="2"/>
  <c r="Z85" i="2"/>
  <c r="AB85" i="2"/>
  <c r="AE85" i="2"/>
  <c r="AC85" i="2"/>
  <c r="A86" i="2"/>
  <c r="E86" i="2"/>
  <c r="F86" i="2"/>
  <c r="G86" i="2"/>
  <c r="H86" i="2"/>
  <c r="I86" i="2"/>
  <c r="K86" i="2"/>
  <c r="L86" i="2"/>
  <c r="M86" i="2"/>
  <c r="N86" i="2"/>
  <c r="O86" i="2"/>
  <c r="P86" i="2"/>
  <c r="Q86" i="2"/>
  <c r="R86" i="2"/>
  <c r="S86" i="2"/>
  <c r="T86" i="2"/>
  <c r="V86" i="2"/>
  <c r="W86" i="2"/>
  <c r="Y86" i="2"/>
  <c r="Z86" i="2"/>
  <c r="AB86" i="2"/>
  <c r="AC86" i="2"/>
  <c r="A87" i="2"/>
  <c r="E87" i="2"/>
  <c r="F87" i="2"/>
  <c r="G87" i="2"/>
  <c r="H87" i="2"/>
  <c r="I87" i="2"/>
  <c r="K87" i="2"/>
  <c r="L87" i="2"/>
  <c r="M87" i="2"/>
  <c r="N87" i="2"/>
  <c r="O87" i="2"/>
  <c r="P87" i="2"/>
  <c r="Q87" i="2"/>
  <c r="R87" i="2"/>
  <c r="S87" i="2"/>
  <c r="T87" i="2"/>
  <c r="V87" i="2"/>
  <c r="W87" i="2"/>
  <c r="Y87" i="2"/>
  <c r="Z87" i="2"/>
  <c r="AB87" i="2"/>
  <c r="AC87" i="2"/>
  <c r="A88" i="2"/>
  <c r="E88" i="2"/>
  <c r="F88" i="2"/>
  <c r="G88" i="2"/>
  <c r="H88" i="2"/>
  <c r="I88" i="2"/>
  <c r="K88" i="2"/>
  <c r="L88" i="2"/>
  <c r="M88" i="2"/>
  <c r="N88" i="2"/>
  <c r="O88" i="2"/>
  <c r="P88" i="2"/>
  <c r="Q88" i="2"/>
  <c r="R88" i="2"/>
  <c r="S88" i="2"/>
  <c r="T88" i="2"/>
  <c r="V88" i="2"/>
  <c r="W88" i="2"/>
  <c r="Y88" i="2"/>
  <c r="Z88" i="2"/>
  <c r="AB88" i="2"/>
  <c r="AC88" i="2"/>
  <c r="A89" i="2"/>
  <c r="E89" i="2"/>
  <c r="F89" i="2"/>
  <c r="G89" i="2"/>
  <c r="H89" i="2"/>
  <c r="I89" i="2"/>
  <c r="K89" i="2"/>
  <c r="L89" i="2"/>
  <c r="M89" i="2"/>
  <c r="N89" i="2"/>
  <c r="O89" i="2"/>
  <c r="P89" i="2"/>
  <c r="Q89" i="2"/>
  <c r="R89" i="2"/>
  <c r="S89" i="2"/>
  <c r="T89" i="2"/>
  <c r="V89" i="2"/>
  <c r="W89" i="2"/>
  <c r="Y89" i="2"/>
  <c r="Z89" i="2"/>
  <c r="AB89" i="2"/>
  <c r="AC89" i="2"/>
  <c r="A90" i="2"/>
  <c r="E90" i="2"/>
  <c r="F90" i="2"/>
  <c r="G90" i="2"/>
  <c r="H90" i="2"/>
  <c r="I90" i="2"/>
  <c r="K90" i="2"/>
  <c r="L90" i="2"/>
  <c r="M90" i="2"/>
  <c r="N90" i="2"/>
  <c r="O90" i="2"/>
  <c r="P90" i="2"/>
  <c r="Q90" i="2"/>
  <c r="R90" i="2"/>
  <c r="S90" i="2"/>
  <c r="T90" i="2"/>
  <c r="V90" i="2"/>
  <c r="W90" i="2"/>
  <c r="Y90" i="2"/>
  <c r="Z90" i="2"/>
  <c r="AB90" i="2"/>
  <c r="AC90" i="2"/>
  <c r="A91" i="2"/>
  <c r="E91" i="2"/>
  <c r="F91" i="2"/>
  <c r="G91" i="2"/>
  <c r="H91" i="2"/>
  <c r="I91" i="2"/>
  <c r="K91" i="2"/>
  <c r="L91" i="2"/>
  <c r="M91" i="2"/>
  <c r="N91" i="2"/>
  <c r="O91" i="2"/>
  <c r="P91" i="2"/>
  <c r="Q91" i="2"/>
  <c r="R91" i="2"/>
  <c r="S91" i="2"/>
  <c r="T91" i="2"/>
  <c r="V91" i="2"/>
  <c r="W91" i="2"/>
  <c r="Y91" i="2"/>
  <c r="Z91" i="2"/>
  <c r="AB91" i="2"/>
  <c r="AC91" i="2"/>
  <c r="A92" i="2"/>
  <c r="E92" i="2"/>
  <c r="F92" i="2"/>
  <c r="G92" i="2"/>
  <c r="H92" i="2"/>
  <c r="I92" i="2"/>
  <c r="K92" i="2"/>
  <c r="L92" i="2"/>
  <c r="M92" i="2"/>
  <c r="N92" i="2"/>
  <c r="O92" i="2"/>
  <c r="P92" i="2"/>
  <c r="Q92" i="2"/>
  <c r="R92" i="2"/>
  <c r="S92" i="2"/>
  <c r="T92" i="2"/>
  <c r="V92" i="2"/>
  <c r="W92" i="2"/>
  <c r="Y92" i="2"/>
  <c r="Z92" i="2"/>
  <c r="AB92" i="2"/>
  <c r="AC92" i="2"/>
  <c r="A93" i="2"/>
  <c r="E93" i="2"/>
  <c r="F93" i="2"/>
  <c r="G93" i="2"/>
  <c r="H93" i="2"/>
  <c r="I93" i="2"/>
  <c r="K93" i="2"/>
  <c r="L93" i="2"/>
  <c r="M93" i="2"/>
  <c r="N93" i="2"/>
  <c r="O93" i="2"/>
  <c r="P93" i="2"/>
  <c r="Q93" i="2"/>
  <c r="R93" i="2"/>
  <c r="S93" i="2"/>
  <c r="T93" i="2"/>
  <c r="V93" i="2"/>
  <c r="W93" i="2"/>
  <c r="Y93" i="2"/>
  <c r="Z93" i="2"/>
  <c r="AB93" i="2"/>
  <c r="AC93" i="2"/>
  <c r="A94" i="2"/>
  <c r="E94" i="2"/>
  <c r="F94" i="2"/>
  <c r="G94" i="2"/>
  <c r="H94" i="2"/>
  <c r="I94" i="2"/>
  <c r="K94" i="2"/>
  <c r="L94" i="2"/>
  <c r="M94" i="2"/>
  <c r="N94" i="2"/>
  <c r="O94" i="2"/>
  <c r="P94" i="2"/>
  <c r="Q94" i="2"/>
  <c r="R94" i="2"/>
  <c r="S94" i="2"/>
  <c r="T94" i="2"/>
  <c r="V94" i="2"/>
  <c r="W94" i="2"/>
  <c r="Y94" i="2"/>
  <c r="Z94" i="2"/>
  <c r="AB94" i="2"/>
  <c r="AC94" i="2"/>
  <c r="A95" i="2"/>
  <c r="E95" i="2"/>
  <c r="F95" i="2"/>
  <c r="G95" i="2"/>
  <c r="H95" i="2"/>
  <c r="I95" i="2"/>
  <c r="K95" i="2"/>
  <c r="L95" i="2"/>
  <c r="M95" i="2"/>
  <c r="N95" i="2"/>
  <c r="O95" i="2"/>
  <c r="P95" i="2"/>
  <c r="Q95" i="2"/>
  <c r="R95" i="2"/>
  <c r="S95" i="2"/>
  <c r="T95" i="2"/>
  <c r="V95" i="2"/>
  <c r="W95" i="2"/>
  <c r="Y95" i="2"/>
  <c r="Z95" i="2"/>
  <c r="AB95" i="2"/>
  <c r="AC95" i="2"/>
  <c r="A96" i="2"/>
  <c r="E96" i="2"/>
  <c r="F96" i="2"/>
  <c r="G96" i="2"/>
  <c r="H96" i="2"/>
  <c r="I96" i="2"/>
  <c r="K96" i="2"/>
  <c r="L96" i="2"/>
  <c r="M96" i="2"/>
  <c r="N96" i="2"/>
  <c r="O96" i="2"/>
  <c r="P96" i="2"/>
  <c r="Q96" i="2"/>
  <c r="R96" i="2"/>
  <c r="S96" i="2"/>
  <c r="T96" i="2"/>
  <c r="V96" i="2"/>
  <c r="W96" i="2"/>
  <c r="Y96" i="2"/>
  <c r="Z96" i="2"/>
  <c r="AB96" i="2"/>
  <c r="AC96" i="2"/>
  <c r="A97" i="2"/>
  <c r="E97" i="2"/>
  <c r="F97" i="2"/>
  <c r="G97" i="2"/>
  <c r="H97" i="2"/>
  <c r="I97" i="2"/>
  <c r="K97" i="2"/>
  <c r="L97" i="2"/>
  <c r="M97" i="2"/>
  <c r="N97" i="2"/>
  <c r="O97" i="2"/>
  <c r="P97" i="2"/>
  <c r="Q97" i="2"/>
  <c r="R97" i="2"/>
  <c r="S97" i="2"/>
  <c r="T97" i="2"/>
  <c r="V97" i="2"/>
  <c r="W97" i="2"/>
  <c r="Y97" i="2"/>
  <c r="Z97" i="2"/>
  <c r="AB97" i="2"/>
  <c r="AC97" i="2"/>
  <c r="A98" i="2"/>
  <c r="E98" i="2"/>
  <c r="F98" i="2"/>
  <c r="G98" i="2"/>
  <c r="H98" i="2"/>
  <c r="I98" i="2"/>
  <c r="K98" i="2"/>
  <c r="L98" i="2"/>
  <c r="M98" i="2"/>
  <c r="N98" i="2"/>
  <c r="O98" i="2"/>
  <c r="P98" i="2"/>
  <c r="Q98" i="2"/>
  <c r="R98" i="2"/>
  <c r="S98" i="2"/>
  <c r="T98" i="2"/>
  <c r="V98" i="2"/>
  <c r="W98" i="2"/>
  <c r="Y98" i="2"/>
  <c r="Z98" i="2"/>
  <c r="AB98" i="2"/>
  <c r="AC98" i="2"/>
  <c r="A99" i="2"/>
  <c r="E99" i="2"/>
  <c r="F99" i="2"/>
  <c r="G99" i="2"/>
  <c r="H99" i="2"/>
  <c r="I99" i="2"/>
  <c r="K99" i="2"/>
  <c r="L99" i="2"/>
  <c r="M99" i="2"/>
  <c r="N99" i="2"/>
  <c r="O99" i="2"/>
  <c r="P99" i="2"/>
  <c r="Q99" i="2"/>
  <c r="R99" i="2"/>
  <c r="S99" i="2"/>
  <c r="T99" i="2"/>
  <c r="V99" i="2"/>
  <c r="W99" i="2"/>
  <c r="Y99" i="2"/>
  <c r="Z99" i="2"/>
  <c r="AB99" i="2"/>
  <c r="AC99" i="2"/>
  <c r="A100" i="2"/>
  <c r="E100" i="2"/>
  <c r="F100" i="2"/>
  <c r="G100" i="2"/>
  <c r="H100" i="2"/>
  <c r="I100" i="2"/>
  <c r="K100" i="2"/>
  <c r="L100" i="2"/>
  <c r="M100" i="2"/>
  <c r="N100" i="2"/>
  <c r="O100" i="2"/>
  <c r="P100" i="2"/>
  <c r="Q100" i="2"/>
  <c r="R100" i="2"/>
  <c r="S100" i="2"/>
  <c r="T100" i="2"/>
  <c r="V100" i="2"/>
  <c r="W100" i="2"/>
  <c r="Y100" i="2"/>
  <c r="Z100" i="2"/>
  <c r="AB100" i="2"/>
  <c r="AC100" i="2"/>
  <c r="A101" i="2"/>
  <c r="E101" i="2"/>
  <c r="F101" i="2"/>
  <c r="G101" i="2"/>
  <c r="H101" i="2"/>
  <c r="I101" i="2"/>
  <c r="K101" i="2"/>
  <c r="L101" i="2"/>
  <c r="M101" i="2"/>
  <c r="N101" i="2"/>
  <c r="O101" i="2"/>
  <c r="P101" i="2"/>
  <c r="Q101" i="2"/>
  <c r="R101" i="2"/>
  <c r="S101" i="2"/>
  <c r="T101" i="2"/>
  <c r="V101" i="2"/>
  <c r="W101" i="2"/>
  <c r="Y101" i="2"/>
  <c r="Z101" i="2"/>
  <c r="AB101" i="2"/>
  <c r="AC101" i="2"/>
  <c r="A102" i="2"/>
  <c r="E102" i="2"/>
  <c r="F102" i="2"/>
  <c r="G102" i="2"/>
  <c r="H102" i="2"/>
  <c r="I102" i="2"/>
  <c r="K102" i="2"/>
  <c r="L102" i="2"/>
  <c r="M102" i="2"/>
  <c r="N102" i="2"/>
  <c r="O102" i="2"/>
  <c r="P102" i="2"/>
  <c r="Q102" i="2"/>
  <c r="R102" i="2"/>
  <c r="S102" i="2"/>
  <c r="T102" i="2"/>
  <c r="V102" i="2"/>
  <c r="W102" i="2"/>
  <c r="Y102" i="2"/>
  <c r="Z102" i="2"/>
  <c r="AB102" i="2"/>
  <c r="AC102" i="2"/>
  <c r="A103" i="2"/>
  <c r="E103" i="2"/>
  <c r="F103" i="2"/>
  <c r="G103" i="2"/>
  <c r="H103" i="2"/>
  <c r="I103" i="2"/>
  <c r="K103" i="2"/>
  <c r="L103" i="2"/>
  <c r="M103" i="2"/>
  <c r="N103" i="2"/>
  <c r="O103" i="2"/>
  <c r="P103" i="2"/>
  <c r="Q103" i="2"/>
  <c r="R103" i="2"/>
  <c r="S103" i="2"/>
  <c r="T103" i="2"/>
  <c r="V103" i="2"/>
  <c r="W103" i="2"/>
  <c r="Y103" i="2"/>
  <c r="Z103" i="2"/>
  <c r="AB103" i="2"/>
  <c r="AC103" i="2"/>
  <c r="A104" i="2"/>
  <c r="E104" i="2"/>
  <c r="F104" i="2"/>
  <c r="G104" i="2"/>
  <c r="H104" i="2"/>
  <c r="I104" i="2"/>
  <c r="K104" i="2"/>
  <c r="L104" i="2"/>
  <c r="M104" i="2"/>
  <c r="N104" i="2"/>
  <c r="O104" i="2"/>
  <c r="P104" i="2"/>
  <c r="Q104" i="2"/>
  <c r="R104" i="2"/>
  <c r="S104" i="2"/>
  <c r="T104" i="2"/>
  <c r="V104" i="2"/>
  <c r="W104" i="2"/>
  <c r="Y104" i="2"/>
  <c r="Z104" i="2"/>
  <c r="AB104" i="2"/>
  <c r="AC104" i="2"/>
  <c r="A105" i="2"/>
  <c r="E105" i="2"/>
  <c r="F105" i="2"/>
  <c r="G105" i="2"/>
  <c r="H105" i="2"/>
  <c r="I105" i="2"/>
  <c r="K105" i="2"/>
  <c r="L105" i="2"/>
  <c r="M105" i="2"/>
  <c r="N105" i="2"/>
  <c r="O105" i="2"/>
  <c r="P105" i="2"/>
  <c r="Q105" i="2"/>
  <c r="R105" i="2"/>
  <c r="S105" i="2"/>
  <c r="T105" i="2"/>
  <c r="V105" i="2"/>
  <c r="W105" i="2"/>
  <c r="Y105" i="2"/>
  <c r="Z105" i="2"/>
  <c r="AB105" i="2"/>
  <c r="AC105" i="2"/>
  <c r="A106" i="2"/>
  <c r="E106" i="2"/>
  <c r="F106" i="2"/>
  <c r="G106" i="2"/>
  <c r="H106" i="2"/>
  <c r="I106" i="2"/>
  <c r="K106" i="2"/>
  <c r="L106" i="2"/>
  <c r="M106" i="2"/>
  <c r="N106" i="2"/>
  <c r="O106" i="2"/>
  <c r="P106" i="2"/>
  <c r="Q106" i="2"/>
  <c r="R106" i="2"/>
  <c r="S106" i="2"/>
  <c r="T106" i="2"/>
  <c r="V106" i="2"/>
  <c r="W106" i="2"/>
  <c r="Y106" i="2"/>
  <c r="Z106" i="2"/>
  <c r="AB106" i="2"/>
  <c r="AC106" i="2"/>
  <c r="A107" i="2"/>
  <c r="E107" i="2"/>
  <c r="F107" i="2"/>
  <c r="G107" i="2"/>
  <c r="H107" i="2"/>
  <c r="I107" i="2"/>
  <c r="K107" i="2"/>
  <c r="L107" i="2"/>
  <c r="M107" i="2"/>
  <c r="N107" i="2"/>
  <c r="O107" i="2"/>
  <c r="P107" i="2"/>
  <c r="Q107" i="2"/>
  <c r="R107" i="2"/>
  <c r="S107" i="2"/>
  <c r="T107" i="2"/>
  <c r="V107" i="2"/>
  <c r="W107" i="2"/>
  <c r="Y107" i="2"/>
  <c r="Z107" i="2"/>
  <c r="AB107" i="2"/>
  <c r="AC107" i="2"/>
  <c r="A108" i="2"/>
  <c r="E108" i="2"/>
  <c r="F108" i="2"/>
  <c r="G108" i="2"/>
  <c r="H108" i="2"/>
  <c r="I108" i="2"/>
  <c r="K108" i="2"/>
  <c r="L108" i="2"/>
  <c r="M108" i="2"/>
  <c r="N108" i="2"/>
  <c r="O108" i="2"/>
  <c r="P108" i="2"/>
  <c r="Q108" i="2"/>
  <c r="R108" i="2"/>
  <c r="S108" i="2"/>
  <c r="T108" i="2"/>
  <c r="V108" i="2"/>
  <c r="W108" i="2"/>
  <c r="Y108" i="2"/>
  <c r="Z108" i="2"/>
  <c r="AB108" i="2"/>
  <c r="AC108" i="2"/>
  <c r="A109" i="2"/>
  <c r="E109" i="2"/>
  <c r="F109" i="2"/>
  <c r="G109" i="2"/>
  <c r="H109" i="2"/>
  <c r="I109" i="2"/>
  <c r="K109" i="2"/>
  <c r="L109" i="2"/>
  <c r="M109" i="2"/>
  <c r="N109" i="2"/>
  <c r="O109" i="2"/>
  <c r="P109" i="2"/>
  <c r="Q109" i="2"/>
  <c r="R109" i="2"/>
  <c r="S109" i="2"/>
  <c r="T109" i="2"/>
  <c r="V109" i="2"/>
  <c r="W109" i="2"/>
  <c r="Y109" i="2"/>
  <c r="Z109" i="2"/>
  <c r="AB109" i="2"/>
  <c r="AC109" i="2"/>
  <c r="A110" i="2"/>
  <c r="E110" i="2"/>
  <c r="F110" i="2"/>
  <c r="G110" i="2"/>
  <c r="H110" i="2"/>
  <c r="I110" i="2"/>
  <c r="K110" i="2"/>
  <c r="L110" i="2"/>
  <c r="M110" i="2"/>
  <c r="N110" i="2"/>
  <c r="O110" i="2"/>
  <c r="P110" i="2"/>
  <c r="Q110" i="2"/>
  <c r="R110" i="2"/>
  <c r="S110" i="2"/>
  <c r="T110" i="2"/>
  <c r="V110" i="2"/>
  <c r="W110" i="2"/>
  <c r="Y110" i="2"/>
  <c r="Z110" i="2"/>
  <c r="AB110" i="2"/>
  <c r="AC110" i="2"/>
  <c r="A111" i="2"/>
  <c r="E111" i="2"/>
  <c r="F111" i="2"/>
  <c r="G111" i="2"/>
  <c r="H111" i="2"/>
  <c r="I111" i="2"/>
  <c r="K111" i="2"/>
  <c r="L111" i="2"/>
  <c r="M111" i="2"/>
  <c r="N111" i="2"/>
  <c r="O111" i="2"/>
  <c r="P111" i="2"/>
  <c r="Q111" i="2"/>
  <c r="R111" i="2"/>
  <c r="S111" i="2"/>
  <c r="T111" i="2"/>
  <c r="V111" i="2"/>
  <c r="W111" i="2"/>
  <c r="Y111" i="2"/>
  <c r="Z111" i="2"/>
  <c r="AB111" i="2"/>
  <c r="AC111" i="2"/>
  <c r="A112" i="2"/>
  <c r="E112" i="2"/>
  <c r="F112" i="2"/>
  <c r="G112" i="2"/>
  <c r="H112" i="2"/>
  <c r="I112" i="2"/>
  <c r="K112" i="2"/>
  <c r="L112" i="2"/>
  <c r="M112" i="2"/>
  <c r="N112" i="2"/>
  <c r="O112" i="2"/>
  <c r="P112" i="2"/>
  <c r="Q112" i="2"/>
  <c r="R112" i="2"/>
  <c r="S112" i="2"/>
  <c r="T112" i="2"/>
  <c r="V112" i="2"/>
  <c r="W112" i="2"/>
  <c r="Y112" i="2"/>
  <c r="Z112" i="2"/>
  <c r="AB112" i="2"/>
  <c r="AC112" i="2"/>
  <c r="A113" i="2"/>
  <c r="E113" i="2"/>
  <c r="F113" i="2"/>
  <c r="G113" i="2"/>
  <c r="H113" i="2"/>
  <c r="I113" i="2"/>
  <c r="K113" i="2"/>
  <c r="L113" i="2"/>
  <c r="M113" i="2"/>
  <c r="N113" i="2"/>
  <c r="O113" i="2"/>
  <c r="P113" i="2"/>
  <c r="Q113" i="2"/>
  <c r="R113" i="2"/>
  <c r="S113" i="2"/>
  <c r="T113" i="2"/>
  <c r="V113" i="2"/>
  <c r="W113" i="2"/>
  <c r="Y113" i="2"/>
  <c r="Z113" i="2"/>
  <c r="AB113" i="2"/>
  <c r="AC113" i="2"/>
  <c r="A114" i="2"/>
  <c r="E114" i="2"/>
  <c r="F114" i="2"/>
  <c r="G114" i="2"/>
  <c r="H114" i="2"/>
  <c r="I114" i="2"/>
  <c r="K114" i="2"/>
  <c r="L114" i="2"/>
  <c r="M114" i="2"/>
  <c r="N114" i="2"/>
  <c r="O114" i="2"/>
  <c r="P114" i="2"/>
  <c r="Q114" i="2"/>
  <c r="R114" i="2"/>
  <c r="S114" i="2"/>
  <c r="T114" i="2"/>
  <c r="V114" i="2"/>
  <c r="W114" i="2"/>
  <c r="Y114" i="2"/>
  <c r="Z114" i="2"/>
  <c r="AB114" i="2"/>
  <c r="AC114" i="2"/>
  <c r="A115" i="2"/>
  <c r="E115" i="2"/>
  <c r="F115" i="2"/>
  <c r="G115" i="2"/>
  <c r="H115" i="2"/>
  <c r="I115" i="2"/>
  <c r="K115" i="2"/>
  <c r="L115" i="2"/>
  <c r="M115" i="2"/>
  <c r="N115" i="2"/>
  <c r="O115" i="2"/>
  <c r="P115" i="2"/>
  <c r="Q115" i="2"/>
  <c r="R115" i="2"/>
  <c r="S115" i="2"/>
  <c r="T115" i="2"/>
  <c r="V115" i="2"/>
  <c r="W115" i="2"/>
  <c r="Y115" i="2"/>
  <c r="Z115" i="2"/>
  <c r="AB115" i="2"/>
  <c r="AC115" i="2"/>
  <c r="A116" i="2"/>
  <c r="E116" i="2"/>
  <c r="F116" i="2"/>
  <c r="G116" i="2"/>
  <c r="H116" i="2"/>
  <c r="I116" i="2"/>
  <c r="K116" i="2"/>
  <c r="L116" i="2"/>
  <c r="M116" i="2"/>
  <c r="N116" i="2"/>
  <c r="O116" i="2"/>
  <c r="P116" i="2"/>
  <c r="Q116" i="2"/>
  <c r="R116" i="2"/>
  <c r="S116" i="2"/>
  <c r="T116" i="2"/>
  <c r="V116" i="2"/>
  <c r="W116" i="2"/>
  <c r="Y116" i="2"/>
  <c r="Z116" i="2"/>
  <c r="AB116" i="2"/>
  <c r="AC116" i="2"/>
  <c r="A117" i="2"/>
  <c r="E117" i="2"/>
  <c r="F117" i="2"/>
  <c r="G117" i="2"/>
  <c r="H117" i="2"/>
  <c r="I117" i="2"/>
  <c r="K117" i="2"/>
  <c r="L117" i="2"/>
  <c r="M117" i="2"/>
  <c r="N117" i="2"/>
  <c r="O117" i="2"/>
  <c r="P117" i="2"/>
  <c r="Q117" i="2"/>
  <c r="R117" i="2"/>
  <c r="S117" i="2"/>
  <c r="T117" i="2"/>
  <c r="V117" i="2"/>
  <c r="W117" i="2"/>
  <c r="Y117" i="2"/>
  <c r="Z117" i="2"/>
  <c r="AB117" i="2"/>
  <c r="AC117" i="2"/>
  <c r="A118" i="2"/>
  <c r="E118" i="2"/>
  <c r="F118" i="2"/>
  <c r="G118" i="2"/>
  <c r="H118" i="2"/>
  <c r="I118" i="2"/>
  <c r="K118" i="2"/>
  <c r="L118" i="2"/>
  <c r="M118" i="2"/>
  <c r="N118" i="2"/>
  <c r="O118" i="2"/>
  <c r="P118" i="2"/>
  <c r="Q118" i="2"/>
  <c r="R118" i="2"/>
  <c r="S118" i="2"/>
  <c r="T118" i="2"/>
  <c r="V118" i="2"/>
  <c r="W118" i="2"/>
  <c r="Y118" i="2"/>
  <c r="Z118" i="2"/>
  <c r="AB118" i="2"/>
  <c r="AC118" i="2"/>
  <c r="A119" i="2"/>
  <c r="E119" i="2"/>
  <c r="F119" i="2"/>
  <c r="G119" i="2"/>
  <c r="H119" i="2"/>
  <c r="I119" i="2"/>
  <c r="K119" i="2"/>
  <c r="L119" i="2"/>
  <c r="M119" i="2"/>
  <c r="N119" i="2"/>
  <c r="O119" i="2"/>
  <c r="P119" i="2"/>
  <c r="Q119" i="2"/>
  <c r="R119" i="2"/>
  <c r="S119" i="2"/>
  <c r="T119" i="2"/>
  <c r="V119" i="2"/>
  <c r="W119" i="2"/>
  <c r="Y119" i="2"/>
  <c r="Z119" i="2"/>
  <c r="AB119" i="2"/>
  <c r="AC119" i="2"/>
  <c r="A120" i="2"/>
  <c r="E120" i="2"/>
  <c r="F120" i="2"/>
  <c r="G120" i="2"/>
  <c r="H120" i="2"/>
  <c r="I120" i="2"/>
  <c r="K120" i="2"/>
  <c r="L120" i="2"/>
  <c r="M120" i="2"/>
  <c r="N120" i="2"/>
  <c r="O120" i="2"/>
  <c r="P120" i="2"/>
  <c r="Q120" i="2"/>
  <c r="R120" i="2"/>
  <c r="S120" i="2"/>
  <c r="T120" i="2"/>
  <c r="V120" i="2"/>
  <c r="W120" i="2"/>
  <c r="Y120" i="2"/>
  <c r="Z120" i="2"/>
  <c r="AB120" i="2"/>
  <c r="AC120" i="2"/>
  <c r="A121" i="2"/>
  <c r="E121" i="2"/>
  <c r="F121" i="2"/>
  <c r="G121" i="2"/>
  <c r="H121" i="2"/>
  <c r="I121" i="2"/>
  <c r="K121" i="2"/>
  <c r="L121" i="2"/>
  <c r="M121" i="2"/>
  <c r="N121" i="2"/>
  <c r="O121" i="2"/>
  <c r="P121" i="2"/>
  <c r="Q121" i="2"/>
  <c r="R121" i="2"/>
  <c r="S121" i="2"/>
  <c r="T121" i="2"/>
  <c r="V121" i="2"/>
  <c r="W121" i="2"/>
  <c r="Y121" i="2"/>
  <c r="Z121" i="2"/>
  <c r="AB121" i="2"/>
  <c r="AC121" i="2"/>
  <c r="A122" i="2"/>
  <c r="E122" i="2"/>
  <c r="F122" i="2"/>
  <c r="G122" i="2"/>
  <c r="H122" i="2"/>
  <c r="I122" i="2"/>
  <c r="K122" i="2"/>
  <c r="L122" i="2"/>
  <c r="M122" i="2"/>
  <c r="N122" i="2"/>
  <c r="O122" i="2"/>
  <c r="P122" i="2"/>
  <c r="Q122" i="2"/>
  <c r="R122" i="2"/>
  <c r="S122" i="2"/>
  <c r="T122" i="2"/>
  <c r="V122" i="2"/>
  <c r="W122" i="2"/>
  <c r="Y122" i="2"/>
  <c r="Z122" i="2"/>
  <c r="AB122" i="2"/>
  <c r="AC122" i="2"/>
  <c r="A123" i="2"/>
  <c r="E123" i="2"/>
  <c r="F123" i="2"/>
  <c r="G123" i="2"/>
  <c r="H123" i="2"/>
  <c r="I123" i="2"/>
  <c r="K123" i="2"/>
  <c r="L123" i="2"/>
  <c r="M123" i="2"/>
  <c r="N123" i="2"/>
  <c r="O123" i="2"/>
  <c r="P123" i="2"/>
  <c r="Q123" i="2"/>
  <c r="R123" i="2"/>
  <c r="S123" i="2"/>
  <c r="T123" i="2"/>
  <c r="V123" i="2"/>
  <c r="W123" i="2"/>
  <c r="Y123" i="2"/>
  <c r="Z123" i="2"/>
  <c r="AB123" i="2"/>
  <c r="AC123" i="2"/>
  <c r="A124" i="2"/>
  <c r="E124" i="2"/>
  <c r="F124" i="2"/>
  <c r="G124" i="2"/>
  <c r="H124" i="2"/>
  <c r="I124" i="2"/>
  <c r="K124" i="2"/>
  <c r="L124" i="2"/>
  <c r="M124" i="2"/>
  <c r="N124" i="2"/>
  <c r="O124" i="2"/>
  <c r="P124" i="2"/>
  <c r="Q124" i="2"/>
  <c r="R124" i="2"/>
  <c r="S124" i="2"/>
  <c r="T124" i="2"/>
  <c r="V124" i="2"/>
  <c r="W124" i="2"/>
  <c r="Y124" i="2"/>
  <c r="Z124" i="2"/>
  <c r="AB124" i="2"/>
  <c r="AC124" i="2"/>
  <c r="A125" i="2"/>
  <c r="E125" i="2"/>
  <c r="F125" i="2"/>
  <c r="G125" i="2"/>
  <c r="H125" i="2"/>
  <c r="I125" i="2"/>
  <c r="K125" i="2"/>
  <c r="L125" i="2"/>
  <c r="M125" i="2"/>
  <c r="N125" i="2"/>
  <c r="O125" i="2"/>
  <c r="P125" i="2"/>
  <c r="Q125" i="2"/>
  <c r="R125" i="2"/>
  <c r="S125" i="2"/>
  <c r="T125" i="2"/>
  <c r="V125" i="2"/>
  <c r="W125" i="2"/>
  <c r="Y125" i="2"/>
  <c r="Z125" i="2"/>
  <c r="AB125" i="2"/>
  <c r="AC125" i="2"/>
  <c r="A126" i="2"/>
  <c r="E126" i="2"/>
  <c r="F126" i="2"/>
  <c r="G126" i="2"/>
  <c r="H126" i="2"/>
  <c r="I126" i="2"/>
  <c r="K126" i="2"/>
  <c r="L126" i="2"/>
  <c r="M126" i="2"/>
  <c r="N126" i="2"/>
  <c r="O126" i="2"/>
  <c r="P126" i="2"/>
  <c r="Q126" i="2"/>
  <c r="R126" i="2"/>
  <c r="S126" i="2"/>
  <c r="T126" i="2"/>
  <c r="V126" i="2"/>
  <c r="W126" i="2"/>
  <c r="Y126" i="2"/>
  <c r="Z126" i="2"/>
  <c r="AB126" i="2"/>
  <c r="AC126" i="2"/>
  <c r="A127" i="2"/>
  <c r="E127" i="2"/>
  <c r="F127" i="2"/>
  <c r="G127" i="2"/>
  <c r="H127" i="2"/>
  <c r="I127" i="2"/>
  <c r="K127" i="2"/>
  <c r="L127" i="2"/>
  <c r="M127" i="2"/>
  <c r="N127" i="2"/>
  <c r="O127" i="2"/>
  <c r="P127" i="2"/>
  <c r="Q127" i="2"/>
  <c r="R127" i="2"/>
  <c r="S127" i="2"/>
  <c r="T127" i="2"/>
  <c r="V127" i="2"/>
  <c r="W127" i="2"/>
  <c r="Y127" i="2"/>
  <c r="Z127" i="2"/>
  <c r="AB127" i="2"/>
  <c r="AC127" i="2"/>
  <c r="A128" i="2"/>
  <c r="E128" i="2"/>
  <c r="F128" i="2"/>
  <c r="G128" i="2"/>
  <c r="H128" i="2"/>
  <c r="I128" i="2"/>
  <c r="K128" i="2"/>
  <c r="L128" i="2"/>
  <c r="M128" i="2"/>
  <c r="N128" i="2"/>
  <c r="O128" i="2"/>
  <c r="P128" i="2"/>
  <c r="Q128" i="2"/>
  <c r="R128" i="2"/>
  <c r="S128" i="2"/>
  <c r="T128" i="2"/>
  <c r="V128" i="2"/>
  <c r="W128" i="2"/>
  <c r="Y128" i="2"/>
  <c r="Z128" i="2"/>
  <c r="AB128" i="2"/>
  <c r="AC128" i="2"/>
  <c r="A129" i="2"/>
  <c r="E129" i="2"/>
  <c r="F129" i="2"/>
  <c r="G129" i="2"/>
  <c r="H129" i="2"/>
  <c r="I129" i="2"/>
  <c r="K129" i="2"/>
  <c r="L129" i="2"/>
  <c r="M129" i="2"/>
  <c r="N129" i="2"/>
  <c r="O129" i="2"/>
  <c r="P129" i="2"/>
  <c r="Q129" i="2"/>
  <c r="R129" i="2"/>
  <c r="S129" i="2"/>
  <c r="T129" i="2"/>
  <c r="V129" i="2"/>
  <c r="W129" i="2"/>
  <c r="Y129" i="2"/>
  <c r="Z129" i="2"/>
  <c r="AB129" i="2"/>
  <c r="AC129" i="2"/>
  <c r="A130" i="2"/>
  <c r="E130" i="2"/>
  <c r="F130" i="2"/>
  <c r="G130" i="2"/>
  <c r="H130" i="2"/>
  <c r="I130" i="2"/>
  <c r="K130" i="2"/>
  <c r="L130" i="2"/>
  <c r="M130" i="2"/>
  <c r="N130" i="2"/>
  <c r="O130" i="2"/>
  <c r="P130" i="2"/>
  <c r="Q130" i="2"/>
  <c r="R130" i="2"/>
  <c r="S130" i="2"/>
  <c r="T130" i="2"/>
  <c r="V130" i="2"/>
  <c r="W130" i="2"/>
  <c r="Y130" i="2"/>
  <c r="Z130" i="2"/>
  <c r="AB130" i="2"/>
  <c r="AC130" i="2"/>
  <c r="A131" i="2"/>
  <c r="E131" i="2"/>
  <c r="F131" i="2"/>
  <c r="G131" i="2"/>
  <c r="H131" i="2"/>
  <c r="I131" i="2"/>
  <c r="K131" i="2"/>
  <c r="L131" i="2"/>
  <c r="M131" i="2"/>
  <c r="N131" i="2"/>
  <c r="O131" i="2"/>
  <c r="P131" i="2"/>
  <c r="Q131" i="2"/>
  <c r="R131" i="2"/>
  <c r="S131" i="2"/>
  <c r="T131" i="2"/>
  <c r="V131" i="2"/>
  <c r="W131" i="2"/>
  <c r="Y131" i="2"/>
  <c r="Z131" i="2"/>
  <c r="AB131" i="2"/>
  <c r="AC131" i="2"/>
  <c r="A132" i="2"/>
  <c r="E132" i="2"/>
  <c r="F132" i="2"/>
  <c r="G132" i="2"/>
  <c r="H132" i="2"/>
  <c r="I132" i="2"/>
  <c r="K132" i="2"/>
  <c r="L132" i="2"/>
  <c r="M132" i="2"/>
  <c r="N132" i="2"/>
  <c r="O132" i="2"/>
  <c r="P132" i="2"/>
  <c r="Q132" i="2"/>
  <c r="R132" i="2"/>
  <c r="S132" i="2"/>
  <c r="T132" i="2"/>
  <c r="V132" i="2"/>
  <c r="W132" i="2"/>
  <c r="Y132" i="2"/>
  <c r="Z132" i="2"/>
  <c r="AB132" i="2"/>
  <c r="AC132" i="2"/>
  <c r="A133" i="2"/>
  <c r="E133" i="2"/>
  <c r="F133" i="2"/>
  <c r="G133" i="2"/>
  <c r="H133" i="2"/>
  <c r="I133" i="2"/>
  <c r="K133" i="2"/>
  <c r="L133" i="2"/>
  <c r="M133" i="2"/>
  <c r="N133" i="2"/>
  <c r="O133" i="2"/>
  <c r="P133" i="2"/>
  <c r="Q133" i="2"/>
  <c r="R133" i="2"/>
  <c r="S133" i="2"/>
  <c r="T133" i="2"/>
  <c r="V133" i="2"/>
  <c r="W133" i="2"/>
  <c r="Y133" i="2"/>
  <c r="Z133" i="2"/>
  <c r="AB133" i="2"/>
  <c r="AC133" i="2"/>
  <c r="A134" i="2"/>
  <c r="E134" i="2"/>
  <c r="F134" i="2"/>
  <c r="G134" i="2"/>
  <c r="H134" i="2"/>
  <c r="I134" i="2"/>
  <c r="K134" i="2"/>
  <c r="L134" i="2"/>
  <c r="M134" i="2"/>
  <c r="N134" i="2"/>
  <c r="O134" i="2"/>
  <c r="P134" i="2"/>
  <c r="Q134" i="2"/>
  <c r="R134" i="2"/>
  <c r="S134" i="2"/>
  <c r="T134" i="2"/>
  <c r="V134" i="2"/>
  <c r="W134" i="2"/>
  <c r="Y134" i="2"/>
  <c r="Z134" i="2"/>
  <c r="AB134" i="2"/>
  <c r="AC134" i="2"/>
  <c r="A135" i="2"/>
  <c r="E135" i="2"/>
  <c r="F135" i="2"/>
  <c r="G135" i="2"/>
  <c r="H135" i="2"/>
  <c r="I135" i="2"/>
  <c r="K135" i="2"/>
  <c r="L135" i="2"/>
  <c r="M135" i="2"/>
  <c r="N135" i="2"/>
  <c r="O135" i="2"/>
  <c r="P135" i="2"/>
  <c r="Q135" i="2"/>
  <c r="R135" i="2"/>
  <c r="S135" i="2"/>
  <c r="T135" i="2"/>
  <c r="V135" i="2"/>
  <c r="W135" i="2"/>
  <c r="Y135" i="2"/>
  <c r="Z135" i="2"/>
  <c r="AB135" i="2"/>
  <c r="AC135" i="2"/>
  <c r="A136" i="2"/>
  <c r="E136" i="2"/>
  <c r="F136" i="2"/>
  <c r="G136" i="2"/>
  <c r="H136" i="2"/>
  <c r="I136" i="2"/>
  <c r="K136" i="2"/>
  <c r="L136" i="2"/>
  <c r="M136" i="2"/>
  <c r="N136" i="2"/>
  <c r="O136" i="2"/>
  <c r="P136" i="2"/>
  <c r="Q136" i="2"/>
  <c r="R136" i="2"/>
  <c r="S136" i="2"/>
  <c r="T136" i="2"/>
  <c r="V136" i="2"/>
  <c r="W136" i="2"/>
  <c r="Y136" i="2"/>
  <c r="Z136" i="2"/>
  <c r="AB136" i="2"/>
  <c r="AC136" i="2"/>
  <c r="A137" i="2"/>
  <c r="E137" i="2"/>
  <c r="F137" i="2"/>
  <c r="G137" i="2"/>
  <c r="H137" i="2"/>
  <c r="I137" i="2"/>
  <c r="K137" i="2"/>
  <c r="L137" i="2"/>
  <c r="M137" i="2"/>
  <c r="N137" i="2"/>
  <c r="O137" i="2"/>
  <c r="P137" i="2"/>
  <c r="Q137" i="2"/>
  <c r="R137" i="2"/>
  <c r="S137" i="2"/>
  <c r="T137" i="2"/>
  <c r="V137" i="2"/>
  <c r="W137" i="2"/>
  <c r="Y137" i="2"/>
  <c r="Z137" i="2"/>
  <c r="AB137" i="2"/>
  <c r="AC137" i="2"/>
  <c r="A138" i="2"/>
  <c r="E138" i="2"/>
  <c r="F138" i="2"/>
  <c r="G138" i="2"/>
  <c r="H138" i="2"/>
  <c r="I138" i="2"/>
  <c r="K138" i="2"/>
  <c r="L138" i="2"/>
  <c r="M138" i="2"/>
  <c r="N138" i="2"/>
  <c r="O138" i="2"/>
  <c r="P138" i="2"/>
  <c r="Q138" i="2"/>
  <c r="R138" i="2"/>
  <c r="S138" i="2"/>
  <c r="T138" i="2"/>
  <c r="V138" i="2"/>
  <c r="W138" i="2"/>
  <c r="Y138" i="2"/>
  <c r="Z138" i="2"/>
  <c r="AB138" i="2"/>
  <c r="AC138" i="2"/>
  <c r="A139" i="2"/>
  <c r="E139" i="2"/>
  <c r="F139" i="2"/>
  <c r="G139" i="2"/>
  <c r="H139" i="2"/>
  <c r="I139" i="2"/>
  <c r="K139" i="2"/>
  <c r="L139" i="2"/>
  <c r="M139" i="2"/>
  <c r="N139" i="2"/>
  <c r="O139" i="2"/>
  <c r="P139" i="2"/>
  <c r="Q139" i="2"/>
  <c r="R139" i="2"/>
  <c r="S139" i="2"/>
  <c r="T139" i="2"/>
  <c r="V139" i="2"/>
  <c r="W139" i="2"/>
  <c r="Y139" i="2"/>
  <c r="Z139" i="2"/>
  <c r="AB139" i="2"/>
  <c r="AC139" i="2"/>
  <c r="A140" i="2"/>
  <c r="E140" i="2"/>
  <c r="F140" i="2"/>
  <c r="G140" i="2"/>
  <c r="H140" i="2"/>
  <c r="I140" i="2"/>
  <c r="K140" i="2"/>
  <c r="L140" i="2"/>
  <c r="M140" i="2"/>
  <c r="N140" i="2"/>
  <c r="O140" i="2"/>
  <c r="P140" i="2"/>
  <c r="Q140" i="2"/>
  <c r="R140" i="2"/>
  <c r="S140" i="2"/>
  <c r="T140" i="2"/>
  <c r="V140" i="2"/>
  <c r="W140" i="2"/>
  <c r="Y140" i="2"/>
  <c r="Z140" i="2"/>
  <c r="AB140" i="2"/>
  <c r="AC140" i="2"/>
  <c r="A141" i="2"/>
  <c r="E141" i="2"/>
  <c r="F141" i="2"/>
  <c r="G141" i="2"/>
  <c r="H141" i="2"/>
  <c r="I141" i="2"/>
  <c r="K141" i="2"/>
  <c r="L141" i="2"/>
  <c r="M141" i="2"/>
  <c r="N141" i="2"/>
  <c r="O141" i="2"/>
  <c r="P141" i="2"/>
  <c r="Q141" i="2"/>
  <c r="R141" i="2"/>
  <c r="S141" i="2"/>
  <c r="T141" i="2"/>
  <c r="V141" i="2"/>
  <c r="W141" i="2"/>
  <c r="Y141" i="2"/>
  <c r="Z141" i="2"/>
  <c r="AB141" i="2"/>
  <c r="AC141" i="2"/>
  <c r="A142" i="2"/>
  <c r="E142" i="2"/>
  <c r="F142" i="2"/>
  <c r="G142" i="2"/>
  <c r="H142" i="2"/>
  <c r="I142" i="2"/>
  <c r="K142" i="2"/>
  <c r="L142" i="2"/>
  <c r="M142" i="2"/>
  <c r="N142" i="2"/>
  <c r="O142" i="2"/>
  <c r="P142" i="2"/>
  <c r="Q142" i="2"/>
  <c r="R142" i="2"/>
  <c r="S142" i="2"/>
  <c r="T142" i="2"/>
  <c r="V142" i="2"/>
  <c r="W142" i="2"/>
  <c r="Y142" i="2"/>
  <c r="Z142" i="2"/>
  <c r="AB142" i="2"/>
  <c r="AC142" i="2"/>
  <c r="A143" i="2"/>
  <c r="E143" i="2"/>
  <c r="F143" i="2"/>
  <c r="G143" i="2"/>
  <c r="H143" i="2"/>
  <c r="I143" i="2"/>
  <c r="K143" i="2"/>
  <c r="L143" i="2"/>
  <c r="M143" i="2"/>
  <c r="N143" i="2"/>
  <c r="O143" i="2"/>
  <c r="P143" i="2"/>
  <c r="Q143" i="2"/>
  <c r="R143" i="2"/>
  <c r="S143" i="2"/>
  <c r="T143" i="2"/>
  <c r="V143" i="2"/>
  <c r="W143" i="2"/>
  <c r="Y143" i="2"/>
  <c r="Z143" i="2"/>
  <c r="AB143" i="2"/>
  <c r="AC143" i="2"/>
  <c r="A144" i="2"/>
  <c r="E144" i="2"/>
  <c r="F144" i="2"/>
  <c r="G144" i="2"/>
  <c r="H144" i="2"/>
  <c r="I144" i="2"/>
  <c r="K144" i="2"/>
  <c r="L144" i="2"/>
  <c r="M144" i="2"/>
  <c r="N144" i="2"/>
  <c r="O144" i="2"/>
  <c r="P144" i="2"/>
  <c r="Q144" i="2"/>
  <c r="R144" i="2"/>
  <c r="S144" i="2"/>
  <c r="T144" i="2"/>
  <c r="V144" i="2"/>
  <c r="W144" i="2"/>
  <c r="Y144" i="2"/>
  <c r="Z144" i="2"/>
  <c r="AB144" i="2"/>
  <c r="AC144" i="2"/>
  <c r="A145" i="2"/>
  <c r="E145" i="2"/>
  <c r="F145" i="2"/>
  <c r="G145" i="2"/>
  <c r="H145" i="2"/>
  <c r="I145" i="2"/>
  <c r="K145" i="2"/>
  <c r="L145" i="2"/>
  <c r="M145" i="2"/>
  <c r="N145" i="2"/>
  <c r="O145" i="2"/>
  <c r="P145" i="2"/>
  <c r="Q145" i="2"/>
  <c r="R145" i="2"/>
  <c r="S145" i="2"/>
  <c r="T145" i="2"/>
  <c r="V145" i="2"/>
  <c r="W145" i="2"/>
  <c r="Y145" i="2"/>
  <c r="Z145" i="2"/>
  <c r="AB145" i="2"/>
  <c r="AC145" i="2"/>
  <c r="A146" i="2"/>
  <c r="E146" i="2"/>
  <c r="F146" i="2"/>
  <c r="G146" i="2"/>
  <c r="H146" i="2"/>
  <c r="I146" i="2"/>
  <c r="K146" i="2"/>
  <c r="L146" i="2"/>
  <c r="M146" i="2"/>
  <c r="N146" i="2"/>
  <c r="O146" i="2"/>
  <c r="P146" i="2"/>
  <c r="Q146" i="2"/>
  <c r="R146" i="2"/>
  <c r="S146" i="2"/>
  <c r="T146" i="2"/>
  <c r="V146" i="2"/>
  <c r="W146" i="2"/>
  <c r="Y146" i="2"/>
  <c r="Z146" i="2"/>
  <c r="AB146" i="2"/>
  <c r="AC146" i="2"/>
  <c r="A147" i="2"/>
  <c r="E147" i="2"/>
  <c r="F147" i="2"/>
  <c r="G147" i="2"/>
  <c r="H147" i="2"/>
  <c r="I147" i="2"/>
  <c r="K147" i="2"/>
  <c r="L147" i="2"/>
  <c r="M147" i="2"/>
  <c r="N147" i="2"/>
  <c r="O147" i="2"/>
  <c r="P147" i="2"/>
  <c r="Q147" i="2"/>
  <c r="R147" i="2"/>
  <c r="S147" i="2"/>
  <c r="T147" i="2"/>
  <c r="V147" i="2"/>
  <c r="W147" i="2"/>
  <c r="Y147" i="2"/>
  <c r="Z147" i="2"/>
  <c r="AB147" i="2"/>
  <c r="AC147" i="2"/>
  <c r="A148" i="2"/>
  <c r="E148" i="2"/>
  <c r="F148" i="2"/>
  <c r="G148" i="2"/>
  <c r="H148" i="2"/>
  <c r="I148" i="2"/>
  <c r="K148" i="2"/>
  <c r="L148" i="2"/>
  <c r="M148" i="2"/>
  <c r="N148" i="2"/>
  <c r="O148" i="2"/>
  <c r="P148" i="2"/>
  <c r="Q148" i="2"/>
  <c r="R148" i="2"/>
  <c r="S148" i="2"/>
  <c r="T148" i="2"/>
  <c r="V148" i="2"/>
  <c r="W148" i="2"/>
  <c r="Y148" i="2"/>
  <c r="Z148" i="2"/>
  <c r="AB148" i="2"/>
  <c r="AC148" i="2"/>
  <c r="A149" i="2"/>
  <c r="E149" i="2"/>
  <c r="F149" i="2"/>
  <c r="G149" i="2"/>
  <c r="H149" i="2"/>
  <c r="I149" i="2"/>
  <c r="K149" i="2"/>
  <c r="L149" i="2"/>
  <c r="M149" i="2"/>
  <c r="N149" i="2"/>
  <c r="O149" i="2"/>
  <c r="P149" i="2"/>
  <c r="Q149" i="2"/>
  <c r="R149" i="2"/>
  <c r="S149" i="2"/>
  <c r="T149" i="2"/>
  <c r="V149" i="2"/>
  <c r="W149" i="2"/>
  <c r="Y149" i="2"/>
  <c r="Z149" i="2"/>
  <c r="AB149" i="2"/>
  <c r="AC149" i="2"/>
  <c r="A150" i="2"/>
  <c r="E150" i="2"/>
  <c r="F150" i="2"/>
  <c r="G150" i="2"/>
  <c r="H150" i="2"/>
  <c r="I150" i="2"/>
  <c r="K150" i="2"/>
  <c r="L150" i="2"/>
  <c r="M150" i="2"/>
  <c r="N150" i="2"/>
  <c r="O150" i="2"/>
  <c r="P150" i="2"/>
  <c r="Q150" i="2"/>
  <c r="R150" i="2"/>
  <c r="S150" i="2"/>
  <c r="T150" i="2"/>
  <c r="V150" i="2"/>
  <c r="W150" i="2"/>
  <c r="Y150" i="2"/>
  <c r="Z150" i="2"/>
  <c r="AB150" i="2"/>
  <c r="AC150" i="2"/>
  <c r="A151" i="2"/>
  <c r="E151" i="2"/>
  <c r="F151" i="2"/>
  <c r="G151" i="2"/>
  <c r="H151" i="2"/>
  <c r="I151" i="2"/>
  <c r="K151" i="2"/>
  <c r="L151" i="2"/>
  <c r="M151" i="2"/>
  <c r="N151" i="2"/>
  <c r="O151" i="2"/>
  <c r="P151" i="2"/>
  <c r="Q151" i="2"/>
  <c r="R151" i="2"/>
  <c r="S151" i="2"/>
  <c r="T151" i="2"/>
  <c r="V151" i="2"/>
  <c r="W151" i="2"/>
  <c r="Y151" i="2"/>
  <c r="Z151" i="2"/>
  <c r="AB151" i="2"/>
  <c r="AC151" i="2"/>
  <c r="A152" i="2"/>
  <c r="E152" i="2"/>
  <c r="F152" i="2"/>
  <c r="G152" i="2"/>
  <c r="H152" i="2"/>
  <c r="I152" i="2"/>
  <c r="K152" i="2"/>
  <c r="L152" i="2"/>
  <c r="M152" i="2"/>
  <c r="N152" i="2"/>
  <c r="O152" i="2"/>
  <c r="P152" i="2"/>
  <c r="Q152" i="2"/>
  <c r="R152" i="2"/>
  <c r="S152" i="2"/>
  <c r="T152" i="2"/>
  <c r="V152" i="2"/>
  <c r="W152" i="2"/>
  <c r="Y152" i="2"/>
  <c r="Z152" i="2"/>
  <c r="AB152" i="2"/>
  <c r="AC152" i="2"/>
  <c r="A153" i="2"/>
  <c r="E153" i="2"/>
  <c r="F153" i="2"/>
  <c r="G153" i="2"/>
  <c r="H153" i="2"/>
  <c r="I153" i="2"/>
  <c r="K153" i="2"/>
  <c r="L153" i="2"/>
  <c r="M153" i="2"/>
  <c r="N153" i="2"/>
  <c r="O153" i="2"/>
  <c r="P153" i="2"/>
  <c r="Q153" i="2"/>
  <c r="R153" i="2"/>
  <c r="S153" i="2"/>
  <c r="T153" i="2"/>
  <c r="V153" i="2"/>
  <c r="W153" i="2"/>
  <c r="Y153" i="2"/>
  <c r="Z153" i="2"/>
  <c r="AB153" i="2"/>
  <c r="AC153" i="2"/>
  <c r="A154" i="2"/>
  <c r="E154" i="2"/>
  <c r="F154" i="2"/>
  <c r="G154" i="2"/>
  <c r="H154" i="2"/>
  <c r="I154" i="2"/>
  <c r="K154" i="2"/>
  <c r="L154" i="2"/>
  <c r="M154" i="2"/>
  <c r="N154" i="2"/>
  <c r="O154" i="2"/>
  <c r="P154" i="2"/>
  <c r="Q154" i="2"/>
  <c r="R154" i="2"/>
  <c r="S154" i="2"/>
  <c r="T154" i="2"/>
  <c r="V154" i="2"/>
  <c r="W154" i="2"/>
  <c r="Y154" i="2"/>
  <c r="Z154" i="2"/>
  <c r="AB154" i="2"/>
  <c r="AC154" i="2"/>
  <c r="A155" i="2"/>
  <c r="E155" i="2"/>
  <c r="F155" i="2"/>
  <c r="G155" i="2"/>
  <c r="H155" i="2"/>
  <c r="I155" i="2"/>
  <c r="K155" i="2"/>
  <c r="L155" i="2"/>
  <c r="M155" i="2"/>
  <c r="N155" i="2"/>
  <c r="O155" i="2"/>
  <c r="P155" i="2"/>
  <c r="Q155" i="2"/>
  <c r="R155" i="2"/>
  <c r="S155" i="2"/>
  <c r="T155" i="2"/>
  <c r="V155" i="2"/>
  <c r="W155" i="2"/>
  <c r="Y155" i="2"/>
  <c r="Z155" i="2"/>
  <c r="AB155" i="2"/>
  <c r="AC155" i="2"/>
  <c r="A156" i="2"/>
  <c r="E156" i="2"/>
  <c r="F156" i="2"/>
  <c r="G156" i="2"/>
  <c r="H156" i="2"/>
  <c r="I156" i="2"/>
  <c r="K156" i="2"/>
  <c r="L156" i="2"/>
  <c r="M156" i="2"/>
  <c r="N156" i="2"/>
  <c r="O156" i="2"/>
  <c r="P156" i="2"/>
  <c r="Q156" i="2"/>
  <c r="R156" i="2"/>
  <c r="S156" i="2"/>
  <c r="T156" i="2"/>
  <c r="V156" i="2"/>
  <c r="W156" i="2"/>
  <c r="Y156" i="2"/>
  <c r="Z156" i="2"/>
  <c r="AB156" i="2"/>
  <c r="AC156" i="2"/>
  <c r="A157" i="2"/>
  <c r="E157" i="2"/>
  <c r="F157" i="2"/>
  <c r="G157" i="2"/>
  <c r="H157" i="2"/>
  <c r="I157" i="2"/>
  <c r="K157" i="2"/>
  <c r="L157" i="2"/>
  <c r="M157" i="2"/>
  <c r="N157" i="2"/>
  <c r="O157" i="2"/>
  <c r="P157" i="2"/>
  <c r="Q157" i="2"/>
  <c r="R157" i="2"/>
  <c r="S157" i="2"/>
  <c r="T157" i="2"/>
  <c r="V157" i="2"/>
  <c r="W157" i="2"/>
  <c r="Y157" i="2"/>
  <c r="Z157" i="2"/>
  <c r="AB157" i="2"/>
  <c r="AC157" i="2"/>
  <c r="A158" i="2"/>
  <c r="E158" i="2"/>
  <c r="F158" i="2"/>
  <c r="G158" i="2"/>
  <c r="H158" i="2"/>
  <c r="I158" i="2"/>
  <c r="K158" i="2"/>
  <c r="L158" i="2"/>
  <c r="M158" i="2"/>
  <c r="N158" i="2"/>
  <c r="O158" i="2"/>
  <c r="P158" i="2"/>
  <c r="Q158" i="2"/>
  <c r="R158" i="2"/>
  <c r="S158" i="2"/>
  <c r="T158" i="2"/>
  <c r="V158" i="2"/>
  <c r="W158" i="2"/>
  <c r="Y158" i="2"/>
  <c r="Z158" i="2"/>
  <c r="AB158" i="2"/>
  <c r="AC158" i="2"/>
  <c r="A159" i="2"/>
  <c r="E159" i="2"/>
  <c r="F159" i="2"/>
  <c r="G159" i="2"/>
  <c r="H159" i="2"/>
  <c r="I159" i="2"/>
  <c r="K159" i="2"/>
  <c r="L159" i="2"/>
  <c r="M159" i="2"/>
  <c r="N159" i="2"/>
  <c r="O159" i="2"/>
  <c r="P159" i="2"/>
  <c r="Q159" i="2"/>
  <c r="R159" i="2"/>
  <c r="S159" i="2"/>
  <c r="T159" i="2"/>
  <c r="V159" i="2"/>
  <c r="W159" i="2"/>
  <c r="Y159" i="2"/>
  <c r="Z159" i="2"/>
  <c r="AB159" i="2"/>
  <c r="AC159" i="2"/>
  <c r="A160" i="2"/>
  <c r="E160" i="2"/>
  <c r="F160" i="2"/>
  <c r="G160" i="2"/>
  <c r="H160" i="2"/>
  <c r="I160" i="2"/>
  <c r="K160" i="2"/>
  <c r="L160" i="2"/>
  <c r="M160" i="2"/>
  <c r="N160" i="2"/>
  <c r="O160" i="2"/>
  <c r="P160" i="2"/>
  <c r="Q160" i="2"/>
  <c r="R160" i="2"/>
  <c r="S160" i="2"/>
  <c r="T160" i="2"/>
  <c r="V160" i="2"/>
  <c r="W160" i="2"/>
  <c r="Y160" i="2"/>
  <c r="Z160" i="2"/>
  <c r="AB160" i="2"/>
  <c r="AC160" i="2"/>
  <c r="A161" i="2"/>
  <c r="E161" i="2"/>
  <c r="F161" i="2"/>
  <c r="G161" i="2"/>
  <c r="H161" i="2"/>
  <c r="I161" i="2"/>
  <c r="K161" i="2"/>
  <c r="L161" i="2"/>
  <c r="M161" i="2"/>
  <c r="N161" i="2"/>
  <c r="O161" i="2"/>
  <c r="P161" i="2"/>
  <c r="Q161" i="2"/>
  <c r="R161" i="2"/>
  <c r="S161" i="2"/>
  <c r="T161" i="2"/>
  <c r="V161" i="2"/>
  <c r="W161" i="2"/>
  <c r="Y161" i="2"/>
  <c r="Z161" i="2"/>
  <c r="AB161" i="2"/>
  <c r="AC161" i="2"/>
  <c r="A162" i="2"/>
  <c r="E162" i="2"/>
  <c r="F162" i="2"/>
  <c r="G162" i="2"/>
  <c r="H162" i="2"/>
  <c r="I162" i="2"/>
  <c r="K162" i="2"/>
  <c r="L162" i="2"/>
  <c r="M162" i="2"/>
  <c r="N162" i="2"/>
  <c r="O162" i="2"/>
  <c r="P162" i="2"/>
  <c r="Q162" i="2"/>
  <c r="R162" i="2"/>
  <c r="S162" i="2"/>
  <c r="T162" i="2"/>
  <c r="V162" i="2"/>
  <c r="W162" i="2"/>
  <c r="Y162" i="2"/>
  <c r="Z162" i="2"/>
  <c r="AB162" i="2"/>
  <c r="AC162" i="2"/>
  <c r="A163" i="2"/>
  <c r="E163" i="2"/>
  <c r="F163" i="2"/>
  <c r="G163" i="2"/>
  <c r="H163" i="2"/>
  <c r="I163" i="2"/>
  <c r="K163" i="2"/>
  <c r="L163" i="2"/>
  <c r="M163" i="2"/>
  <c r="N163" i="2"/>
  <c r="O163" i="2"/>
  <c r="P163" i="2"/>
  <c r="Q163" i="2"/>
  <c r="R163" i="2"/>
  <c r="S163" i="2"/>
  <c r="T163" i="2"/>
  <c r="V163" i="2"/>
  <c r="W163" i="2"/>
  <c r="Y163" i="2"/>
  <c r="Z163" i="2"/>
  <c r="AB163" i="2"/>
  <c r="AC163" i="2"/>
  <c r="A164" i="2"/>
  <c r="E164" i="2"/>
  <c r="F164" i="2"/>
  <c r="G164" i="2"/>
  <c r="H164" i="2"/>
  <c r="I164" i="2"/>
  <c r="K164" i="2"/>
  <c r="L164" i="2"/>
  <c r="M164" i="2"/>
  <c r="N164" i="2"/>
  <c r="O164" i="2"/>
  <c r="P164" i="2"/>
  <c r="Q164" i="2"/>
  <c r="R164" i="2"/>
  <c r="S164" i="2"/>
  <c r="T164" i="2"/>
  <c r="V164" i="2"/>
  <c r="W164" i="2"/>
  <c r="Y164" i="2"/>
  <c r="Z164" i="2"/>
  <c r="AB164" i="2"/>
  <c r="AC164" i="2"/>
  <c r="A165" i="2"/>
  <c r="E165" i="2"/>
  <c r="F165" i="2"/>
  <c r="G165" i="2"/>
  <c r="H165" i="2"/>
  <c r="I165" i="2"/>
  <c r="K165" i="2"/>
  <c r="L165" i="2"/>
  <c r="M165" i="2"/>
  <c r="N165" i="2"/>
  <c r="O165" i="2"/>
  <c r="P165" i="2"/>
  <c r="Q165" i="2"/>
  <c r="R165" i="2"/>
  <c r="S165" i="2"/>
  <c r="T165" i="2"/>
  <c r="V165" i="2"/>
  <c r="W165" i="2"/>
  <c r="Y165" i="2"/>
  <c r="Z165" i="2"/>
  <c r="AB165" i="2"/>
  <c r="AC165" i="2"/>
  <c r="A166" i="2"/>
  <c r="E166" i="2"/>
  <c r="F166" i="2"/>
  <c r="G166" i="2"/>
  <c r="H166" i="2"/>
  <c r="I166" i="2"/>
  <c r="K166" i="2"/>
  <c r="L166" i="2"/>
  <c r="M166" i="2"/>
  <c r="N166" i="2"/>
  <c r="O166" i="2"/>
  <c r="P166" i="2"/>
  <c r="Q166" i="2"/>
  <c r="R166" i="2"/>
  <c r="S166" i="2"/>
  <c r="T166" i="2"/>
  <c r="V166" i="2"/>
  <c r="W166" i="2"/>
  <c r="Y166" i="2"/>
  <c r="Z166" i="2"/>
  <c r="AB166" i="2"/>
  <c r="AC166" i="2"/>
  <c r="A167" i="2"/>
  <c r="E167" i="2"/>
  <c r="F167" i="2"/>
  <c r="G167" i="2"/>
  <c r="H167" i="2"/>
  <c r="I167" i="2"/>
  <c r="K167" i="2"/>
  <c r="L167" i="2"/>
  <c r="M167" i="2"/>
  <c r="N167" i="2"/>
  <c r="O167" i="2"/>
  <c r="P167" i="2"/>
  <c r="Q167" i="2"/>
  <c r="R167" i="2"/>
  <c r="S167" i="2"/>
  <c r="T167" i="2"/>
  <c r="V167" i="2"/>
  <c r="W167" i="2"/>
  <c r="Y167" i="2"/>
  <c r="Z167" i="2"/>
  <c r="AB167" i="2"/>
  <c r="AC167" i="2"/>
  <c r="A168" i="2"/>
  <c r="E168" i="2"/>
  <c r="F168" i="2"/>
  <c r="G168" i="2"/>
  <c r="H168" i="2"/>
  <c r="I168" i="2"/>
  <c r="K168" i="2"/>
  <c r="L168" i="2"/>
  <c r="M168" i="2"/>
  <c r="N168" i="2"/>
  <c r="O168" i="2"/>
  <c r="P168" i="2"/>
  <c r="Q168" i="2"/>
  <c r="R168" i="2"/>
  <c r="S168" i="2"/>
  <c r="T168" i="2"/>
  <c r="V168" i="2"/>
  <c r="W168" i="2"/>
  <c r="Y168" i="2"/>
  <c r="Z168" i="2"/>
  <c r="AB168" i="2"/>
  <c r="AC168" i="2"/>
  <c r="A169" i="2"/>
  <c r="E169" i="2"/>
  <c r="F169" i="2"/>
  <c r="G169" i="2"/>
  <c r="H169" i="2"/>
  <c r="I169" i="2"/>
  <c r="K169" i="2"/>
  <c r="L169" i="2"/>
  <c r="M169" i="2"/>
  <c r="N169" i="2"/>
  <c r="O169" i="2"/>
  <c r="P169" i="2"/>
  <c r="Q169" i="2"/>
  <c r="R169" i="2"/>
  <c r="S169" i="2"/>
  <c r="T169" i="2"/>
  <c r="V169" i="2"/>
  <c r="W169" i="2"/>
  <c r="Y169" i="2"/>
  <c r="Z169" i="2"/>
  <c r="AB169" i="2"/>
  <c r="AC169" i="2"/>
  <c r="A170" i="2"/>
  <c r="E170" i="2"/>
  <c r="F170" i="2"/>
  <c r="G170" i="2"/>
  <c r="H170" i="2"/>
  <c r="I170" i="2"/>
  <c r="K170" i="2"/>
  <c r="L170" i="2"/>
  <c r="M170" i="2"/>
  <c r="N170" i="2"/>
  <c r="O170" i="2"/>
  <c r="P170" i="2"/>
  <c r="Q170" i="2"/>
  <c r="R170" i="2"/>
  <c r="S170" i="2"/>
  <c r="T170" i="2"/>
  <c r="V170" i="2"/>
  <c r="W170" i="2"/>
  <c r="Y170" i="2"/>
  <c r="Z170" i="2"/>
  <c r="AB170" i="2"/>
  <c r="AC170" i="2"/>
  <c r="A171" i="2"/>
  <c r="E171" i="2"/>
  <c r="F171" i="2"/>
  <c r="G171" i="2"/>
  <c r="H171" i="2"/>
  <c r="I171" i="2"/>
  <c r="K171" i="2"/>
  <c r="L171" i="2"/>
  <c r="M171" i="2"/>
  <c r="N171" i="2"/>
  <c r="O171" i="2"/>
  <c r="P171" i="2"/>
  <c r="Q171" i="2"/>
  <c r="R171" i="2"/>
  <c r="S171" i="2"/>
  <c r="T171" i="2"/>
  <c r="V171" i="2"/>
  <c r="W171" i="2"/>
  <c r="Y171" i="2"/>
  <c r="Z171" i="2"/>
  <c r="AB171" i="2"/>
  <c r="AC171" i="2"/>
  <c r="A172" i="2"/>
  <c r="E172" i="2"/>
  <c r="F172" i="2"/>
  <c r="G172" i="2"/>
  <c r="H172" i="2"/>
  <c r="I172" i="2"/>
  <c r="K172" i="2"/>
  <c r="L172" i="2"/>
  <c r="M172" i="2"/>
  <c r="N172" i="2"/>
  <c r="O172" i="2"/>
  <c r="P172" i="2"/>
  <c r="Q172" i="2"/>
  <c r="R172" i="2"/>
  <c r="S172" i="2"/>
  <c r="T172" i="2"/>
  <c r="V172" i="2"/>
  <c r="W172" i="2"/>
  <c r="Y172" i="2"/>
  <c r="Z172" i="2"/>
  <c r="AB172" i="2"/>
  <c r="AC172" i="2"/>
  <c r="A173" i="2"/>
  <c r="E173" i="2"/>
  <c r="F173" i="2"/>
  <c r="G173" i="2"/>
  <c r="H173" i="2"/>
  <c r="I173" i="2"/>
  <c r="K173" i="2"/>
  <c r="L173" i="2"/>
  <c r="M173" i="2"/>
  <c r="N173" i="2"/>
  <c r="O173" i="2"/>
  <c r="P173" i="2"/>
  <c r="Q173" i="2"/>
  <c r="R173" i="2"/>
  <c r="S173" i="2"/>
  <c r="T173" i="2"/>
  <c r="V173" i="2"/>
  <c r="W173" i="2"/>
  <c r="Y173" i="2"/>
  <c r="Z173" i="2"/>
  <c r="AB173" i="2"/>
  <c r="AC173" i="2"/>
  <c r="A174" i="2"/>
  <c r="E174" i="2"/>
  <c r="F174" i="2"/>
  <c r="G174" i="2"/>
  <c r="H174" i="2"/>
  <c r="I174" i="2"/>
  <c r="K174" i="2"/>
  <c r="L174" i="2"/>
  <c r="M174" i="2"/>
  <c r="N174" i="2"/>
  <c r="O174" i="2"/>
  <c r="P174" i="2"/>
  <c r="Q174" i="2"/>
  <c r="R174" i="2"/>
  <c r="S174" i="2"/>
  <c r="T174" i="2"/>
  <c r="V174" i="2"/>
  <c r="W174" i="2"/>
  <c r="Y174" i="2"/>
  <c r="Z174" i="2"/>
  <c r="AB174" i="2"/>
  <c r="AC174" i="2"/>
  <c r="A175" i="2"/>
  <c r="E175" i="2"/>
  <c r="F175" i="2"/>
  <c r="G175" i="2"/>
  <c r="H175" i="2"/>
  <c r="I175" i="2"/>
  <c r="K175" i="2"/>
  <c r="L175" i="2"/>
  <c r="M175" i="2"/>
  <c r="N175" i="2"/>
  <c r="O175" i="2"/>
  <c r="P175" i="2"/>
  <c r="Q175" i="2"/>
  <c r="R175" i="2"/>
  <c r="S175" i="2"/>
  <c r="T175" i="2"/>
  <c r="V175" i="2"/>
  <c r="W175" i="2"/>
  <c r="Y175" i="2"/>
  <c r="Z175" i="2"/>
  <c r="AB175" i="2"/>
  <c r="AC175" i="2"/>
  <c r="A176" i="2"/>
  <c r="E176" i="2"/>
  <c r="F176" i="2"/>
  <c r="G176" i="2"/>
  <c r="H176" i="2"/>
  <c r="I176" i="2"/>
  <c r="K176" i="2"/>
  <c r="L176" i="2"/>
  <c r="M176" i="2"/>
  <c r="N176" i="2"/>
  <c r="O176" i="2"/>
  <c r="P176" i="2"/>
  <c r="Q176" i="2"/>
  <c r="R176" i="2"/>
  <c r="S176" i="2"/>
  <c r="T176" i="2"/>
  <c r="V176" i="2"/>
  <c r="W176" i="2"/>
  <c r="Y176" i="2"/>
  <c r="Z176" i="2"/>
  <c r="AB176" i="2"/>
  <c r="AC176" i="2"/>
  <c r="A177" i="2"/>
  <c r="E177" i="2"/>
  <c r="F177" i="2"/>
  <c r="G177" i="2"/>
  <c r="H177" i="2"/>
  <c r="I177" i="2"/>
  <c r="K177" i="2"/>
  <c r="L177" i="2"/>
  <c r="M177" i="2"/>
  <c r="N177" i="2"/>
  <c r="O177" i="2"/>
  <c r="P177" i="2"/>
  <c r="Q177" i="2"/>
  <c r="R177" i="2"/>
  <c r="S177" i="2"/>
  <c r="T177" i="2"/>
  <c r="V177" i="2"/>
  <c r="W177" i="2"/>
  <c r="Y177" i="2"/>
  <c r="Z177" i="2"/>
  <c r="AB177" i="2"/>
  <c r="AC177" i="2"/>
  <c r="A178" i="2"/>
  <c r="E178" i="2"/>
  <c r="F178" i="2"/>
  <c r="G178" i="2"/>
  <c r="H178" i="2"/>
  <c r="I178" i="2"/>
  <c r="K178" i="2"/>
  <c r="L178" i="2"/>
  <c r="M178" i="2"/>
  <c r="N178" i="2"/>
  <c r="O178" i="2"/>
  <c r="P178" i="2"/>
  <c r="Q178" i="2"/>
  <c r="R178" i="2"/>
  <c r="S178" i="2"/>
  <c r="T178" i="2"/>
  <c r="V178" i="2"/>
  <c r="W178" i="2"/>
  <c r="Y178" i="2"/>
  <c r="Z178" i="2"/>
  <c r="AB178" i="2"/>
  <c r="AC178" i="2"/>
  <c r="A179" i="2"/>
  <c r="E179" i="2"/>
  <c r="F179" i="2"/>
  <c r="G179" i="2"/>
  <c r="H179" i="2"/>
  <c r="I179" i="2"/>
  <c r="K179" i="2"/>
  <c r="L179" i="2"/>
  <c r="M179" i="2"/>
  <c r="N179" i="2"/>
  <c r="O179" i="2"/>
  <c r="P179" i="2"/>
  <c r="Q179" i="2"/>
  <c r="R179" i="2"/>
  <c r="S179" i="2"/>
  <c r="T179" i="2"/>
  <c r="V179" i="2"/>
  <c r="W179" i="2"/>
  <c r="Y179" i="2"/>
  <c r="Z179" i="2"/>
  <c r="AB179" i="2"/>
  <c r="AC179" i="2"/>
  <c r="A180" i="2"/>
  <c r="E180" i="2"/>
  <c r="F180" i="2"/>
  <c r="G180" i="2"/>
  <c r="H180" i="2"/>
  <c r="I180" i="2"/>
  <c r="K180" i="2"/>
  <c r="L180" i="2"/>
  <c r="M180" i="2"/>
  <c r="N180" i="2"/>
  <c r="O180" i="2"/>
  <c r="P180" i="2"/>
  <c r="Q180" i="2"/>
  <c r="R180" i="2"/>
  <c r="S180" i="2"/>
  <c r="T180" i="2"/>
  <c r="V180" i="2"/>
  <c r="W180" i="2"/>
  <c r="Y180" i="2"/>
  <c r="Z180" i="2"/>
  <c r="AB180" i="2"/>
  <c r="AC180" i="2"/>
  <c r="A181" i="2"/>
  <c r="E181" i="2"/>
  <c r="F181" i="2"/>
  <c r="G181" i="2"/>
  <c r="H181" i="2"/>
  <c r="I181" i="2"/>
  <c r="K181" i="2"/>
  <c r="L181" i="2"/>
  <c r="M181" i="2"/>
  <c r="N181" i="2"/>
  <c r="O181" i="2"/>
  <c r="P181" i="2"/>
  <c r="Q181" i="2"/>
  <c r="R181" i="2"/>
  <c r="S181" i="2"/>
  <c r="T181" i="2"/>
  <c r="V181" i="2"/>
  <c r="W181" i="2"/>
  <c r="Y181" i="2"/>
  <c r="Z181" i="2"/>
  <c r="AB181" i="2"/>
  <c r="AC181" i="2"/>
  <c r="A182" i="2"/>
  <c r="E182" i="2"/>
  <c r="F182" i="2"/>
  <c r="G182" i="2"/>
  <c r="H182" i="2"/>
  <c r="I182" i="2"/>
  <c r="K182" i="2"/>
  <c r="L182" i="2"/>
  <c r="M182" i="2"/>
  <c r="N182" i="2"/>
  <c r="O182" i="2"/>
  <c r="P182" i="2"/>
  <c r="Q182" i="2"/>
  <c r="R182" i="2"/>
  <c r="S182" i="2"/>
  <c r="T182" i="2"/>
  <c r="V182" i="2"/>
  <c r="W182" i="2"/>
  <c r="Y182" i="2"/>
  <c r="Z182" i="2"/>
  <c r="AB182" i="2"/>
  <c r="AC182" i="2"/>
  <c r="A183" i="2"/>
  <c r="E183" i="2"/>
  <c r="F183" i="2"/>
  <c r="G183" i="2"/>
  <c r="H183" i="2"/>
  <c r="I183" i="2"/>
  <c r="K183" i="2"/>
  <c r="L183" i="2"/>
  <c r="M183" i="2"/>
  <c r="N183" i="2"/>
  <c r="O183" i="2"/>
  <c r="P183" i="2"/>
  <c r="Q183" i="2"/>
  <c r="R183" i="2"/>
  <c r="S183" i="2"/>
  <c r="T183" i="2"/>
  <c r="V183" i="2"/>
  <c r="W183" i="2"/>
  <c r="Y183" i="2"/>
  <c r="Z183" i="2"/>
  <c r="AB183" i="2"/>
  <c r="AC183" i="2"/>
  <c r="A184" i="2"/>
  <c r="E184" i="2"/>
  <c r="F184" i="2"/>
  <c r="G184" i="2"/>
  <c r="H184" i="2"/>
  <c r="I184" i="2"/>
  <c r="K184" i="2"/>
  <c r="L184" i="2"/>
  <c r="M184" i="2"/>
  <c r="N184" i="2"/>
  <c r="O184" i="2"/>
  <c r="P184" i="2"/>
  <c r="Q184" i="2"/>
  <c r="R184" i="2"/>
  <c r="S184" i="2"/>
  <c r="T184" i="2"/>
  <c r="V184" i="2"/>
  <c r="W184" i="2"/>
  <c r="Y184" i="2"/>
  <c r="Z184" i="2"/>
  <c r="AB184" i="2"/>
  <c r="AC184" i="2"/>
  <c r="A185" i="2"/>
  <c r="E185" i="2"/>
  <c r="F185" i="2"/>
  <c r="G185" i="2"/>
  <c r="H185" i="2"/>
  <c r="I185" i="2"/>
  <c r="K185" i="2"/>
  <c r="L185" i="2"/>
  <c r="M185" i="2"/>
  <c r="N185" i="2"/>
  <c r="O185" i="2"/>
  <c r="P185" i="2"/>
  <c r="Q185" i="2"/>
  <c r="R185" i="2"/>
  <c r="S185" i="2"/>
  <c r="T185" i="2"/>
  <c r="V185" i="2"/>
  <c r="W185" i="2"/>
  <c r="Y185" i="2"/>
  <c r="Z185" i="2"/>
  <c r="AB185" i="2"/>
  <c r="AC185" i="2"/>
  <c r="A186" i="2"/>
  <c r="E186" i="2"/>
  <c r="F186" i="2"/>
  <c r="G186" i="2"/>
  <c r="H186" i="2"/>
  <c r="I186" i="2"/>
  <c r="K186" i="2"/>
  <c r="L186" i="2"/>
  <c r="M186" i="2"/>
  <c r="N186" i="2"/>
  <c r="O186" i="2"/>
  <c r="P186" i="2"/>
  <c r="Q186" i="2"/>
  <c r="R186" i="2"/>
  <c r="S186" i="2"/>
  <c r="T186" i="2"/>
  <c r="V186" i="2"/>
  <c r="W186" i="2"/>
  <c r="Y186" i="2"/>
  <c r="Z186" i="2"/>
  <c r="AB186" i="2"/>
  <c r="AC186" i="2"/>
  <c r="A187" i="2"/>
  <c r="E187" i="2"/>
  <c r="F187" i="2"/>
  <c r="G187" i="2"/>
  <c r="H187" i="2"/>
  <c r="I187" i="2"/>
  <c r="K187" i="2"/>
  <c r="L187" i="2"/>
  <c r="M187" i="2"/>
  <c r="N187" i="2"/>
  <c r="O187" i="2"/>
  <c r="P187" i="2"/>
  <c r="Q187" i="2"/>
  <c r="R187" i="2"/>
  <c r="S187" i="2"/>
  <c r="T187" i="2"/>
  <c r="V187" i="2"/>
  <c r="W187" i="2"/>
  <c r="Y187" i="2"/>
  <c r="Z187" i="2"/>
  <c r="AB187" i="2"/>
  <c r="AC187" i="2"/>
  <c r="A188" i="2"/>
  <c r="E188" i="2"/>
  <c r="F188" i="2"/>
  <c r="G188" i="2"/>
  <c r="H188" i="2"/>
  <c r="I188" i="2"/>
  <c r="K188" i="2"/>
  <c r="L188" i="2"/>
  <c r="M188" i="2"/>
  <c r="N188" i="2"/>
  <c r="O188" i="2"/>
  <c r="P188" i="2"/>
  <c r="Q188" i="2"/>
  <c r="R188" i="2"/>
  <c r="S188" i="2"/>
  <c r="T188" i="2"/>
  <c r="V188" i="2"/>
  <c r="W188" i="2"/>
  <c r="Y188" i="2"/>
  <c r="Z188" i="2"/>
  <c r="AB188" i="2"/>
  <c r="AC188" i="2"/>
  <c r="A189" i="2"/>
  <c r="E189" i="2"/>
  <c r="F189" i="2"/>
  <c r="G189" i="2"/>
  <c r="H189" i="2"/>
  <c r="I189" i="2"/>
  <c r="K189" i="2"/>
  <c r="L189" i="2"/>
  <c r="M189" i="2"/>
  <c r="N189" i="2"/>
  <c r="O189" i="2"/>
  <c r="P189" i="2"/>
  <c r="Q189" i="2"/>
  <c r="R189" i="2"/>
  <c r="S189" i="2"/>
  <c r="T189" i="2"/>
  <c r="V189" i="2"/>
  <c r="W189" i="2"/>
  <c r="Y189" i="2"/>
  <c r="Z189" i="2"/>
  <c r="AB189" i="2"/>
  <c r="AC189" i="2"/>
  <c r="A190" i="2"/>
  <c r="E190" i="2"/>
  <c r="F190" i="2"/>
  <c r="G190" i="2"/>
  <c r="H190" i="2"/>
  <c r="I190" i="2"/>
  <c r="K190" i="2"/>
  <c r="L190" i="2"/>
  <c r="M190" i="2"/>
  <c r="N190" i="2"/>
  <c r="O190" i="2"/>
  <c r="P190" i="2"/>
  <c r="Q190" i="2"/>
  <c r="R190" i="2"/>
  <c r="S190" i="2"/>
  <c r="T190" i="2"/>
  <c r="V190" i="2"/>
  <c r="W190" i="2"/>
  <c r="Y190" i="2"/>
  <c r="Z190" i="2"/>
  <c r="AB190" i="2"/>
  <c r="AC190" i="2"/>
  <c r="A191" i="2"/>
  <c r="E191" i="2"/>
  <c r="F191" i="2"/>
  <c r="G191" i="2"/>
  <c r="H191" i="2"/>
  <c r="I191" i="2"/>
  <c r="K191" i="2"/>
  <c r="L191" i="2"/>
  <c r="M191" i="2"/>
  <c r="N191" i="2"/>
  <c r="O191" i="2"/>
  <c r="P191" i="2"/>
  <c r="Q191" i="2"/>
  <c r="R191" i="2"/>
  <c r="S191" i="2"/>
  <c r="T191" i="2"/>
  <c r="V191" i="2"/>
  <c r="W191" i="2"/>
  <c r="Y191" i="2"/>
  <c r="Z191" i="2"/>
  <c r="AB191" i="2"/>
  <c r="AC191" i="2"/>
  <c r="A192" i="2"/>
  <c r="E192" i="2"/>
  <c r="F192" i="2"/>
  <c r="G192" i="2"/>
  <c r="H192" i="2"/>
  <c r="I192" i="2"/>
  <c r="K192" i="2"/>
  <c r="L192" i="2"/>
  <c r="M192" i="2"/>
  <c r="N192" i="2"/>
  <c r="O192" i="2"/>
  <c r="P192" i="2"/>
  <c r="Q192" i="2"/>
  <c r="R192" i="2"/>
  <c r="S192" i="2"/>
  <c r="T192" i="2"/>
  <c r="V192" i="2"/>
  <c r="W192" i="2"/>
  <c r="Y192" i="2"/>
  <c r="Z192" i="2"/>
  <c r="AB192" i="2"/>
  <c r="AC192" i="2"/>
  <c r="A193" i="2"/>
  <c r="E193" i="2"/>
  <c r="F193" i="2"/>
  <c r="G193" i="2"/>
  <c r="H193" i="2"/>
  <c r="I193" i="2"/>
  <c r="K193" i="2"/>
  <c r="L193" i="2"/>
  <c r="M193" i="2"/>
  <c r="N193" i="2"/>
  <c r="O193" i="2"/>
  <c r="P193" i="2"/>
  <c r="Q193" i="2"/>
  <c r="R193" i="2"/>
  <c r="S193" i="2"/>
  <c r="T193" i="2"/>
  <c r="V193" i="2"/>
  <c r="W193" i="2"/>
  <c r="Y193" i="2"/>
  <c r="Z193" i="2"/>
  <c r="AB193" i="2"/>
  <c r="AC193" i="2"/>
  <c r="A194" i="2"/>
  <c r="E194" i="2"/>
  <c r="F194" i="2"/>
  <c r="G194" i="2"/>
  <c r="H194" i="2"/>
  <c r="I194" i="2"/>
  <c r="K194" i="2"/>
  <c r="L194" i="2"/>
  <c r="M194" i="2"/>
  <c r="N194" i="2"/>
  <c r="O194" i="2"/>
  <c r="P194" i="2"/>
  <c r="Q194" i="2"/>
  <c r="R194" i="2"/>
  <c r="S194" i="2"/>
  <c r="T194" i="2"/>
  <c r="V194" i="2"/>
  <c r="W194" i="2"/>
  <c r="Y194" i="2"/>
  <c r="Z194" i="2"/>
  <c r="AB194" i="2"/>
  <c r="AC194" i="2"/>
  <c r="A195" i="2"/>
  <c r="E195" i="2"/>
  <c r="F195" i="2"/>
  <c r="G195" i="2"/>
  <c r="H195" i="2"/>
  <c r="I195" i="2"/>
  <c r="K195" i="2"/>
  <c r="L195" i="2"/>
  <c r="M195" i="2"/>
  <c r="N195" i="2"/>
  <c r="O195" i="2"/>
  <c r="P195" i="2"/>
  <c r="Q195" i="2"/>
  <c r="R195" i="2"/>
  <c r="S195" i="2"/>
  <c r="T195" i="2"/>
  <c r="V195" i="2"/>
  <c r="W195" i="2"/>
  <c r="Y195" i="2"/>
  <c r="Z195" i="2"/>
  <c r="AB195" i="2"/>
  <c r="AC195" i="2"/>
  <c r="A196" i="2"/>
  <c r="E196" i="2"/>
  <c r="F196" i="2"/>
  <c r="G196" i="2"/>
  <c r="H196" i="2"/>
  <c r="I196" i="2"/>
  <c r="K196" i="2"/>
  <c r="L196" i="2"/>
  <c r="M196" i="2"/>
  <c r="N196" i="2"/>
  <c r="O196" i="2"/>
  <c r="P196" i="2"/>
  <c r="Q196" i="2"/>
  <c r="R196" i="2"/>
  <c r="S196" i="2"/>
  <c r="T196" i="2"/>
  <c r="V196" i="2"/>
  <c r="W196" i="2"/>
  <c r="Y196" i="2"/>
  <c r="Z196" i="2"/>
  <c r="AB196" i="2"/>
  <c r="AC196" i="2"/>
  <c r="A197" i="2"/>
  <c r="E197" i="2"/>
  <c r="F197" i="2"/>
  <c r="G197" i="2"/>
  <c r="H197" i="2"/>
  <c r="I197" i="2"/>
  <c r="K197" i="2"/>
  <c r="L197" i="2"/>
  <c r="M197" i="2"/>
  <c r="N197" i="2"/>
  <c r="O197" i="2"/>
  <c r="P197" i="2"/>
  <c r="Q197" i="2"/>
  <c r="R197" i="2"/>
  <c r="S197" i="2"/>
  <c r="T197" i="2"/>
  <c r="V197" i="2"/>
  <c r="W197" i="2"/>
  <c r="Y197" i="2"/>
  <c r="Z197" i="2"/>
  <c r="AB197" i="2"/>
  <c r="AC197" i="2"/>
  <c r="A198" i="2"/>
  <c r="E198" i="2"/>
  <c r="F198" i="2"/>
  <c r="G198" i="2"/>
  <c r="H198" i="2"/>
  <c r="I198" i="2"/>
  <c r="K198" i="2"/>
  <c r="L198" i="2"/>
  <c r="M198" i="2"/>
  <c r="N198" i="2"/>
  <c r="O198" i="2"/>
  <c r="P198" i="2"/>
  <c r="Q198" i="2"/>
  <c r="R198" i="2"/>
  <c r="S198" i="2"/>
  <c r="T198" i="2"/>
  <c r="V198" i="2"/>
  <c r="W198" i="2"/>
  <c r="Y198" i="2"/>
  <c r="Z198" i="2"/>
  <c r="AB198" i="2"/>
  <c r="AC198" i="2"/>
  <c r="A199" i="2"/>
  <c r="E199" i="2"/>
  <c r="F199" i="2"/>
  <c r="G199" i="2"/>
  <c r="H199" i="2"/>
  <c r="I199" i="2"/>
  <c r="K199" i="2"/>
  <c r="L199" i="2"/>
  <c r="M199" i="2"/>
  <c r="N199" i="2"/>
  <c r="O199" i="2"/>
  <c r="P199" i="2"/>
  <c r="Q199" i="2"/>
  <c r="R199" i="2"/>
  <c r="S199" i="2"/>
  <c r="T199" i="2"/>
  <c r="V199" i="2"/>
  <c r="W199" i="2"/>
  <c r="Y199" i="2"/>
  <c r="Z199" i="2"/>
  <c r="AB199" i="2"/>
  <c r="AC199" i="2"/>
  <c r="A200" i="2"/>
  <c r="E200" i="2"/>
  <c r="F200" i="2"/>
  <c r="G200" i="2"/>
  <c r="H200" i="2"/>
  <c r="I200" i="2"/>
  <c r="K200" i="2"/>
  <c r="L200" i="2"/>
  <c r="M200" i="2"/>
  <c r="N200" i="2"/>
  <c r="O200" i="2"/>
  <c r="P200" i="2"/>
  <c r="Q200" i="2"/>
  <c r="R200" i="2"/>
  <c r="S200" i="2"/>
  <c r="T200" i="2"/>
  <c r="V200" i="2"/>
  <c r="W200" i="2"/>
  <c r="Y200" i="2"/>
  <c r="Z200" i="2"/>
  <c r="AB200" i="2"/>
  <c r="AC200" i="2"/>
  <c r="A201" i="2"/>
  <c r="E201" i="2"/>
  <c r="F201" i="2"/>
  <c r="G201" i="2"/>
  <c r="H201" i="2"/>
  <c r="I201" i="2"/>
  <c r="K201" i="2"/>
  <c r="L201" i="2"/>
  <c r="M201" i="2"/>
  <c r="N201" i="2"/>
  <c r="O201" i="2"/>
  <c r="P201" i="2"/>
  <c r="Q201" i="2"/>
  <c r="R201" i="2"/>
  <c r="S201" i="2"/>
  <c r="T201" i="2"/>
  <c r="V201" i="2"/>
  <c r="W201" i="2"/>
  <c r="Y201" i="2"/>
  <c r="Z201" i="2"/>
  <c r="AB201" i="2"/>
  <c r="AC201" i="2"/>
  <c r="A202" i="2"/>
  <c r="E202" i="2"/>
  <c r="F202" i="2"/>
  <c r="G202" i="2"/>
  <c r="H202" i="2"/>
  <c r="I202" i="2"/>
  <c r="K202" i="2"/>
  <c r="L202" i="2"/>
  <c r="M202" i="2"/>
  <c r="N202" i="2"/>
  <c r="O202" i="2"/>
  <c r="P202" i="2"/>
  <c r="Q202" i="2"/>
  <c r="R202" i="2"/>
  <c r="S202" i="2"/>
  <c r="T202" i="2"/>
  <c r="V202" i="2"/>
  <c r="W202" i="2"/>
  <c r="Y202" i="2"/>
  <c r="Z202" i="2"/>
  <c r="AB202" i="2"/>
  <c r="AC202" i="2"/>
  <c r="A203" i="2"/>
  <c r="E203" i="2"/>
  <c r="F203" i="2"/>
  <c r="G203" i="2"/>
  <c r="H203" i="2"/>
  <c r="I203" i="2"/>
  <c r="K203" i="2"/>
  <c r="L203" i="2"/>
  <c r="M203" i="2"/>
  <c r="N203" i="2"/>
  <c r="O203" i="2"/>
  <c r="P203" i="2"/>
  <c r="Q203" i="2"/>
  <c r="R203" i="2"/>
  <c r="S203" i="2"/>
  <c r="T203" i="2"/>
  <c r="V203" i="2"/>
  <c r="W203" i="2"/>
  <c r="Y203" i="2"/>
  <c r="Z203" i="2"/>
  <c r="AB203" i="2"/>
  <c r="AC203" i="2"/>
  <c r="A204" i="2"/>
  <c r="E204" i="2"/>
  <c r="F204" i="2"/>
  <c r="G204" i="2"/>
  <c r="H204" i="2"/>
  <c r="I204" i="2"/>
  <c r="K204" i="2"/>
  <c r="L204" i="2"/>
  <c r="M204" i="2"/>
  <c r="N204" i="2"/>
  <c r="O204" i="2"/>
  <c r="P204" i="2"/>
  <c r="Q204" i="2"/>
  <c r="R204" i="2"/>
  <c r="S204" i="2"/>
  <c r="T204" i="2"/>
  <c r="V204" i="2"/>
  <c r="W204" i="2"/>
  <c r="Y204" i="2"/>
  <c r="Z204" i="2"/>
  <c r="AB204" i="2"/>
  <c r="AC204" i="2"/>
  <c r="A205" i="2"/>
  <c r="E205" i="2"/>
  <c r="F205" i="2"/>
  <c r="G205" i="2"/>
  <c r="H205" i="2"/>
  <c r="I205" i="2"/>
  <c r="K205" i="2"/>
  <c r="L205" i="2"/>
  <c r="M205" i="2"/>
  <c r="N205" i="2"/>
  <c r="O205" i="2"/>
  <c r="P205" i="2"/>
  <c r="Q205" i="2"/>
  <c r="R205" i="2"/>
  <c r="S205" i="2"/>
  <c r="T205" i="2"/>
  <c r="V205" i="2"/>
  <c r="W205" i="2"/>
  <c r="Y205" i="2"/>
  <c r="Z205" i="2"/>
  <c r="AB205" i="2"/>
  <c r="AC205" i="2"/>
  <c r="A206" i="2"/>
  <c r="E206" i="2"/>
  <c r="F206" i="2"/>
  <c r="G206" i="2"/>
  <c r="H206" i="2"/>
  <c r="I206" i="2"/>
  <c r="K206" i="2"/>
  <c r="L206" i="2"/>
  <c r="M206" i="2"/>
  <c r="N206" i="2"/>
  <c r="O206" i="2"/>
  <c r="P206" i="2"/>
  <c r="Q206" i="2"/>
  <c r="R206" i="2"/>
  <c r="S206" i="2"/>
  <c r="T206" i="2"/>
  <c r="V206" i="2"/>
  <c r="W206" i="2"/>
  <c r="Y206" i="2"/>
  <c r="Z206" i="2"/>
  <c r="AB206" i="2"/>
  <c r="AC206" i="2"/>
  <c r="A207" i="2"/>
  <c r="E207" i="2"/>
  <c r="F207" i="2"/>
  <c r="G207" i="2"/>
  <c r="H207" i="2"/>
  <c r="I207" i="2"/>
  <c r="K207" i="2"/>
  <c r="L207" i="2"/>
  <c r="M207" i="2"/>
  <c r="N207" i="2"/>
  <c r="O207" i="2"/>
  <c r="P207" i="2"/>
  <c r="Q207" i="2"/>
  <c r="R207" i="2"/>
  <c r="S207" i="2"/>
  <c r="T207" i="2"/>
  <c r="V207" i="2"/>
  <c r="W207" i="2"/>
  <c r="Y207" i="2"/>
  <c r="Z207" i="2"/>
  <c r="AB207" i="2"/>
  <c r="AC207" i="2"/>
  <c r="A208" i="2"/>
  <c r="E208" i="2"/>
  <c r="F208" i="2"/>
  <c r="G208" i="2"/>
  <c r="H208" i="2"/>
  <c r="I208" i="2"/>
  <c r="K208" i="2"/>
  <c r="L208" i="2"/>
  <c r="M208" i="2"/>
  <c r="N208" i="2"/>
  <c r="O208" i="2"/>
  <c r="P208" i="2"/>
  <c r="Q208" i="2"/>
  <c r="R208" i="2"/>
  <c r="S208" i="2"/>
  <c r="T208" i="2"/>
  <c r="V208" i="2"/>
  <c r="W208" i="2"/>
  <c r="Y208" i="2"/>
  <c r="Z208" i="2"/>
  <c r="AB208" i="2"/>
  <c r="AC208" i="2"/>
  <c r="A209" i="2"/>
  <c r="E209" i="2"/>
  <c r="F209" i="2"/>
  <c r="G209" i="2"/>
  <c r="H209" i="2"/>
  <c r="I209" i="2"/>
  <c r="K209" i="2"/>
  <c r="L209" i="2"/>
  <c r="M209" i="2"/>
  <c r="N209" i="2"/>
  <c r="O209" i="2"/>
  <c r="P209" i="2"/>
  <c r="Q209" i="2"/>
  <c r="R209" i="2"/>
  <c r="S209" i="2"/>
  <c r="T209" i="2"/>
  <c r="V209" i="2"/>
  <c r="W209" i="2"/>
  <c r="Y209" i="2"/>
  <c r="Z209" i="2"/>
  <c r="AB209" i="2"/>
  <c r="AC209" i="2"/>
  <c r="A210" i="2"/>
  <c r="E210" i="2"/>
  <c r="F210" i="2"/>
  <c r="G210" i="2"/>
  <c r="H210" i="2"/>
  <c r="I210" i="2"/>
  <c r="K210" i="2"/>
  <c r="L210" i="2"/>
  <c r="M210" i="2"/>
  <c r="N210" i="2"/>
  <c r="O210" i="2"/>
  <c r="P210" i="2"/>
  <c r="Q210" i="2"/>
  <c r="R210" i="2"/>
  <c r="S210" i="2"/>
  <c r="T210" i="2"/>
  <c r="V210" i="2"/>
  <c r="W210" i="2"/>
  <c r="Y210" i="2"/>
  <c r="Z210" i="2"/>
  <c r="AB210" i="2"/>
  <c r="AC210" i="2"/>
  <c r="A211" i="2"/>
  <c r="E211" i="2"/>
  <c r="F211" i="2"/>
  <c r="G211" i="2"/>
  <c r="H211" i="2"/>
  <c r="I211" i="2"/>
  <c r="K211" i="2"/>
  <c r="L211" i="2"/>
  <c r="M211" i="2"/>
  <c r="N211" i="2"/>
  <c r="O211" i="2"/>
  <c r="P211" i="2"/>
  <c r="Q211" i="2"/>
  <c r="R211" i="2"/>
  <c r="S211" i="2"/>
  <c r="T211" i="2"/>
  <c r="V211" i="2"/>
  <c r="W211" i="2"/>
  <c r="Y211" i="2"/>
  <c r="Z211" i="2"/>
  <c r="AB211" i="2"/>
  <c r="AC211" i="2"/>
  <c r="A212" i="2"/>
  <c r="E212" i="2"/>
  <c r="F212" i="2"/>
  <c r="G212" i="2"/>
  <c r="H212" i="2"/>
  <c r="I212" i="2"/>
  <c r="K212" i="2"/>
  <c r="L212" i="2"/>
  <c r="M212" i="2"/>
  <c r="N212" i="2"/>
  <c r="O212" i="2"/>
  <c r="P212" i="2"/>
  <c r="Q212" i="2"/>
  <c r="R212" i="2"/>
  <c r="S212" i="2"/>
  <c r="T212" i="2"/>
  <c r="V212" i="2"/>
  <c r="W212" i="2"/>
  <c r="Y212" i="2"/>
  <c r="Z212" i="2"/>
  <c r="AB212" i="2"/>
  <c r="AC212" i="2"/>
  <c r="A213" i="2"/>
  <c r="E213" i="2"/>
  <c r="F213" i="2"/>
  <c r="G213" i="2"/>
  <c r="H213" i="2"/>
  <c r="I213" i="2"/>
  <c r="K213" i="2"/>
  <c r="L213" i="2"/>
  <c r="M213" i="2"/>
  <c r="N213" i="2"/>
  <c r="O213" i="2"/>
  <c r="P213" i="2"/>
  <c r="Q213" i="2"/>
  <c r="R213" i="2"/>
  <c r="S213" i="2"/>
  <c r="T213" i="2"/>
  <c r="V213" i="2"/>
  <c r="W213" i="2"/>
  <c r="Y213" i="2"/>
  <c r="Z213" i="2"/>
  <c r="AB213" i="2"/>
  <c r="AC213" i="2"/>
  <c r="A214" i="2"/>
  <c r="E214" i="2"/>
  <c r="F214" i="2"/>
  <c r="G214" i="2"/>
  <c r="H214" i="2"/>
  <c r="I214" i="2"/>
  <c r="K214" i="2"/>
  <c r="L214" i="2"/>
  <c r="M214" i="2"/>
  <c r="N214" i="2"/>
  <c r="O214" i="2"/>
  <c r="P214" i="2"/>
  <c r="Q214" i="2"/>
  <c r="R214" i="2"/>
  <c r="S214" i="2"/>
  <c r="T214" i="2"/>
  <c r="V214" i="2"/>
  <c r="W214" i="2"/>
  <c r="Y214" i="2"/>
  <c r="Z214" i="2"/>
  <c r="AB214" i="2"/>
  <c r="AC214" i="2"/>
  <c r="A215" i="2"/>
  <c r="E215" i="2"/>
  <c r="F215" i="2"/>
  <c r="G215" i="2"/>
  <c r="H215" i="2"/>
  <c r="I215" i="2"/>
  <c r="K215" i="2"/>
  <c r="L215" i="2"/>
  <c r="M215" i="2"/>
  <c r="N215" i="2"/>
  <c r="O215" i="2"/>
  <c r="P215" i="2"/>
  <c r="Q215" i="2"/>
  <c r="R215" i="2"/>
  <c r="S215" i="2"/>
  <c r="T215" i="2"/>
  <c r="V215" i="2"/>
  <c r="W215" i="2"/>
  <c r="Y215" i="2"/>
  <c r="Z215" i="2"/>
  <c r="AB215" i="2"/>
  <c r="AC215" i="2"/>
  <c r="A216" i="2"/>
  <c r="E216" i="2"/>
  <c r="F216" i="2"/>
  <c r="G216" i="2"/>
  <c r="H216" i="2"/>
  <c r="I216" i="2"/>
  <c r="K216" i="2"/>
  <c r="L216" i="2"/>
  <c r="M216" i="2"/>
  <c r="N216" i="2"/>
  <c r="O216" i="2"/>
  <c r="P216" i="2"/>
  <c r="Q216" i="2"/>
  <c r="R216" i="2"/>
  <c r="S216" i="2"/>
  <c r="T216" i="2"/>
  <c r="V216" i="2"/>
  <c r="W216" i="2"/>
  <c r="Y216" i="2"/>
  <c r="Z216" i="2"/>
  <c r="AB216" i="2"/>
  <c r="AC216" i="2"/>
  <c r="A217" i="2"/>
  <c r="E217" i="2"/>
  <c r="F217" i="2"/>
  <c r="G217" i="2"/>
  <c r="H217" i="2"/>
  <c r="I217" i="2"/>
  <c r="K217" i="2"/>
  <c r="L217" i="2"/>
  <c r="M217" i="2"/>
  <c r="N217" i="2"/>
  <c r="O217" i="2"/>
  <c r="P217" i="2"/>
  <c r="Q217" i="2"/>
  <c r="R217" i="2"/>
  <c r="S217" i="2"/>
  <c r="T217" i="2"/>
  <c r="V217" i="2"/>
  <c r="W217" i="2"/>
  <c r="Y217" i="2"/>
  <c r="Z217" i="2"/>
  <c r="AB217" i="2"/>
  <c r="AC217" i="2"/>
  <c r="A218" i="2"/>
  <c r="E218" i="2"/>
  <c r="F218" i="2"/>
  <c r="G218" i="2"/>
  <c r="H218" i="2"/>
  <c r="I218" i="2"/>
  <c r="K218" i="2"/>
  <c r="L218" i="2"/>
  <c r="M218" i="2"/>
  <c r="N218" i="2"/>
  <c r="O218" i="2"/>
  <c r="P218" i="2"/>
  <c r="Q218" i="2"/>
  <c r="R218" i="2"/>
  <c r="S218" i="2"/>
  <c r="T218" i="2"/>
  <c r="V218" i="2"/>
  <c r="W218" i="2"/>
  <c r="Y218" i="2"/>
  <c r="Z218" i="2"/>
  <c r="AB218" i="2"/>
  <c r="AC218" i="2"/>
  <c r="A219" i="2"/>
  <c r="E219" i="2"/>
  <c r="F219" i="2"/>
  <c r="G219" i="2"/>
  <c r="H219" i="2"/>
  <c r="I219" i="2"/>
  <c r="K219" i="2"/>
  <c r="L219" i="2"/>
  <c r="M219" i="2"/>
  <c r="N219" i="2"/>
  <c r="O219" i="2"/>
  <c r="P219" i="2"/>
  <c r="Q219" i="2"/>
  <c r="R219" i="2"/>
  <c r="S219" i="2"/>
  <c r="T219" i="2"/>
  <c r="V219" i="2"/>
  <c r="W219" i="2"/>
  <c r="Y219" i="2"/>
  <c r="Z219" i="2"/>
  <c r="AB219" i="2"/>
  <c r="AC219" i="2"/>
  <c r="A220" i="2"/>
  <c r="E220" i="2"/>
  <c r="F220" i="2"/>
  <c r="G220" i="2"/>
  <c r="H220" i="2"/>
  <c r="I220" i="2"/>
  <c r="K220" i="2"/>
  <c r="L220" i="2"/>
  <c r="M220" i="2"/>
  <c r="N220" i="2"/>
  <c r="O220" i="2"/>
  <c r="P220" i="2"/>
  <c r="Q220" i="2"/>
  <c r="R220" i="2"/>
  <c r="S220" i="2"/>
  <c r="T220" i="2"/>
  <c r="V220" i="2"/>
  <c r="W220" i="2"/>
  <c r="Y220" i="2"/>
  <c r="Z220" i="2"/>
  <c r="AB220" i="2"/>
  <c r="AC220" i="2"/>
  <c r="A221" i="2"/>
  <c r="E221" i="2"/>
  <c r="F221" i="2"/>
  <c r="G221" i="2"/>
  <c r="H221" i="2"/>
  <c r="I221" i="2"/>
  <c r="K221" i="2"/>
  <c r="L221" i="2"/>
  <c r="M221" i="2"/>
  <c r="N221" i="2"/>
  <c r="O221" i="2"/>
  <c r="P221" i="2"/>
  <c r="Q221" i="2"/>
  <c r="R221" i="2"/>
  <c r="S221" i="2"/>
  <c r="T221" i="2"/>
  <c r="V221" i="2"/>
  <c r="W221" i="2"/>
  <c r="Y221" i="2"/>
  <c r="Z221" i="2"/>
  <c r="AB221" i="2"/>
  <c r="AC221" i="2"/>
  <c r="A222" i="2"/>
  <c r="E222" i="2"/>
  <c r="F222" i="2"/>
  <c r="G222" i="2"/>
  <c r="H222" i="2"/>
  <c r="I222" i="2"/>
  <c r="K222" i="2"/>
  <c r="L222" i="2"/>
  <c r="M222" i="2"/>
  <c r="N222" i="2"/>
  <c r="O222" i="2"/>
  <c r="P222" i="2"/>
  <c r="Q222" i="2"/>
  <c r="R222" i="2"/>
  <c r="S222" i="2"/>
  <c r="T222" i="2"/>
  <c r="V222" i="2"/>
  <c r="W222" i="2"/>
  <c r="Y222" i="2"/>
  <c r="Z222" i="2"/>
  <c r="AB222" i="2"/>
  <c r="AC222" i="2"/>
  <c r="A223" i="2"/>
  <c r="E223" i="2"/>
  <c r="F223" i="2"/>
  <c r="G223" i="2"/>
  <c r="H223" i="2"/>
  <c r="I223" i="2"/>
  <c r="K223" i="2"/>
  <c r="L223" i="2"/>
  <c r="M223" i="2"/>
  <c r="N223" i="2"/>
  <c r="O223" i="2"/>
  <c r="P223" i="2"/>
  <c r="Q223" i="2"/>
  <c r="R223" i="2"/>
  <c r="S223" i="2"/>
  <c r="T223" i="2"/>
  <c r="V223" i="2"/>
  <c r="W223" i="2"/>
  <c r="Y223" i="2"/>
  <c r="Z223" i="2"/>
  <c r="AB223" i="2"/>
  <c r="AC223" i="2"/>
  <c r="A224" i="2"/>
  <c r="E224" i="2"/>
  <c r="F224" i="2"/>
  <c r="G224" i="2"/>
  <c r="H224" i="2"/>
  <c r="I224" i="2"/>
  <c r="K224" i="2"/>
  <c r="L224" i="2"/>
  <c r="M224" i="2"/>
  <c r="N224" i="2"/>
  <c r="O224" i="2"/>
  <c r="P224" i="2"/>
  <c r="Q224" i="2"/>
  <c r="R224" i="2"/>
  <c r="S224" i="2"/>
  <c r="T224" i="2"/>
  <c r="V224" i="2"/>
  <c r="W224" i="2"/>
  <c r="Y224" i="2"/>
  <c r="Z224" i="2"/>
  <c r="AB224" i="2"/>
  <c r="AC224" i="2"/>
  <c r="A225" i="2"/>
  <c r="E225" i="2"/>
  <c r="F225" i="2"/>
  <c r="G225" i="2"/>
  <c r="H225" i="2"/>
  <c r="I225" i="2"/>
  <c r="K225" i="2"/>
  <c r="L225" i="2"/>
  <c r="M225" i="2"/>
  <c r="N225" i="2"/>
  <c r="O225" i="2"/>
  <c r="P225" i="2"/>
  <c r="Q225" i="2"/>
  <c r="R225" i="2"/>
  <c r="S225" i="2"/>
  <c r="T225" i="2"/>
  <c r="V225" i="2"/>
  <c r="W225" i="2"/>
  <c r="Y225" i="2"/>
  <c r="Z225" i="2"/>
  <c r="AB225" i="2"/>
  <c r="AC225" i="2"/>
  <c r="A226" i="2"/>
  <c r="E226" i="2"/>
  <c r="F226" i="2"/>
  <c r="G226" i="2"/>
  <c r="H226" i="2"/>
  <c r="I226" i="2"/>
  <c r="K226" i="2"/>
  <c r="L226" i="2"/>
  <c r="M226" i="2"/>
  <c r="N226" i="2"/>
  <c r="O226" i="2"/>
  <c r="P226" i="2"/>
  <c r="Q226" i="2"/>
  <c r="R226" i="2"/>
  <c r="S226" i="2"/>
  <c r="T226" i="2"/>
  <c r="V226" i="2"/>
  <c r="W226" i="2"/>
  <c r="Y226" i="2"/>
  <c r="Z226" i="2"/>
  <c r="AB226" i="2"/>
  <c r="AC226" i="2"/>
  <c r="A227" i="2"/>
  <c r="E227" i="2"/>
  <c r="F227" i="2"/>
  <c r="G227" i="2"/>
  <c r="H227" i="2"/>
  <c r="I227" i="2"/>
  <c r="K227" i="2"/>
  <c r="L227" i="2"/>
  <c r="M227" i="2"/>
  <c r="N227" i="2"/>
  <c r="O227" i="2"/>
  <c r="P227" i="2"/>
  <c r="Q227" i="2"/>
  <c r="R227" i="2"/>
  <c r="S227" i="2"/>
  <c r="T227" i="2"/>
  <c r="V227" i="2"/>
  <c r="W227" i="2"/>
  <c r="Y227" i="2"/>
  <c r="Z227" i="2"/>
  <c r="AB227" i="2"/>
  <c r="AC227" i="2"/>
  <c r="A228" i="2"/>
  <c r="E228" i="2"/>
  <c r="F228" i="2"/>
  <c r="G228" i="2"/>
  <c r="H228" i="2"/>
  <c r="I228" i="2"/>
  <c r="K228" i="2"/>
  <c r="L228" i="2"/>
  <c r="M228" i="2"/>
  <c r="N228" i="2"/>
  <c r="O228" i="2"/>
  <c r="P228" i="2"/>
  <c r="Q228" i="2"/>
  <c r="R228" i="2"/>
  <c r="S228" i="2"/>
  <c r="T228" i="2"/>
  <c r="V228" i="2"/>
  <c r="W228" i="2"/>
  <c r="Y228" i="2"/>
  <c r="Z228" i="2"/>
  <c r="AB228" i="2"/>
  <c r="AC228" i="2"/>
  <c r="A229" i="2"/>
  <c r="E229" i="2"/>
  <c r="F229" i="2"/>
  <c r="G229" i="2"/>
  <c r="H229" i="2"/>
  <c r="I229" i="2"/>
  <c r="K229" i="2"/>
  <c r="L229" i="2"/>
  <c r="M229" i="2"/>
  <c r="N229" i="2"/>
  <c r="O229" i="2"/>
  <c r="P229" i="2"/>
  <c r="Q229" i="2"/>
  <c r="R229" i="2"/>
  <c r="S229" i="2"/>
  <c r="T229" i="2"/>
  <c r="V229" i="2"/>
  <c r="W229" i="2"/>
  <c r="Y229" i="2"/>
  <c r="Z229" i="2"/>
  <c r="AB229" i="2"/>
  <c r="AC229" i="2"/>
  <c r="A230" i="2"/>
  <c r="E230" i="2"/>
  <c r="F230" i="2"/>
  <c r="G230" i="2"/>
  <c r="H230" i="2"/>
  <c r="I230" i="2"/>
  <c r="K230" i="2"/>
  <c r="L230" i="2"/>
  <c r="M230" i="2"/>
  <c r="N230" i="2"/>
  <c r="O230" i="2"/>
  <c r="P230" i="2"/>
  <c r="Q230" i="2"/>
  <c r="R230" i="2"/>
  <c r="S230" i="2"/>
  <c r="T230" i="2"/>
  <c r="V230" i="2"/>
  <c r="W230" i="2"/>
  <c r="Y230" i="2"/>
  <c r="Z230" i="2"/>
  <c r="AB230" i="2"/>
  <c r="AC230" i="2"/>
  <c r="A231" i="2"/>
  <c r="E231" i="2"/>
  <c r="F231" i="2"/>
  <c r="G231" i="2"/>
  <c r="H231" i="2"/>
  <c r="I231" i="2"/>
  <c r="K231" i="2"/>
  <c r="L231" i="2"/>
  <c r="M231" i="2"/>
  <c r="N231" i="2"/>
  <c r="O231" i="2"/>
  <c r="P231" i="2"/>
  <c r="Q231" i="2"/>
  <c r="R231" i="2"/>
  <c r="S231" i="2"/>
  <c r="T231" i="2"/>
  <c r="V231" i="2"/>
  <c r="W231" i="2"/>
  <c r="Y231" i="2"/>
  <c r="Z231" i="2"/>
  <c r="AB231" i="2"/>
  <c r="AC231" i="2"/>
  <c r="A232" i="2"/>
  <c r="E232" i="2"/>
  <c r="F232" i="2"/>
  <c r="G232" i="2"/>
  <c r="H232" i="2"/>
  <c r="I232" i="2"/>
  <c r="K232" i="2"/>
  <c r="L232" i="2"/>
  <c r="M232" i="2"/>
  <c r="N232" i="2"/>
  <c r="O232" i="2"/>
  <c r="P232" i="2"/>
  <c r="Q232" i="2"/>
  <c r="R232" i="2"/>
  <c r="S232" i="2"/>
  <c r="T232" i="2"/>
  <c r="V232" i="2"/>
  <c r="W232" i="2"/>
  <c r="Y232" i="2"/>
  <c r="Z232" i="2"/>
  <c r="AB232" i="2"/>
  <c r="AC232" i="2"/>
  <c r="A233" i="2"/>
  <c r="E233" i="2"/>
  <c r="F233" i="2"/>
  <c r="G233" i="2"/>
  <c r="H233" i="2"/>
  <c r="I233" i="2"/>
  <c r="K233" i="2"/>
  <c r="L233" i="2"/>
  <c r="M233" i="2"/>
  <c r="N233" i="2"/>
  <c r="O233" i="2"/>
  <c r="P233" i="2"/>
  <c r="Q233" i="2"/>
  <c r="R233" i="2"/>
  <c r="S233" i="2"/>
  <c r="T233" i="2"/>
  <c r="V233" i="2"/>
  <c r="W233" i="2"/>
  <c r="Y233" i="2"/>
  <c r="Z233" i="2"/>
  <c r="AB233" i="2"/>
  <c r="AC233" i="2"/>
  <c r="A234" i="2"/>
  <c r="E234" i="2"/>
  <c r="F234" i="2"/>
  <c r="G234" i="2"/>
  <c r="H234" i="2"/>
  <c r="I234" i="2"/>
  <c r="K234" i="2"/>
  <c r="L234" i="2"/>
  <c r="M234" i="2"/>
  <c r="N234" i="2"/>
  <c r="O234" i="2"/>
  <c r="P234" i="2"/>
  <c r="Q234" i="2"/>
  <c r="R234" i="2"/>
  <c r="S234" i="2"/>
  <c r="T234" i="2"/>
  <c r="V234" i="2"/>
  <c r="W234" i="2"/>
  <c r="Y234" i="2"/>
  <c r="Z234" i="2"/>
  <c r="AB234" i="2"/>
  <c r="AC234" i="2"/>
  <c r="A235" i="2"/>
  <c r="E235" i="2"/>
  <c r="F235" i="2"/>
  <c r="G235" i="2"/>
  <c r="H235" i="2"/>
  <c r="I235" i="2"/>
  <c r="K235" i="2"/>
  <c r="L235" i="2"/>
  <c r="M235" i="2"/>
  <c r="N235" i="2"/>
  <c r="O235" i="2"/>
  <c r="P235" i="2"/>
  <c r="Q235" i="2"/>
  <c r="R235" i="2"/>
  <c r="S235" i="2"/>
  <c r="T235" i="2"/>
  <c r="V235" i="2"/>
  <c r="W235" i="2"/>
  <c r="Y235" i="2"/>
  <c r="Z235" i="2"/>
  <c r="AB235" i="2"/>
  <c r="AC235" i="2"/>
  <c r="A236" i="2"/>
  <c r="E236" i="2"/>
  <c r="F236" i="2"/>
  <c r="G236" i="2"/>
  <c r="H236" i="2"/>
  <c r="I236" i="2"/>
  <c r="K236" i="2"/>
  <c r="L236" i="2"/>
  <c r="M236" i="2"/>
  <c r="N236" i="2"/>
  <c r="O236" i="2"/>
  <c r="P236" i="2"/>
  <c r="Q236" i="2"/>
  <c r="R236" i="2"/>
  <c r="S236" i="2"/>
  <c r="T236" i="2"/>
  <c r="V236" i="2"/>
  <c r="W236" i="2"/>
  <c r="Y236" i="2"/>
  <c r="Z236" i="2"/>
  <c r="AB236" i="2"/>
  <c r="AC236" i="2"/>
  <c r="A237" i="2"/>
  <c r="E237" i="2"/>
  <c r="F237" i="2"/>
  <c r="G237" i="2"/>
  <c r="H237" i="2"/>
  <c r="I237" i="2"/>
  <c r="K237" i="2"/>
  <c r="L237" i="2"/>
  <c r="M237" i="2"/>
  <c r="N237" i="2"/>
  <c r="O237" i="2"/>
  <c r="P237" i="2"/>
  <c r="Q237" i="2"/>
  <c r="R237" i="2"/>
  <c r="S237" i="2"/>
  <c r="T237" i="2"/>
  <c r="V237" i="2"/>
  <c r="W237" i="2"/>
  <c r="Y237" i="2"/>
  <c r="Z237" i="2"/>
  <c r="AB237" i="2"/>
  <c r="AC237" i="2"/>
  <c r="A238" i="2"/>
  <c r="E238" i="2"/>
  <c r="F238" i="2"/>
  <c r="G238" i="2"/>
  <c r="H238" i="2"/>
  <c r="I238" i="2"/>
  <c r="K238" i="2"/>
  <c r="L238" i="2"/>
  <c r="M238" i="2"/>
  <c r="N238" i="2"/>
  <c r="O238" i="2"/>
  <c r="P238" i="2"/>
  <c r="Q238" i="2"/>
  <c r="R238" i="2"/>
  <c r="S238" i="2"/>
  <c r="T238" i="2"/>
  <c r="V238" i="2"/>
  <c r="W238" i="2"/>
  <c r="Y238" i="2"/>
  <c r="Z238" i="2"/>
  <c r="AB238" i="2"/>
  <c r="AC238" i="2"/>
  <c r="A239" i="2"/>
  <c r="E239" i="2"/>
  <c r="F239" i="2"/>
  <c r="G239" i="2"/>
  <c r="H239" i="2"/>
  <c r="I239" i="2"/>
  <c r="K239" i="2"/>
  <c r="L239" i="2"/>
  <c r="M239" i="2"/>
  <c r="N239" i="2"/>
  <c r="O239" i="2"/>
  <c r="P239" i="2"/>
  <c r="Q239" i="2"/>
  <c r="R239" i="2"/>
  <c r="S239" i="2"/>
  <c r="T239" i="2"/>
  <c r="V239" i="2"/>
  <c r="W239" i="2"/>
  <c r="Y239" i="2"/>
  <c r="Z239" i="2"/>
  <c r="AB239" i="2"/>
  <c r="AC239" i="2"/>
  <c r="A240" i="2"/>
  <c r="E240" i="2"/>
  <c r="F240" i="2"/>
  <c r="G240" i="2"/>
  <c r="H240" i="2"/>
  <c r="I240" i="2"/>
  <c r="K240" i="2"/>
  <c r="L240" i="2"/>
  <c r="M240" i="2"/>
  <c r="N240" i="2"/>
  <c r="O240" i="2"/>
  <c r="P240" i="2"/>
  <c r="Q240" i="2"/>
  <c r="R240" i="2"/>
  <c r="S240" i="2"/>
  <c r="T240" i="2"/>
  <c r="V240" i="2"/>
  <c r="W240" i="2"/>
  <c r="Y240" i="2"/>
  <c r="Z240" i="2"/>
  <c r="AB240" i="2"/>
  <c r="AC240" i="2"/>
  <c r="A241" i="2"/>
  <c r="E241" i="2"/>
  <c r="F241" i="2"/>
  <c r="G241" i="2"/>
  <c r="H241" i="2"/>
  <c r="I241" i="2"/>
  <c r="K241" i="2"/>
  <c r="L241" i="2"/>
  <c r="M241" i="2"/>
  <c r="N241" i="2"/>
  <c r="O241" i="2"/>
  <c r="P241" i="2"/>
  <c r="Q241" i="2"/>
  <c r="R241" i="2"/>
  <c r="S241" i="2"/>
  <c r="T241" i="2"/>
  <c r="V241" i="2"/>
  <c r="W241" i="2"/>
  <c r="Y241" i="2"/>
  <c r="Z241" i="2"/>
  <c r="AB241" i="2"/>
  <c r="AC241" i="2"/>
  <c r="A242" i="2"/>
  <c r="E242" i="2"/>
  <c r="F242" i="2"/>
  <c r="G242" i="2"/>
  <c r="H242" i="2"/>
  <c r="I242" i="2"/>
  <c r="K242" i="2"/>
  <c r="L242" i="2"/>
  <c r="M242" i="2"/>
  <c r="N242" i="2"/>
  <c r="O242" i="2"/>
  <c r="P242" i="2"/>
  <c r="Q242" i="2"/>
  <c r="R242" i="2"/>
  <c r="S242" i="2"/>
  <c r="T242" i="2"/>
  <c r="V242" i="2"/>
  <c r="W242" i="2"/>
  <c r="Y242" i="2"/>
  <c r="Z242" i="2"/>
  <c r="AB242" i="2"/>
  <c r="AC242" i="2"/>
  <c r="A243" i="2"/>
  <c r="E243" i="2"/>
  <c r="F243" i="2"/>
  <c r="G243" i="2"/>
  <c r="H243" i="2"/>
  <c r="I243" i="2"/>
  <c r="K243" i="2"/>
  <c r="L243" i="2"/>
  <c r="M243" i="2"/>
  <c r="N243" i="2"/>
  <c r="O243" i="2"/>
  <c r="P243" i="2"/>
  <c r="Q243" i="2"/>
  <c r="R243" i="2"/>
  <c r="S243" i="2"/>
  <c r="T243" i="2"/>
  <c r="V243" i="2"/>
  <c r="W243" i="2"/>
  <c r="Y243" i="2"/>
  <c r="Z243" i="2"/>
  <c r="AB243" i="2"/>
  <c r="AC243" i="2"/>
  <c r="A244" i="2"/>
  <c r="E244" i="2"/>
  <c r="F244" i="2"/>
  <c r="G244" i="2"/>
  <c r="H244" i="2"/>
  <c r="I244" i="2"/>
  <c r="K244" i="2"/>
  <c r="L244" i="2"/>
  <c r="M244" i="2"/>
  <c r="N244" i="2"/>
  <c r="O244" i="2"/>
  <c r="P244" i="2"/>
  <c r="Q244" i="2"/>
  <c r="R244" i="2"/>
  <c r="S244" i="2"/>
  <c r="T244" i="2"/>
  <c r="V244" i="2"/>
  <c r="W244" i="2"/>
  <c r="Y244" i="2"/>
  <c r="Z244" i="2"/>
  <c r="AB244" i="2"/>
  <c r="AC244" i="2"/>
  <c r="A245" i="2"/>
  <c r="E245" i="2"/>
  <c r="F245" i="2"/>
  <c r="G245" i="2"/>
  <c r="H245" i="2"/>
  <c r="I245" i="2"/>
  <c r="K245" i="2"/>
  <c r="L245" i="2"/>
  <c r="M245" i="2"/>
  <c r="N245" i="2"/>
  <c r="O245" i="2"/>
  <c r="P245" i="2"/>
  <c r="Q245" i="2"/>
  <c r="R245" i="2"/>
  <c r="S245" i="2"/>
  <c r="T245" i="2"/>
  <c r="V245" i="2"/>
  <c r="W245" i="2"/>
  <c r="Y245" i="2"/>
  <c r="Z245" i="2"/>
  <c r="AB245" i="2"/>
  <c r="AC245" i="2"/>
  <c r="A246" i="2"/>
  <c r="E246" i="2"/>
  <c r="F246" i="2"/>
  <c r="G246" i="2"/>
  <c r="H246" i="2"/>
  <c r="I246" i="2"/>
  <c r="K246" i="2"/>
  <c r="L246" i="2"/>
  <c r="M246" i="2"/>
  <c r="N246" i="2"/>
  <c r="O246" i="2"/>
  <c r="P246" i="2"/>
  <c r="Q246" i="2"/>
  <c r="R246" i="2"/>
  <c r="S246" i="2"/>
  <c r="T246" i="2"/>
  <c r="V246" i="2"/>
  <c r="W246" i="2"/>
  <c r="Y246" i="2"/>
  <c r="Z246" i="2"/>
  <c r="AB246" i="2"/>
  <c r="AC246" i="2"/>
  <c r="A247" i="2"/>
  <c r="E247" i="2"/>
  <c r="F247" i="2"/>
  <c r="G247" i="2"/>
  <c r="H247" i="2"/>
  <c r="I247" i="2"/>
  <c r="K247" i="2"/>
  <c r="L247" i="2"/>
  <c r="M247" i="2"/>
  <c r="N247" i="2"/>
  <c r="O247" i="2"/>
  <c r="P247" i="2"/>
  <c r="Q247" i="2"/>
  <c r="R247" i="2"/>
  <c r="S247" i="2"/>
  <c r="T247" i="2"/>
  <c r="V247" i="2"/>
  <c r="W247" i="2"/>
  <c r="Y247" i="2"/>
  <c r="Z247" i="2"/>
  <c r="AB247" i="2"/>
  <c r="AC247" i="2"/>
  <c r="A248" i="2"/>
  <c r="E248" i="2"/>
  <c r="F248" i="2"/>
  <c r="G248" i="2"/>
  <c r="H248" i="2"/>
  <c r="I248" i="2"/>
  <c r="K248" i="2"/>
  <c r="L248" i="2"/>
  <c r="M248" i="2"/>
  <c r="N248" i="2"/>
  <c r="O248" i="2"/>
  <c r="P248" i="2"/>
  <c r="Q248" i="2"/>
  <c r="R248" i="2"/>
  <c r="S248" i="2"/>
  <c r="T248" i="2"/>
  <c r="V248" i="2"/>
  <c r="W248" i="2"/>
  <c r="Y248" i="2"/>
  <c r="Z248" i="2"/>
  <c r="AB248" i="2"/>
  <c r="AC248" i="2"/>
  <c r="A249" i="2"/>
  <c r="E249" i="2"/>
  <c r="F249" i="2"/>
  <c r="G249" i="2"/>
  <c r="H249" i="2"/>
  <c r="I249" i="2"/>
  <c r="K249" i="2"/>
  <c r="L249" i="2"/>
  <c r="M249" i="2"/>
  <c r="N249" i="2"/>
  <c r="O249" i="2"/>
  <c r="P249" i="2"/>
  <c r="Q249" i="2"/>
  <c r="R249" i="2"/>
  <c r="S249" i="2"/>
  <c r="T249" i="2"/>
  <c r="V249" i="2"/>
  <c r="W249" i="2"/>
  <c r="Y249" i="2"/>
  <c r="Z249" i="2"/>
  <c r="AB249" i="2"/>
  <c r="AC249" i="2"/>
  <c r="A250" i="2"/>
  <c r="E250" i="2"/>
  <c r="F250" i="2"/>
  <c r="G250" i="2"/>
  <c r="H250" i="2"/>
  <c r="I250" i="2"/>
  <c r="K250" i="2"/>
  <c r="L250" i="2"/>
  <c r="M250" i="2"/>
  <c r="N250" i="2"/>
  <c r="O250" i="2"/>
  <c r="P250" i="2"/>
  <c r="Q250" i="2"/>
  <c r="R250" i="2"/>
  <c r="S250" i="2"/>
  <c r="T250" i="2"/>
  <c r="V250" i="2"/>
  <c r="W250" i="2"/>
  <c r="Y250" i="2"/>
  <c r="Z250" i="2"/>
  <c r="AB250" i="2"/>
  <c r="AC250" i="2"/>
  <c r="A251" i="2"/>
  <c r="E251" i="2"/>
  <c r="F251" i="2"/>
  <c r="G251" i="2"/>
  <c r="H251" i="2"/>
  <c r="I251" i="2"/>
  <c r="K251" i="2"/>
  <c r="L251" i="2"/>
  <c r="M251" i="2"/>
  <c r="N251" i="2"/>
  <c r="O251" i="2"/>
  <c r="P251" i="2"/>
  <c r="Q251" i="2"/>
  <c r="R251" i="2"/>
  <c r="S251" i="2"/>
  <c r="T251" i="2"/>
  <c r="V251" i="2"/>
  <c r="W251" i="2"/>
  <c r="Y251" i="2"/>
  <c r="Z251" i="2"/>
  <c r="AB251" i="2"/>
  <c r="AC251" i="2"/>
  <c r="A252" i="2"/>
  <c r="E252" i="2"/>
  <c r="F252" i="2"/>
  <c r="G252" i="2"/>
  <c r="H252" i="2"/>
  <c r="I252" i="2"/>
  <c r="K252" i="2"/>
  <c r="L252" i="2"/>
  <c r="M252" i="2"/>
  <c r="N252" i="2"/>
  <c r="O252" i="2"/>
  <c r="P252" i="2"/>
  <c r="Q252" i="2"/>
  <c r="R252" i="2"/>
  <c r="S252" i="2"/>
  <c r="T252" i="2"/>
  <c r="V252" i="2"/>
  <c r="W252" i="2"/>
  <c r="Y252" i="2"/>
  <c r="Z252" i="2"/>
  <c r="AB252" i="2"/>
  <c r="AC252" i="2"/>
  <c r="A253" i="2"/>
  <c r="E253" i="2"/>
  <c r="F253" i="2"/>
  <c r="G253" i="2"/>
  <c r="H253" i="2"/>
  <c r="I253" i="2"/>
  <c r="K253" i="2"/>
  <c r="L253" i="2"/>
  <c r="M253" i="2"/>
  <c r="N253" i="2"/>
  <c r="O253" i="2"/>
  <c r="P253" i="2"/>
  <c r="Q253" i="2"/>
  <c r="R253" i="2"/>
  <c r="S253" i="2"/>
  <c r="T253" i="2"/>
  <c r="V253" i="2"/>
  <c r="W253" i="2"/>
  <c r="Y253" i="2"/>
  <c r="Z253" i="2"/>
  <c r="AB253" i="2"/>
  <c r="AC253" i="2"/>
  <c r="A254" i="2"/>
  <c r="E254" i="2"/>
  <c r="F254" i="2"/>
  <c r="G254" i="2"/>
  <c r="H254" i="2"/>
  <c r="I254" i="2"/>
  <c r="K254" i="2"/>
  <c r="L254" i="2"/>
  <c r="M254" i="2"/>
  <c r="N254" i="2"/>
  <c r="O254" i="2"/>
  <c r="P254" i="2"/>
  <c r="Q254" i="2"/>
  <c r="R254" i="2"/>
  <c r="S254" i="2"/>
  <c r="T254" i="2"/>
  <c r="V254" i="2"/>
  <c r="W254" i="2"/>
  <c r="Y254" i="2"/>
  <c r="Z254" i="2"/>
  <c r="AB254" i="2"/>
  <c r="AC254" i="2"/>
  <c r="A255" i="2"/>
  <c r="E255" i="2"/>
  <c r="F255" i="2"/>
  <c r="G255" i="2"/>
  <c r="H255" i="2"/>
  <c r="I255" i="2"/>
  <c r="K255" i="2"/>
  <c r="L255" i="2"/>
  <c r="M255" i="2"/>
  <c r="N255" i="2"/>
  <c r="O255" i="2"/>
  <c r="P255" i="2"/>
  <c r="Q255" i="2"/>
  <c r="R255" i="2"/>
  <c r="S255" i="2"/>
  <c r="T255" i="2"/>
  <c r="V255" i="2"/>
  <c r="W255" i="2"/>
  <c r="Y255" i="2"/>
  <c r="Z255" i="2"/>
  <c r="AB255" i="2"/>
  <c r="AC255" i="2"/>
  <c r="A256" i="2"/>
  <c r="E256" i="2"/>
  <c r="F256" i="2"/>
  <c r="G256" i="2"/>
  <c r="H256" i="2"/>
  <c r="I256" i="2"/>
  <c r="K256" i="2"/>
  <c r="L256" i="2"/>
  <c r="M256" i="2"/>
  <c r="N256" i="2"/>
  <c r="O256" i="2"/>
  <c r="P256" i="2"/>
  <c r="Q256" i="2"/>
  <c r="R256" i="2"/>
  <c r="S256" i="2"/>
  <c r="T256" i="2"/>
  <c r="V256" i="2"/>
  <c r="W256" i="2"/>
  <c r="Y256" i="2"/>
  <c r="Z256" i="2"/>
  <c r="AB256" i="2"/>
  <c r="AC256" i="2"/>
  <c r="A257" i="2"/>
  <c r="E257" i="2"/>
  <c r="F257" i="2"/>
  <c r="G257" i="2"/>
  <c r="H257" i="2"/>
  <c r="I257" i="2"/>
  <c r="K257" i="2"/>
  <c r="L257" i="2"/>
  <c r="M257" i="2"/>
  <c r="N257" i="2"/>
  <c r="O257" i="2"/>
  <c r="P257" i="2"/>
  <c r="Q257" i="2"/>
  <c r="R257" i="2"/>
  <c r="S257" i="2"/>
  <c r="T257" i="2"/>
  <c r="V257" i="2"/>
  <c r="W257" i="2"/>
  <c r="Y257" i="2"/>
  <c r="Z257" i="2"/>
  <c r="AB257" i="2"/>
  <c r="AC257" i="2"/>
  <c r="A258" i="2"/>
  <c r="E258" i="2"/>
  <c r="F258" i="2"/>
  <c r="G258" i="2"/>
  <c r="H258" i="2"/>
  <c r="I258" i="2"/>
  <c r="K258" i="2"/>
  <c r="L258" i="2"/>
  <c r="M258" i="2"/>
  <c r="N258" i="2"/>
  <c r="O258" i="2"/>
  <c r="P258" i="2"/>
  <c r="Q258" i="2"/>
  <c r="R258" i="2"/>
  <c r="S258" i="2"/>
  <c r="T258" i="2"/>
  <c r="V258" i="2"/>
  <c r="W258" i="2"/>
  <c r="Y258" i="2"/>
  <c r="Z258" i="2"/>
  <c r="AB258" i="2"/>
  <c r="AC258" i="2"/>
  <c r="A259" i="2"/>
  <c r="E259" i="2"/>
  <c r="F259" i="2"/>
  <c r="G259" i="2"/>
  <c r="H259" i="2"/>
  <c r="I259" i="2"/>
  <c r="K259" i="2"/>
  <c r="L259" i="2"/>
  <c r="M259" i="2"/>
  <c r="N259" i="2"/>
  <c r="O259" i="2"/>
  <c r="P259" i="2"/>
  <c r="Q259" i="2"/>
  <c r="R259" i="2"/>
  <c r="S259" i="2"/>
  <c r="T259" i="2"/>
  <c r="V259" i="2"/>
  <c r="W259" i="2"/>
  <c r="Y259" i="2"/>
  <c r="Z259" i="2"/>
  <c r="AB259" i="2"/>
  <c r="AC259" i="2"/>
  <c r="A260" i="2"/>
  <c r="E260" i="2"/>
  <c r="F260" i="2"/>
  <c r="G260" i="2"/>
  <c r="H260" i="2"/>
  <c r="I260" i="2"/>
  <c r="K260" i="2"/>
  <c r="L260" i="2"/>
  <c r="M260" i="2"/>
  <c r="N260" i="2"/>
  <c r="O260" i="2"/>
  <c r="P260" i="2"/>
  <c r="Q260" i="2"/>
  <c r="R260" i="2"/>
  <c r="S260" i="2"/>
  <c r="T260" i="2"/>
  <c r="V260" i="2"/>
  <c r="W260" i="2"/>
  <c r="Y260" i="2"/>
  <c r="Z260" i="2"/>
  <c r="AB260" i="2"/>
  <c r="AC260" i="2"/>
  <c r="A261" i="2"/>
  <c r="E261" i="2"/>
  <c r="F261" i="2"/>
  <c r="G261" i="2"/>
  <c r="H261" i="2"/>
  <c r="I261" i="2"/>
  <c r="K261" i="2"/>
  <c r="L261" i="2"/>
  <c r="M261" i="2"/>
  <c r="N261" i="2"/>
  <c r="O261" i="2"/>
  <c r="P261" i="2"/>
  <c r="Q261" i="2"/>
  <c r="R261" i="2"/>
  <c r="S261" i="2"/>
  <c r="T261" i="2"/>
  <c r="V261" i="2"/>
  <c r="W261" i="2"/>
  <c r="Y261" i="2"/>
  <c r="Z261" i="2"/>
  <c r="AB261" i="2"/>
  <c r="AC261" i="2"/>
  <c r="A262" i="2"/>
  <c r="E262" i="2"/>
  <c r="F262" i="2"/>
  <c r="G262" i="2"/>
  <c r="H262" i="2"/>
  <c r="I262" i="2"/>
  <c r="K262" i="2"/>
  <c r="L262" i="2"/>
  <c r="M262" i="2"/>
  <c r="N262" i="2"/>
  <c r="O262" i="2"/>
  <c r="P262" i="2"/>
  <c r="Q262" i="2"/>
  <c r="R262" i="2"/>
  <c r="S262" i="2"/>
  <c r="T262" i="2"/>
  <c r="V262" i="2"/>
  <c r="W262" i="2"/>
  <c r="Y262" i="2"/>
  <c r="Z262" i="2"/>
  <c r="AB262" i="2"/>
  <c r="AC262" i="2"/>
  <c r="A263" i="2"/>
  <c r="E263" i="2"/>
  <c r="F263" i="2"/>
  <c r="G263" i="2"/>
  <c r="H263" i="2"/>
  <c r="I263" i="2"/>
  <c r="K263" i="2"/>
  <c r="L263" i="2"/>
  <c r="M263" i="2"/>
  <c r="N263" i="2"/>
  <c r="O263" i="2"/>
  <c r="P263" i="2"/>
  <c r="Q263" i="2"/>
  <c r="R263" i="2"/>
  <c r="S263" i="2"/>
  <c r="T263" i="2"/>
  <c r="V263" i="2"/>
  <c r="W263" i="2"/>
  <c r="Y263" i="2"/>
  <c r="Z263" i="2"/>
  <c r="AB263" i="2"/>
  <c r="AC263" i="2"/>
  <c r="A264" i="2"/>
  <c r="E264" i="2"/>
  <c r="F264" i="2"/>
  <c r="G264" i="2"/>
  <c r="H264" i="2"/>
  <c r="I264" i="2"/>
  <c r="K264" i="2"/>
  <c r="L264" i="2"/>
  <c r="M264" i="2"/>
  <c r="N264" i="2"/>
  <c r="O264" i="2"/>
  <c r="P264" i="2"/>
  <c r="Q264" i="2"/>
  <c r="R264" i="2"/>
  <c r="S264" i="2"/>
  <c r="T264" i="2"/>
  <c r="V264" i="2"/>
  <c r="W264" i="2"/>
  <c r="Y264" i="2"/>
  <c r="Z264" i="2"/>
  <c r="AB264" i="2"/>
  <c r="AC264" i="2"/>
  <c r="A265" i="2"/>
  <c r="E265" i="2"/>
  <c r="F265" i="2"/>
  <c r="G265" i="2"/>
  <c r="H265" i="2"/>
  <c r="I265" i="2"/>
  <c r="K265" i="2"/>
  <c r="L265" i="2"/>
  <c r="M265" i="2"/>
  <c r="N265" i="2"/>
  <c r="O265" i="2"/>
  <c r="P265" i="2"/>
  <c r="Q265" i="2"/>
  <c r="R265" i="2"/>
  <c r="S265" i="2"/>
  <c r="T265" i="2"/>
  <c r="V265" i="2"/>
  <c r="W265" i="2"/>
  <c r="Y265" i="2"/>
  <c r="Z265" i="2"/>
  <c r="AB265" i="2"/>
  <c r="AC265" i="2"/>
  <c r="A266" i="2"/>
  <c r="E266" i="2"/>
  <c r="F266" i="2"/>
  <c r="G266" i="2"/>
  <c r="H266" i="2"/>
  <c r="I266" i="2"/>
  <c r="K266" i="2"/>
  <c r="L266" i="2"/>
  <c r="M266" i="2"/>
  <c r="N266" i="2"/>
  <c r="O266" i="2"/>
  <c r="P266" i="2"/>
  <c r="Q266" i="2"/>
  <c r="R266" i="2"/>
  <c r="S266" i="2"/>
  <c r="T266" i="2"/>
  <c r="V266" i="2"/>
  <c r="W266" i="2"/>
  <c r="Y266" i="2"/>
  <c r="Z266" i="2"/>
  <c r="AB266" i="2"/>
  <c r="AC266" i="2"/>
  <c r="A267" i="2"/>
  <c r="E267" i="2"/>
  <c r="F267" i="2"/>
  <c r="G267" i="2"/>
  <c r="H267" i="2"/>
  <c r="I267" i="2"/>
  <c r="K267" i="2"/>
  <c r="L267" i="2"/>
  <c r="M267" i="2"/>
  <c r="N267" i="2"/>
  <c r="O267" i="2"/>
  <c r="P267" i="2"/>
  <c r="Q267" i="2"/>
  <c r="R267" i="2"/>
  <c r="S267" i="2"/>
  <c r="T267" i="2"/>
  <c r="V267" i="2"/>
  <c r="W267" i="2"/>
  <c r="Y267" i="2"/>
  <c r="Z267" i="2"/>
  <c r="AB267" i="2"/>
  <c r="AC267" i="2"/>
  <c r="A268" i="2"/>
  <c r="E268" i="2"/>
  <c r="F268" i="2"/>
  <c r="G268" i="2"/>
  <c r="H268" i="2"/>
  <c r="I268" i="2"/>
  <c r="K268" i="2"/>
  <c r="L268" i="2"/>
  <c r="M268" i="2"/>
  <c r="N268" i="2"/>
  <c r="O268" i="2"/>
  <c r="P268" i="2"/>
  <c r="Q268" i="2"/>
  <c r="R268" i="2"/>
  <c r="S268" i="2"/>
  <c r="T268" i="2"/>
  <c r="V268" i="2"/>
  <c r="W268" i="2"/>
  <c r="Y268" i="2"/>
  <c r="Z268" i="2"/>
  <c r="AB268" i="2"/>
  <c r="AC268" i="2"/>
  <c r="A269" i="2"/>
  <c r="E269" i="2"/>
  <c r="F269" i="2"/>
  <c r="G269" i="2"/>
  <c r="H269" i="2"/>
  <c r="I269" i="2"/>
  <c r="K269" i="2"/>
  <c r="L269" i="2"/>
  <c r="M269" i="2"/>
  <c r="N269" i="2"/>
  <c r="O269" i="2"/>
  <c r="P269" i="2"/>
  <c r="Q269" i="2"/>
  <c r="R269" i="2"/>
  <c r="S269" i="2"/>
  <c r="T269" i="2"/>
  <c r="V269" i="2"/>
  <c r="W269" i="2"/>
  <c r="Y269" i="2"/>
  <c r="Z269" i="2"/>
  <c r="AB269" i="2"/>
  <c r="AC269" i="2"/>
  <c r="A270" i="2"/>
  <c r="E270" i="2"/>
  <c r="F270" i="2"/>
  <c r="G270" i="2"/>
  <c r="H270" i="2"/>
  <c r="I270" i="2"/>
  <c r="K270" i="2"/>
  <c r="L270" i="2"/>
  <c r="M270" i="2"/>
  <c r="N270" i="2"/>
  <c r="O270" i="2"/>
  <c r="P270" i="2"/>
  <c r="Q270" i="2"/>
  <c r="R270" i="2"/>
  <c r="S270" i="2"/>
  <c r="T270" i="2"/>
  <c r="V270" i="2"/>
  <c r="W270" i="2"/>
  <c r="Y270" i="2"/>
  <c r="Z270" i="2"/>
  <c r="AB270" i="2"/>
  <c r="AC270" i="2"/>
  <c r="A271" i="2"/>
  <c r="E271" i="2"/>
  <c r="F271" i="2"/>
  <c r="G271" i="2"/>
  <c r="H271" i="2"/>
  <c r="I271" i="2"/>
  <c r="K271" i="2"/>
  <c r="L271" i="2"/>
  <c r="M271" i="2"/>
  <c r="N271" i="2"/>
  <c r="O271" i="2"/>
  <c r="P271" i="2"/>
  <c r="Q271" i="2"/>
  <c r="R271" i="2"/>
  <c r="S271" i="2"/>
  <c r="T271" i="2"/>
  <c r="V271" i="2"/>
  <c r="W271" i="2"/>
  <c r="Y271" i="2"/>
  <c r="Z271" i="2"/>
  <c r="AB271" i="2"/>
  <c r="AC271" i="2"/>
  <c r="A272" i="2"/>
  <c r="E272" i="2"/>
  <c r="F272" i="2"/>
  <c r="G272" i="2"/>
  <c r="H272" i="2"/>
  <c r="I272" i="2"/>
  <c r="K272" i="2"/>
  <c r="L272" i="2"/>
  <c r="M272" i="2"/>
  <c r="N272" i="2"/>
  <c r="O272" i="2"/>
  <c r="P272" i="2"/>
  <c r="Q272" i="2"/>
  <c r="R272" i="2"/>
  <c r="S272" i="2"/>
  <c r="T272" i="2"/>
  <c r="V272" i="2"/>
  <c r="W272" i="2"/>
  <c r="Y272" i="2"/>
  <c r="Z272" i="2"/>
  <c r="AB272" i="2"/>
  <c r="AC272" i="2"/>
  <c r="A273" i="2"/>
  <c r="E273" i="2"/>
  <c r="F273" i="2"/>
  <c r="G273" i="2"/>
  <c r="H273" i="2"/>
  <c r="I273" i="2"/>
  <c r="K273" i="2"/>
  <c r="L273" i="2"/>
  <c r="M273" i="2"/>
  <c r="N273" i="2"/>
  <c r="O273" i="2"/>
  <c r="P273" i="2"/>
  <c r="Q273" i="2"/>
  <c r="R273" i="2"/>
  <c r="S273" i="2"/>
  <c r="T273" i="2"/>
  <c r="V273" i="2"/>
  <c r="W273" i="2"/>
  <c r="Y273" i="2"/>
  <c r="Z273" i="2"/>
  <c r="AB273" i="2"/>
  <c r="AC273" i="2"/>
  <c r="A274" i="2"/>
  <c r="E274" i="2"/>
  <c r="F274" i="2"/>
  <c r="G274" i="2"/>
  <c r="H274" i="2"/>
  <c r="I274" i="2"/>
  <c r="K274" i="2"/>
  <c r="L274" i="2"/>
  <c r="M274" i="2"/>
  <c r="N274" i="2"/>
  <c r="O274" i="2"/>
  <c r="P274" i="2"/>
  <c r="Q274" i="2"/>
  <c r="R274" i="2"/>
  <c r="S274" i="2"/>
  <c r="T274" i="2"/>
  <c r="V274" i="2"/>
  <c r="W274" i="2"/>
  <c r="Y274" i="2"/>
  <c r="Z274" i="2"/>
  <c r="AB274" i="2"/>
  <c r="AC274" i="2"/>
  <c r="A275" i="2"/>
  <c r="E275" i="2"/>
  <c r="F275" i="2"/>
  <c r="G275" i="2"/>
  <c r="H275" i="2"/>
  <c r="I275" i="2"/>
  <c r="K275" i="2"/>
  <c r="L275" i="2"/>
  <c r="M275" i="2"/>
  <c r="N275" i="2"/>
  <c r="O275" i="2"/>
  <c r="P275" i="2"/>
  <c r="Q275" i="2"/>
  <c r="R275" i="2"/>
  <c r="S275" i="2"/>
  <c r="T275" i="2"/>
  <c r="V275" i="2"/>
  <c r="W275" i="2"/>
  <c r="Y275" i="2"/>
  <c r="Z275" i="2"/>
  <c r="AB275" i="2"/>
  <c r="AC275" i="2"/>
  <c r="A276" i="2"/>
  <c r="E276" i="2"/>
  <c r="F276" i="2"/>
  <c r="G276" i="2"/>
  <c r="H276" i="2"/>
  <c r="I276" i="2"/>
  <c r="K276" i="2"/>
  <c r="L276" i="2"/>
  <c r="M276" i="2"/>
  <c r="N276" i="2"/>
  <c r="O276" i="2"/>
  <c r="P276" i="2"/>
  <c r="Q276" i="2"/>
  <c r="R276" i="2"/>
  <c r="S276" i="2"/>
  <c r="T276" i="2"/>
  <c r="V276" i="2"/>
  <c r="W276" i="2"/>
  <c r="Y276" i="2"/>
  <c r="Z276" i="2"/>
  <c r="AB276" i="2"/>
  <c r="AC276" i="2"/>
  <c r="A277" i="2"/>
  <c r="E277" i="2"/>
  <c r="F277" i="2"/>
  <c r="G277" i="2"/>
  <c r="H277" i="2"/>
  <c r="I277" i="2"/>
  <c r="K277" i="2"/>
  <c r="L277" i="2"/>
  <c r="M277" i="2"/>
  <c r="N277" i="2"/>
  <c r="O277" i="2"/>
  <c r="P277" i="2"/>
  <c r="Q277" i="2"/>
  <c r="R277" i="2"/>
  <c r="S277" i="2"/>
  <c r="T277" i="2"/>
  <c r="V277" i="2"/>
  <c r="W277" i="2"/>
  <c r="Y277" i="2"/>
  <c r="Z277" i="2"/>
  <c r="AB277" i="2"/>
  <c r="AC277" i="2"/>
  <c r="A278" i="2"/>
  <c r="E278" i="2"/>
  <c r="F278" i="2"/>
  <c r="G278" i="2"/>
  <c r="H278" i="2"/>
  <c r="I278" i="2"/>
  <c r="K278" i="2"/>
  <c r="L278" i="2"/>
  <c r="M278" i="2"/>
  <c r="N278" i="2"/>
  <c r="O278" i="2"/>
  <c r="P278" i="2"/>
  <c r="Q278" i="2"/>
  <c r="R278" i="2"/>
  <c r="S278" i="2"/>
  <c r="T278" i="2"/>
  <c r="V278" i="2"/>
  <c r="W278" i="2"/>
  <c r="Y278" i="2"/>
  <c r="Z278" i="2"/>
  <c r="AB278" i="2"/>
  <c r="AC278" i="2"/>
  <c r="A279" i="2"/>
  <c r="E279" i="2"/>
  <c r="F279" i="2"/>
  <c r="G279" i="2"/>
  <c r="H279" i="2"/>
  <c r="I279" i="2"/>
  <c r="K279" i="2"/>
  <c r="L279" i="2"/>
  <c r="M279" i="2"/>
  <c r="N279" i="2"/>
  <c r="O279" i="2"/>
  <c r="P279" i="2"/>
  <c r="Q279" i="2"/>
  <c r="R279" i="2"/>
  <c r="S279" i="2"/>
  <c r="T279" i="2"/>
  <c r="V279" i="2"/>
  <c r="W279" i="2"/>
  <c r="Y279" i="2"/>
  <c r="Z279" i="2"/>
  <c r="AB279" i="2"/>
  <c r="AC279" i="2"/>
  <c r="A280" i="2"/>
  <c r="E280" i="2"/>
  <c r="F280" i="2"/>
  <c r="G280" i="2"/>
  <c r="H280" i="2"/>
  <c r="I280" i="2"/>
  <c r="K280" i="2"/>
  <c r="L280" i="2"/>
  <c r="M280" i="2"/>
  <c r="N280" i="2"/>
  <c r="O280" i="2"/>
  <c r="P280" i="2"/>
  <c r="Q280" i="2"/>
  <c r="R280" i="2"/>
  <c r="S280" i="2"/>
  <c r="T280" i="2"/>
  <c r="V280" i="2"/>
  <c r="W280" i="2"/>
  <c r="Y280" i="2"/>
  <c r="Z280" i="2"/>
  <c r="AB280" i="2"/>
  <c r="AC280" i="2"/>
  <c r="A281" i="2"/>
  <c r="E281" i="2"/>
  <c r="F281" i="2"/>
  <c r="G281" i="2"/>
  <c r="H281" i="2"/>
  <c r="I281" i="2"/>
  <c r="K281" i="2"/>
  <c r="L281" i="2"/>
  <c r="M281" i="2"/>
  <c r="N281" i="2"/>
  <c r="O281" i="2"/>
  <c r="P281" i="2"/>
  <c r="Q281" i="2"/>
  <c r="R281" i="2"/>
  <c r="S281" i="2"/>
  <c r="T281" i="2"/>
  <c r="V281" i="2"/>
  <c r="W281" i="2"/>
  <c r="Y281" i="2"/>
  <c r="Z281" i="2"/>
  <c r="AB281" i="2"/>
  <c r="AC281" i="2"/>
  <c r="A282" i="2"/>
  <c r="E282" i="2"/>
  <c r="F282" i="2"/>
  <c r="G282" i="2"/>
  <c r="H282" i="2"/>
  <c r="I282" i="2"/>
  <c r="K282" i="2"/>
  <c r="L282" i="2"/>
  <c r="M282" i="2"/>
  <c r="N282" i="2"/>
  <c r="O282" i="2"/>
  <c r="P282" i="2"/>
  <c r="Q282" i="2"/>
  <c r="R282" i="2"/>
  <c r="S282" i="2"/>
  <c r="T282" i="2"/>
  <c r="V282" i="2"/>
  <c r="W282" i="2"/>
  <c r="Y282" i="2"/>
  <c r="Z282" i="2"/>
  <c r="AB282" i="2"/>
  <c r="AC282" i="2"/>
  <c r="A283" i="2"/>
  <c r="E283" i="2"/>
  <c r="F283" i="2"/>
  <c r="G283" i="2"/>
  <c r="H283" i="2"/>
  <c r="I283" i="2"/>
  <c r="K283" i="2"/>
  <c r="L283" i="2"/>
  <c r="M283" i="2"/>
  <c r="N283" i="2"/>
  <c r="O283" i="2"/>
  <c r="P283" i="2"/>
  <c r="Q283" i="2"/>
  <c r="R283" i="2"/>
  <c r="S283" i="2"/>
  <c r="T283" i="2"/>
  <c r="V283" i="2"/>
  <c r="W283" i="2"/>
  <c r="Y283" i="2"/>
  <c r="Z283" i="2"/>
  <c r="AB283" i="2"/>
  <c r="AC283" i="2"/>
  <c r="A284" i="2"/>
  <c r="E284" i="2"/>
  <c r="F284" i="2"/>
  <c r="G284" i="2"/>
  <c r="H284" i="2"/>
  <c r="I284" i="2"/>
  <c r="K284" i="2"/>
  <c r="L284" i="2"/>
  <c r="M284" i="2"/>
  <c r="N284" i="2"/>
  <c r="O284" i="2"/>
  <c r="P284" i="2"/>
  <c r="Q284" i="2"/>
  <c r="R284" i="2"/>
  <c r="S284" i="2"/>
  <c r="T284" i="2"/>
  <c r="V284" i="2"/>
  <c r="W284" i="2"/>
  <c r="Y284" i="2"/>
  <c r="Z284" i="2"/>
  <c r="AB284" i="2"/>
  <c r="AC284" i="2"/>
  <c r="A285" i="2"/>
  <c r="E285" i="2"/>
  <c r="F285" i="2"/>
  <c r="G285" i="2"/>
  <c r="H285" i="2"/>
  <c r="I285" i="2"/>
  <c r="K285" i="2"/>
  <c r="L285" i="2"/>
  <c r="M285" i="2"/>
  <c r="N285" i="2"/>
  <c r="O285" i="2"/>
  <c r="P285" i="2"/>
  <c r="Q285" i="2"/>
  <c r="R285" i="2"/>
  <c r="S285" i="2"/>
  <c r="T285" i="2"/>
  <c r="V285" i="2"/>
  <c r="W285" i="2"/>
  <c r="Y285" i="2"/>
  <c r="Z285" i="2"/>
  <c r="AB285" i="2"/>
  <c r="AC285" i="2"/>
  <c r="A286" i="2"/>
  <c r="E286" i="2"/>
  <c r="F286" i="2"/>
  <c r="G286" i="2"/>
  <c r="H286" i="2"/>
  <c r="I286" i="2"/>
  <c r="K286" i="2"/>
  <c r="L286" i="2"/>
  <c r="M286" i="2"/>
  <c r="N286" i="2"/>
  <c r="O286" i="2"/>
  <c r="P286" i="2"/>
  <c r="Q286" i="2"/>
  <c r="R286" i="2"/>
  <c r="S286" i="2"/>
  <c r="T286" i="2"/>
  <c r="V286" i="2"/>
  <c r="W286" i="2"/>
  <c r="Y286" i="2"/>
  <c r="Z286" i="2"/>
  <c r="AB286" i="2"/>
  <c r="AC286" i="2"/>
  <c r="A287" i="2"/>
  <c r="E287" i="2"/>
  <c r="F287" i="2"/>
  <c r="G287" i="2"/>
  <c r="H287" i="2"/>
  <c r="I287" i="2"/>
  <c r="K287" i="2"/>
  <c r="L287" i="2"/>
  <c r="M287" i="2"/>
  <c r="N287" i="2"/>
  <c r="O287" i="2"/>
  <c r="P287" i="2"/>
  <c r="Q287" i="2"/>
  <c r="R287" i="2"/>
  <c r="S287" i="2"/>
  <c r="T287" i="2"/>
  <c r="V287" i="2"/>
  <c r="W287" i="2"/>
  <c r="Y287" i="2"/>
  <c r="Z287" i="2"/>
  <c r="AB287" i="2"/>
  <c r="AC287" i="2"/>
  <c r="A288" i="2"/>
  <c r="E288" i="2"/>
  <c r="F288" i="2"/>
  <c r="G288" i="2"/>
  <c r="H288" i="2"/>
  <c r="I288" i="2"/>
  <c r="K288" i="2"/>
  <c r="L288" i="2"/>
  <c r="M288" i="2"/>
  <c r="N288" i="2"/>
  <c r="O288" i="2"/>
  <c r="P288" i="2"/>
  <c r="Q288" i="2"/>
  <c r="R288" i="2"/>
  <c r="S288" i="2"/>
  <c r="T288" i="2"/>
  <c r="V288" i="2"/>
  <c r="W288" i="2"/>
  <c r="Y288" i="2"/>
  <c r="Z288" i="2"/>
  <c r="AB288" i="2"/>
  <c r="AC288" i="2"/>
  <c r="A289" i="2"/>
  <c r="E289" i="2"/>
  <c r="F289" i="2"/>
  <c r="G289" i="2"/>
  <c r="H289" i="2"/>
  <c r="I289" i="2"/>
  <c r="K289" i="2"/>
  <c r="L289" i="2"/>
  <c r="M289" i="2"/>
  <c r="N289" i="2"/>
  <c r="O289" i="2"/>
  <c r="P289" i="2"/>
  <c r="Q289" i="2"/>
  <c r="R289" i="2"/>
  <c r="S289" i="2"/>
  <c r="T289" i="2"/>
  <c r="V289" i="2"/>
  <c r="W289" i="2"/>
  <c r="Y289" i="2"/>
  <c r="Z289" i="2"/>
  <c r="AB289" i="2"/>
  <c r="AC289" i="2"/>
  <c r="A290" i="2"/>
  <c r="E290" i="2"/>
  <c r="F290" i="2"/>
  <c r="G290" i="2"/>
  <c r="H290" i="2"/>
  <c r="I290" i="2"/>
  <c r="K290" i="2"/>
  <c r="L290" i="2"/>
  <c r="M290" i="2"/>
  <c r="N290" i="2"/>
  <c r="O290" i="2"/>
  <c r="P290" i="2"/>
  <c r="Q290" i="2"/>
  <c r="R290" i="2"/>
  <c r="S290" i="2"/>
  <c r="T290" i="2"/>
  <c r="V290" i="2"/>
  <c r="W290" i="2"/>
  <c r="Y290" i="2"/>
  <c r="Z290" i="2"/>
  <c r="AB290" i="2"/>
  <c r="AC290" i="2"/>
  <c r="A291" i="2"/>
  <c r="E291" i="2"/>
  <c r="F291" i="2"/>
  <c r="G291" i="2"/>
  <c r="H291" i="2"/>
  <c r="I291" i="2"/>
  <c r="K291" i="2"/>
  <c r="L291" i="2"/>
  <c r="M291" i="2"/>
  <c r="N291" i="2"/>
  <c r="O291" i="2"/>
  <c r="P291" i="2"/>
  <c r="Q291" i="2"/>
  <c r="R291" i="2"/>
  <c r="S291" i="2"/>
  <c r="T291" i="2"/>
  <c r="V291" i="2"/>
  <c r="W291" i="2"/>
  <c r="Y291" i="2"/>
  <c r="Z291" i="2"/>
  <c r="AB291" i="2"/>
  <c r="AC291" i="2"/>
  <c r="A292" i="2"/>
  <c r="E292" i="2"/>
  <c r="F292" i="2"/>
  <c r="G292" i="2"/>
  <c r="H292" i="2"/>
  <c r="I292" i="2"/>
  <c r="K292" i="2"/>
  <c r="L292" i="2"/>
  <c r="M292" i="2"/>
  <c r="N292" i="2"/>
  <c r="O292" i="2"/>
  <c r="P292" i="2"/>
  <c r="Q292" i="2"/>
  <c r="R292" i="2"/>
  <c r="S292" i="2"/>
  <c r="T292" i="2"/>
  <c r="V292" i="2"/>
  <c r="W292" i="2"/>
  <c r="Y292" i="2"/>
  <c r="Z292" i="2"/>
  <c r="AB292" i="2"/>
  <c r="AC292" i="2"/>
  <c r="A293" i="2"/>
  <c r="E293" i="2"/>
  <c r="F293" i="2"/>
  <c r="G293" i="2"/>
  <c r="H293" i="2"/>
  <c r="I293" i="2"/>
  <c r="K293" i="2"/>
  <c r="L293" i="2"/>
  <c r="M293" i="2"/>
  <c r="N293" i="2"/>
  <c r="O293" i="2"/>
  <c r="P293" i="2"/>
  <c r="Q293" i="2"/>
  <c r="R293" i="2"/>
  <c r="S293" i="2"/>
  <c r="T293" i="2"/>
  <c r="V293" i="2"/>
  <c r="W293" i="2"/>
  <c r="Y293" i="2"/>
  <c r="Z293" i="2"/>
  <c r="AB293" i="2"/>
  <c r="AC293" i="2"/>
  <c r="A294" i="2"/>
  <c r="E294" i="2"/>
  <c r="F294" i="2"/>
  <c r="G294" i="2"/>
  <c r="H294" i="2"/>
  <c r="I294" i="2"/>
  <c r="K294" i="2"/>
  <c r="L294" i="2"/>
  <c r="M294" i="2"/>
  <c r="N294" i="2"/>
  <c r="O294" i="2"/>
  <c r="P294" i="2"/>
  <c r="Q294" i="2"/>
  <c r="R294" i="2"/>
  <c r="S294" i="2"/>
  <c r="T294" i="2"/>
  <c r="V294" i="2"/>
  <c r="W294" i="2"/>
  <c r="Y294" i="2"/>
  <c r="Z294" i="2"/>
  <c r="AB294" i="2"/>
  <c r="AC294" i="2"/>
  <c r="A295" i="2"/>
  <c r="E295" i="2"/>
  <c r="F295" i="2"/>
  <c r="G295" i="2"/>
  <c r="H295" i="2"/>
  <c r="I295" i="2"/>
  <c r="K295" i="2"/>
  <c r="L295" i="2"/>
  <c r="M295" i="2"/>
  <c r="N295" i="2"/>
  <c r="O295" i="2"/>
  <c r="P295" i="2"/>
  <c r="Q295" i="2"/>
  <c r="R295" i="2"/>
  <c r="S295" i="2"/>
  <c r="T295" i="2"/>
  <c r="V295" i="2"/>
  <c r="W295" i="2"/>
  <c r="Y295" i="2"/>
  <c r="Z295" i="2"/>
  <c r="AB295" i="2"/>
  <c r="AC295" i="2"/>
  <c r="A296" i="2"/>
  <c r="E296" i="2"/>
  <c r="F296" i="2"/>
  <c r="G296" i="2"/>
  <c r="H296" i="2"/>
  <c r="I296" i="2"/>
  <c r="K296" i="2"/>
  <c r="L296" i="2"/>
  <c r="M296" i="2"/>
  <c r="N296" i="2"/>
  <c r="O296" i="2"/>
  <c r="P296" i="2"/>
  <c r="Q296" i="2"/>
  <c r="R296" i="2"/>
  <c r="S296" i="2"/>
  <c r="T296" i="2"/>
  <c r="V296" i="2"/>
  <c r="W296" i="2"/>
  <c r="Y296" i="2"/>
  <c r="Z296" i="2"/>
  <c r="AB296" i="2"/>
  <c r="AC296" i="2"/>
  <c r="A297" i="2"/>
  <c r="E297" i="2"/>
  <c r="F297" i="2"/>
  <c r="G297" i="2"/>
  <c r="H297" i="2"/>
  <c r="I297" i="2"/>
  <c r="K297" i="2"/>
  <c r="L297" i="2"/>
  <c r="M297" i="2"/>
  <c r="N297" i="2"/>
  <c r="O297" i="2"/>
  <c r="P297" i="2"/>
  <c r="Q297" i="2"/>
  <c r="R297" i="2"/>
  <c r="S297" i="2"/>
  <c r="T297" i="2"/>
  <c r="V297" i="2"/>
  <c r="W297" i="2"/>
  <c r="Y297" i="2"/>
  <c r="Z297" i="2"/>
  <c r="AB297" i="2"/>
  <c r="AC297" i="2"/>
  <c r="A298" i="2"/>
  <c r="E298" i="2"/>
  <c r="F298" i="2"/>
  <c r="G298" i="2"/>
  <c r="H298" i="2"/>
  <c r="I298" i="2"/>
  <c r="K298" i="2"/>
  <c r="L298" i="2"/>
  <c r="M298" i="2"/>
  <c r="N298" i="2"/>
  <c r="O298" i="2"/>
  <c r="P298" i="2"/>
  <c r="Q298" i="2"/>
  <c r="R298" i="2"/>
  <c r="S298" i="2"/>
  <c r="T298" i="2"/>
  <c r="V298" i="2"/>
  <c r="W298" i="2"/>
  <c r="Y298" i="2"/>
  <c r="Z298" i="2"/>
  <c r="AB298" i="2"/>
  <c r="AC298" i="2"/>
  <c r="A299" i="2"/>
  <c r="E299" i="2"/>
  <c r="F299" i="2"/>
  <c r="G299" i="2"/>
  <c r="H299" i="2"/>
  <c r="I299" i="2"/>
  <c r="K299" i="2"/>
  <c r="L299" i="2"/>
  <c r="M299" i="2"/>
  <c r="N299" i="2"/>
  <c r="O299" i="2"/>
  <c r="P299" i="2"/>
  <c r="Q299" i="2"/>
  <c r="R299" i="2"/>
  <c r="S299" i="2"/>
  <c r="T299" i="2"/>
  <c r="V299" i="2"/>
  <c r="W299" i="2"/>
  <c r="Y299" i="2"/>
  <c r="Z299" i="2"/>
  <c r="AB299" i="2"/>
  <c r="AC299" i="2"/>
  <c r="A300" i="2"/>
  <c r="E300" i="2"/>
  <c r="F300" i="2"/>
  <c r="G300" i="2"/>
  <c r="H300" i="2"/>
  <c r="I300" i="2"/>
  <c r="K300" i="2"/>
  <c r="L300" i="2"/>
  <c r="M300" i="2"/>
  <c r="N300" i="2"/>
  <c r="O300" i="2"/>
  <c r="P300" i="2"/>
  <c r="Q300" i="2"/>
  <c r="R300" i="2"/>
  <c r="S300" i="2"/>
  <c r="T300" i="2"/>
  <c r="V300" i="2"/>
  <c r="W300" i="2"/>
  <c r="Y300" i="2"/>
  <c r="Z300" i="2"/>
  <c r="AB300" i="2"/>
  <c r="AC300" i="2"/>
  <c r="A301" i="2"/>
  <c r="E301" i="2"/>
  <c r="F301" i="2"/>
  <c r="G301" i="2"/>
  <c r="H301" i="2"/>
  <c r="I301" i="2"/>
  <c r="K301" i="2"/>
  <c r="L301" i="2"/>
  <c r="M301" i="2"/>
  <c r="N301" i="2"/>
  <c r="O301" i="2"/>
  <c r="P301" i="2"/>
  <c r="Q301" i="2"/>
  <c r="R301" i="2"/>
  <c r="S301" i="2"/>
  <c r="T301" i="2"/>
  <c r="V301" i="2"/>
  <c r="W301" i="2"/>
  <c r="Y301" i="2"/>
  <c r="Z301" i="2"/>
  <c r="AB301" i="2"/>
  <c r="AC301" i="2"/>
  <c r="A302" i="2"/>
  <c r="E302" i="2"/>
  <c r="F302" i="2"/>
  <c r="G302" i="2"/>
  <c r="H302" i="2"/>
  <c r="I302" i="2"/>
  <c r="K302" i="2"/>
  <c r="L302" i="2"/>
  <c r="M302" i="2"/>
  <c r="N302" i="2"/>
  <c r="O302" i="2"/>
  <c r="P302" i="2"/>
  <c r="Q302" i="2"/>
  <c r="R302" i="2"/>
  <c r="S302" i="2"/>
  <c r="T302" i="2"/>
  <c r="V302" i="2"/>
  <c r="W302" i="2"/>
  <c r="Y302" i="2"/>
  <c r="Z302" i="2"/>
  <c r="AB302" i="2"/>
  <c r="AC302" i="2"/>
  <c r="A303" i="2"/>
  <c r="E303" i="2"/>
  <c r="F303" i="2"/>
  <c r="G303" i="2"/>
  <c r="H303" i="2"/>
  <c r="I303" i="2"/>
  <c r="K303" i="2"/>
  <c r="L303" i="2"/>
  <c r="M303" i="2"/>
  <c r="N303" i="2"/>
  <c r="O303" i="2"/>
  <c r="P303" i="2"/>
  <c r="Q303" i="2"/>
  <c r="R303" i="2"/>
  <c r="S303" i="2"/>
  <c r="T303" i="2"/>
  <c r="V303" i="2"/>
  <c r="W303" i="2"/>
  <c r="Y303" i="2"/>
  <c r="Z303" i="2"/>
  <c r="AB303" i="2"/>
  <c r="AC303" i="2"/>
  <c r="A304" i="2"/>
  <c r="E304" i="2"/>
  <c r="F304" i="2"/>
  <c r="G304" i="2"/>
  <c r="H304" i="2"/>
  <c r="I304" i="2"/>
  <c r="K304" i="2"/>
  <c r="L304" i="2"/>
  <c r="M304" i="2"/>
  <c r="N304" i="2"/>
  <c r="O304" i="2"/>
  <c r="P304" i="2"/>
  <c r="Q304" i="2"/>
  <c r="R304" i="2"/>
  <c r="S304" i="2"/>
  <c r="T304" i="2"/>
  <c r="V304" i="2"/>
  <c r="W304" i="2"/>
  <c r="Y304" i="2"/>
  <c r="Z304" i="2"/>
  <c r="AB304" i="2"/>
  <c r="AC304" i="2"/>
  <c r="A305" i="2"/>
  <c r="E305" i="2"/>
  <c r="F305" i="2"/>
  <c r="G305" i="2"/>
  <c r="H305" i="2"/>
  <c r="I305" i="2"/>
  <c r="K305" i="2"/>
  <c r="L305" i="2"/>
  <c r="M305" i="2"/>
  <c r="N305" i="2"/>
  <c r="O305" i="2"/>
  <c r="P305" i="2"/>
  <c r="Q305" i="2"/>
  <c r="R305" i="2"/>
  <c r="S305" i="2"/>
  <c r="T305" i="2"/>
  <c r="V305" i="2"/>
  <c r="W305" i="2"/>
  <c r="Y305" i="2"/>
  <c r="Z305" i="2"/>
  <c r="AB305" i="2"/>
  <c r="AC305" i="2"/>
  <c r="A306" i="2"/>
  <c r="E306" i="2"/>
  <c r="F306" i="2"/>
  <c r="G306" i="2"/>
  <c r="H306" i="2"/>
  <c r="I306" i="2"/>
  <c r="K306" i="2"/>
  <c r="L306" i="2"/>
  <c r="M306" i="2"/>
  <c r="N306" i="2"/>
  <c r="O306" i="2"/>
  <c r="P306" i="2"/>
  <c r="Q306" i="2"/>
  <c r="R306" i="2"/>
  <c r="S306" i="2"/>
  <c r="T306" i="2"/>
  <c r="V306" i="2"/>
  <c r="W306" i="2"/>
  <c r="Y306" i="2"/>
  <c r="Z306" i="2"/>
  <c r="AB306" i="2"/>
  <c r="AC306" i="2"/>
  <c r="A307" i="2"/>
  <c r="E307" i="2"/>
  <c r="F307" i="2"/>
  <c r="G307" i="2"/>
  <c r="H307" i="2"/>
  <c r="I307" i="2"/>
  <c r="K307" i="2"/>
  <c r="L307" i="2"/>
  <c r="M307" i="2"/>
  <c r="N307" i="2"/>
  <c r="O307" i="2"/>
  <c r="P307" i="2"/>
  <c r="Q307" i="2"/>
  <c r="R307" i="2"/>
  <c r="S307" i="2"/>
  <c r="T307" i="2"/>
  <c r="V307" i="2"/>
  <c r="W307" i="2"/>
  <c r="Y307" i="2"/>
  <c r="Z307" i="2"/>
  <c r="AB307" i="2"/>
  <c r="AC307" i="2"/>
  <c r="A308" i="2"/>
  <c r="E308" i="2"/>
  <c r="F308" i="2"/>
  <c r="G308" i="2"/>
  <c r="H308" i="2"/>
  <c r="I308" i="2"/>
  <c r="K308" i="2"/>
  <c r="L308" i="2"/>
  <c r="M308" i="2"/>
  <c r="N308" i="2"/>
  <c r="O308" i="2"/>
  <c r="P308" i="2"/>
  <c r="Q308" i="2"/>
  <c r="R308" i="2"/>
  <c r="S308" i="2"/>
  <c r="T308" i="2"/>
  <c r="V308" i="2"/>
  <c r="W308" i="2"/>
  <c r="Y308" i="2"/>
  <c r="Z308" i="2"/>
  <c r="AB308" i="2"/>
  <c r="AC308" i="2"/>
  <c r="A309" i="2"/>
  <c r="E309" i="2"/>
  <c r="F309" i="2"/>
  <c r="G309" i="2"/>
  <c r="H309" i="2"/>
  <c r="I309" i="2"/>
  <c r="K309" i="2"/>
  <c r="L309" i="2"/>
  <c r="M309" i="2"/>
  <c r="N309" i="2"/>
  <c r="O309" i="2"/>
  <c r="P309" i="2"/>
  <c r="Q309" i="2"/>
  <c r="R309" i="2"/>
  <c r="S309" i="2"/>
  <c r="T309" i="2"/>
  <c r="V309" i="2"/>
  <c r="W309" i="2"/>
  <c r="Y309" i="2"/>
  <c r="Z309" i="2"/>
  <c r="AB309" i="2"/>
  <c r="AC309" i="2"/>
  <c r="A310" i="2"/>
  <c r="E310" i="2"/>
  <c r="F310" i="2"/>
  <c r="G310" i="2"/>
  <c r="H310" i="2"/>
  <c r="I310" i="2"/>
  <c r="K310" i="2"/>
  <c r="L310" i="2"/>
  <c r="M310" i="2"/>
  <c r="N310" i="2"/>
  <c r="O310" i="2"/>
  <c r="P310" i="2"/>
  <c r="Q310" i="2"/>
  <c r="R310" i="2"/>
  <c r="S310" i="2"/>
  <c r="T310" i="2"/>
  <c r="V310" i="2"/>
  <c r="W310" i="2"/>
  <c r="Y310" i="2"/>
  <c r="Z310" i="2"/>
  <c r="AB310" i="2"/>
  <c r="AC310" i="2"/>
  <c r="A311" i="2"/>
  <c r="E311" i="2"/>
  <c r="F311" i="2"/>
  <c r="G311" i="2"/>
  <c r="H311" i="2"/>
  <c r="I311" i="2"/>
  <c r="K311" i="2"/>
  <c r="L311" i="2"/>
  <c r="M311" i="2"/>
  <c r="N311" i="2"/>
  <c r="O311" i="2"/>
  <c r="P311" i="2"/>
  <c r="Q311" i="2"/>
  <c r="R311" i="2"/>
  <c r="S311" i="2"/>
  <c r="T311" i="2"/>
  <c r="V311" i="2"/>
  <c r="W311" i="2"/>
  <c r="Y311" i="2"/>
  <c r="Z311" i="2"/>
  <c r="AB311" i="2"/>
  <c r="AC311" i="2"/>
  <c r="A312" i="2"/>
  <c r="E312" i="2"/>
  <c r="F312" i="2"/>
  <c r="G312" i="2"/>
  <c r="H312" i="2"/>
  <c r="I312" i="2"/>
  <c r="K312" i="2"/>
  <c r="L312" i="2"/>
  <c r="M312" i="2"/>
  <c r="N312" i="2"/>
  <c r="O312" i="2"/>
  <c r="P312" i="2"/>
  <c r="Q312" i="2"/>
  <c r="R312" i="2"/>
  <c r="S312" i="2"/>
  <c r="T312" i="2"/>
  <c r="V312" i="2"/>
  <c r="W312" i="2"/>
  <c r="Y312" i="2"/>
  <c r="Z312" i="2"/>
  <c r="AB312" i="2"/>
  <c r="AC312" i="2"/>
  <c r="A313" i="2"/>
  <c r="E313" i="2"/>
  <c r="F313" i="2"/>
  <c r="G313" i="2"/>
  <c r="H313" i="2"/>
  <c r="I313" i="2"/>
  <c r="K313" i="2"/>
  <c r="L313" i="2"/>
  <c r="M313" i="2"/>
  <c r="N313" i="2"/>
  <c r="O313" i="2"/>
  <c r="P313" i="2"/>
  <c r="Q313" i="2"/>
  <c r="R313" i="2"/>
  <c r="S313" i="2"/>
  <c r="T313" i="2"/>
  <c r="V313" i="2"/>
  <c r="W313" i="2"/>
  <c r="Y313" i="2"/>
  <c r="Z313" i="2"/>
  <c r="AB313" i="2"/>
  <c r="AC313" i="2"/>
  <c r="A314" i="2"/>
  <c r="E314" i="2"/>
  <c r="F314" i="2"/>
  <c r="G314" i="2"/>
  <c r="H314" i="2"/>
  <c r="I314" i="2"/>
  <c r="K314" i="2"/>
  <c r="L314" i="2"/>
  <c r="M314" i="2"/>
  <c r="N314" i="2"/>
  <c r="O314" i="2"/>
  <c r="P314" i="2"/>
  <c r="Q314" i="2"/>
  <c r="R314" i="2"/>
  <c r="S314" i="2"/>
  <c r="T314" i="2"/>
  <c r="V314" i="2"/>
  <c r="W314" i="2"/>
  <c r="Y314" i="2"/>
  <c r="Z314" i="2"/>
  <c r="AB314" i="2"/>
  <c r="AC314" i="2"/>
  <c r="A315" i="2"/>
  <c r="E315" i="2"/>
  <c r="F315" i="2"/>
  <c r="G315" i="2"/>
  <c r="H315" i="2"/>
  <c r="I315" i="2"/>
  <c r="K315" i="2"/>
  <c r="L315" i="2"/>
  <c r="M315" i="2"/>
  <c r="N315" i="2"/>
  <c r="O315" i="2"/>
  <c r="P315" i="2"/>
  <c r="Q315" i="2"/>
  <c r="R315" i="2"/>
  <c r="S315" i="2"/>
  <c r="T315" i="2"/>
  <c r="V315" i="2"/>
  <c r="W315" i="2"/>
  <c r="Y315" i="2"/>
  <c r="Z315" i="2"/>
  <c r="AB315" i="2"/>
  <c r="AC315" i="2"/>
  <c r="A316" i="2"/>
  <c r="E316" i="2"/>
  <c r="F316" i="2"/>
  <c r="G316" i="2"/>
  <c r="H316" i="2"/>
  <c r="I316" i="2"/>
  <c r="K316" i="2"/>
  <c r="L316" i="2"/>
  <c r="M316" i="2"/>
  <c r="N316" i="2"/>
  <c r="O316" i="2"/>
  <c r="P316" i="2"/>
  <c r="Q316" i="2"/>
  <c r="R316" i="2"/>
  <c r="S316" i="2"/>
  <c r="T316" i="2"/>
  <c r="V316" i="2"/>
  <c r="W316" i="2"/>
  <c r="Y316" i="2"/>
  <c r="Z316" i="2"/>
  <c r="AB316" i="2"/>
  <c r="AC316" i="2"/>
  <c r="A317" i="2"/>
  <c r="E317" i="2"/>
  <c r="F317" i="2"/>
  <c r="G317" i="2"/>
  <c r="H317" i="2"/>
  <c r="I317" i="2"/>
  <c r="K317" i="2"/>
  <c r="L317" i="2"/>
  <c r="M317" i="2"/>
  <c r="N317" i="2"/>
  <c r="O317" i="2"/>
  <c r="P317" i="2"/>
  <c r="Q317" i="2"/>
  <c r="R317" i="2"/>
  <c r="S317" i="2"/>
  <c r="T317" i="2"/>
  <c r="V317" i="2"/>
  <c r="W317" i="2"/>
  <c r="Y317" i="2"/>
  <c r="Z317" i="2"/>
  <c r="AB317" i="2"/>
  <c r="AC317" i="2"/>
  <c r="A318" i="2"/>
  <c r="E318" i="2"/>
  <c r="F318" i="2"/>
  <c r="G318" i="2"/>
  <c r="H318" i="2"/>
  <c r="I318" i="2"/>
  <c r="K318" i="2"/>
  <c r="L318" i="2"/>
  <c r="M318" i="2"/>
  <c r="N318" i="2"/>
  <c r="O318" i="2"/>
  <c r="P318" i="2"/>
  <c r="Q318" i="2"/>
  <c r="R318" i="2"/>
  <c r="S318" i="2"/>
  <c r="T318" i="2"/>
  <c r="V318" i="2"/>
  <c r="W318" i="2"/>
  <c r="Y318" i="2"/>
  <c r="Z318" i="2"/>
  <c r="AB318" i="2"/>
  <c r="AC318" i="2"/>
  <c r="A319" i="2"/>
  <c r="E319" i="2"/>
  <c r="F319" i="2"/>
  <c r="G319" i="2"/>
  <c r="H319" i="2"/>
  <c r="I319" i="2"/>
  <c r="K319" i="2"/>
  <c r="L319" i="2"/>
  <c r="M319" i="2"/>
  <c r="N319" i="2"/>
  <c r="O319" i="2"/>
  <c r="P319" i="2"/>
  <c r="Q319" i="2"/>
  <c r="R319" i="2"/>
  <c r="S319" i="2"/>
  <c r="T319" i="2"/>
  <c r="V319" i="2"/>
  <c r="W319" i="2"/>
  <c r="Y319" i="2"/>
  <c r="Z319" i="2"/>
  <c r="AB319" i="2"/>
  <c r="AC319" i="2"/>
  <c r="A320" i="2"/>
  <c r="E320" i="2"/>
  <c r="F320" i="2"/>
  <c r="G320" i="2"/>
  <c r="H320" i="2"/>
  <c r="I320" i="2"/>
  <c r="K320" i="2"/>
  <c r="L320" i="2"/>
  <c r="M320" i="2"/>
  <c r="N320" i="2"/>
  <c r="O320" i="2"/>
  <c r="P320" i="2"/>
  <c r="Q320" i="2"/>
  <c r="R320" i="2"/>
  <c r="S320" i="2"/>
  <c r="T320" i="2"/>
  <c r="V320" i="2"/>
  <c r="W320" i="2"/>
  <c r="Y320" i="2"/>
  <c r="Z320" i="2"/>
  <c r="AB320" i="2"/>
  <c r="AC320" i="2"/>
  <c r="A321" i="2"/>
  <c r="E321" i="2"/>
  <c r="F321" i="2"/>
  <c r="G321" i="2"/>
  <c r="H321" i="2"/>
  <c r="I321" i="2"/>
  <c r="K321" i="2"/>
  <c r="L321" i="2"/>
  <c r="M321" i="2"/>
  <c r="N321" i="2"/>
  <c r="O321" i="2"/>
  <c r="P321" i="2"/>
  <c r="Q321" i="2"/>
  <c r="R321" i="2"/>
  <c r="S321" i="2"/>
  <c r="T321" i="2"/>
  <c r="V321" i="2"/>
  <c r="W321" i="2"/>
  <c r="Y321" i="2"/>
  <c r="Z321" i="2"/>
  <c r="AB321" i="2"/>
  <c r="AC321" i="2"/>
  <c r="A322" i="2"/>
  <c r="E322" i="2"/>
  <c r="F322" i="2"/>
  <c r="G322" i="2"/>
  <c r="H322" i="2"/>
  <c r="I322" i="2"/>
  <c r="K322" i="2"/>
  <c r="L322" i="2"/>
  <c r="M322" i="2"/>
  <c r="N322" i="2"/>
  <c r="O322" i="2"/>
  <c r="P322" i="2"/>
  <c r="Q322" i="2"/>
  <c r="R322" i="2"/>
  <c r="S322" i="2"/>
  <c r="T322" i="2"/>
  <c r="V322" i="2"/>
  <c r="W322" i="2"/>
  <c r="Y322" i="2"/>
  <c r="Z322" i="2"/>
  <c r="AB322" i="2"/>
  <c r="AC322" i="2"/>
  <c r="A323" i="2"/>
  <c r="E323" i="2"/>
  <c r="F323" i="2"/>
  <c r="G323" i="2"/>
  <c r="H323" i="2"/>
  <c r="I323" i="2"/>
  <c r="K323" i="2"/>
  <c r="L323" i="2"/>
  <c r="M323" i="2"/>
  <c r="N323" i="2"/>
  <c r="O323" i="2"/>
  <c r="P323" i="2"/>
  <c r="Q323" i="2"/>
  <c r="R323" i="2"/>
  <c r="S323" i="2"/>
  <c r="T323" i="2"/>
  <c r="V323" i="2"/>
  <c r="W323" i="2"/>
  <c r="Y323" i="2"/>
  <c r="Z323" i="2"/>
  <c r="AB323" i="2"/>
  <c r="AC323" i="2"/>
  <c r="A324" i="2"/>
  <c r="E324" i="2"/>
  <c r="F324" i="2"/>
  <c r="G324" i="2"/>
  <c r="H324" i="2"/>
  <c r="I324" i="2"/>
  <c r="K324" i="2"/>
  <c r="L324" i="2"/>
  <c r="M324" i="2"/>
  <c r="N324" i="2"/>
  <c r="O324" i="2"/>
  <c r="P324" i="2"/>
  <c r="Q324" i="2"/>
  <c r="R324" i="2"/>
  <c r="S324" i="2"/>
  <c r="T324" i="2"/>
  <c r="V324" i="2"/>
  <c r="W324" i="2"/>
  <c r="Y324" i="2"/>
  <c r="Z324" i="2"/>
  <c r="AB324" i="2"/>
  <c r="AC324" i="2"/>
  <c r="A325" i="2"/>
  <c r="E325" i="2"/>
  <c r="F325" i="2"/>
  <c r="G325" i="2"/>
  <c r="H325" i="2"/>
  <c r="I325" i="2"/>
  <c r="K325" i="2"/>
  <c r="L325" i="2"/>
  <c r="M325" i="2"/>
  <c r="N325" i="2"/>
  <c r="O325" i="2"/>
  <c r="P325" i="2"/>
  <c r="Q325" i="2"/>
  <c r="R325" i="2"/>
  <c r="S325" i="2"/>
  <c r="T325" i="2"/>
  <c r="V325" i="2"/>
  <c r="W325" i="2"/>
  <c r="Y325" i="2"/>
  <c r="Z325" i="2"/>
  <c r="AB325" i="2"/>
  <c r="AC325" i="2"/>
  <c r="A326" i="2"/>
  <c r="E326" i="2"/>
  <c r="F326" i="2"/>
  <c r="G326" i="2"/>
  <c r="H326" i="2"/>
  <c r="I326" i="2"/>
  <c r="K326" i="2"/>
  <c r="L326" i="2"/>
  <c r="M326" i="2"/>
  <c r="N326" i="2"/>
  <c r="O326" i="2"/>
  <c r="P326" i="2"/>
  <c r="Q326" i="2"/>
  <c r="R326" i="2"/>
  <c r="S326" i="2"/>
  <c r="T326" i="2"/>
  <c r="V326" i="2"/>
  <c r="W326" i="2"/>
  <c r="Y326" i="2"/>
  <c r="Z326" i="2"/>
  <c r="AB326" i="2"/>
  <c r="AC326" i="2"/>
  <c r="A327" i="2"/>
  <c r="E327" i="2"/>
  <c r="F327" i="2"/>
  <c r="G327" i="2"/>
  <c r="H327" i="2"/>
  <c r="I327" i="2"/>
  <c r="K327" i="2"/>
  <c r="L327" i="2"/>
  <c r="M327" i="2"/>
  <c r="N327" i="2"/>
  <c r="O327" i="2"/>
  <c r="P327" i="2"/>
  <c r="Q327" i="2"/>
  <c r="R327" i="2"/>
  <c r="S327" i="2"/>
  <c r="T327" i="2"/>
  <c r="V327" i="2"/>
  <c r="W327" i="2"/>
  <c r="Y327" i="2"/>
  <c r="Z327" i="2"/>
  <c r="AB327" i="2"/>
  <c r="AC327" i="2"/>
  <c r="A328" i="2"/>
  <c r="E328" i="2"/>
  <c r="F328" i="2"/>
  <c r="G328" i="2"/>
  <c r="H328" i="2"/>
  <c r="I328" i="2"/>
  <c r="K328" i="2"/>
  <c r="L328" i="2"/>
  <c r="M328" i="2"/>
  <c r="N328" i="2"/>
  <c r="O328" i="2"/>
  <c r="P328" i="2"/>
  <c r="Q328" i="2"/>
  <c r="R328" i="2"/>
  <c r="S328" i="2"/>
  <c r="T328" i="2"/>
  <c r="V328" i="2"/>
  <c r="W328" i="2"/>
  <c r="Y328" i="2"/>
  <c r="Z328" i="2"/>
  <c r="AB328" i="2"/>
  <c r="AC328" i="2"/>
  <c r="A329" i="2"/>
  <c r="E329" i="2"/>
  <c r="F329" i="2"/>
  <c r="G329" i="2"/>
  <c r="H329" i="2"/>
  <c r="I329" i="2"/>
  <c r="K329" i="2"/>
  <c r="L329" i="2"/>
  <c r="M329" i="2"/>
  <c r="N329" i="2"/>
  <c r="O329" i="2"/>
  <c r="P329" i="2"/>
  <c r="Q329" i="2"/>
  <c r="R329" i="2"/>
  <c r="S329" i="2"/>
  <c r="T329" i="2"/>
  <c r="V329" i="2"/>
  <c r="W329" i="2"/>
  <c r="Y329" i="2"/>
  <c r="Z329" i="2"/>
  <c r="AB329" i="2"/>
  <c r="AC329" i="2"/>
  <c r="A330" i="2"/>
  <c r="E330" i="2"/>
  <c r="F330" i="2"/>
  <c r="G330" i="2"/>
  <c r="H330" i="2"/>
  <c r="I330" i="2"/>
  <c r="K330" i="2"/>
  <c r="L330" i="2"/>
  <c r="M330" i="2"/>
  <c r="N330" i="2"/>
  <c r="O330" i="2"/>
  <c r="P330" i="2"/>
  <c r="Q330" i="2"/>
  <c r="R330" i="2"/>
  <c r="S330" i="2"/>
  <c r="T330" i="2"/>
  <c r="V330" i="2"/>
  <c r="W330" i="2"/>
  <c r="Y330" i="2"/>
  <c r="Z330" i="2"/>
  <c r="AB330" i="2"/>
  <c r="AC330" i="2"/>
  <c r="A331" i="2"/>
  <c r="E331" i="2"/>
  <c r="F331" i="2"/>
  <c r="G331" i="2"/>
  <c r="H331" i="2"/>
  <c r="I331" i="2"/>
  <c r="K331" i="2"/>
  <c r="L331" i="2"/>
  <c r="M331" i="2"/>
  <c r="N331" i="2"/>
  <c r="O331" i="2"/>
  <c r="P331" i="2"/>
  <c r="Q331" i="2"/>
  <c r="R331" i="2"/>
  <c r="S331" i="2"/>
  <c r="T331" i="2"/>
  <c r="V331" i="2"/>
  <c r="W331" i="2"/>
  <c r="Y331" i="2"/>
  <c r="Z331" i="2"/>
  <c r="AB331" i="2"/>
  <c r="AC331" i="2"/>
  <c r="A332" i="2"/>
  <c r="E332" i="2"/>
  <c r="F332" i="2"/>
  <c r="G332" i="2"/>
  <c r="H332" i="2"/>
  <c r="I332" i="2"/>
  <c r="K332" i="2"/>
  <c r="L332" i="2"/>
  <c r="M332" i="2"/>
  <c r="N332" i="2"/>
  <c r="O332" i="2"/>
  <c r="P332" i="2"/>
  <c r="Q332" i="2"/>
  <c r="R332" i="2"/>
  <c r="S332" i="2"/>
  <c r="T332" i="2"/>
  <c r="V332" i="2"/>
  <c r="W332" i="2"/>
  <c r="Y332" i="2"/>
  <c r="Z332" i="2"/>
  <c r="AB332" i="2"/>
  <c r="AC332" i="2"/>
  <c r="A333" i="2"/>
  <c r="E333" i="2"/>
  <c r="F333" i="2"/>
  <c r="G333" i="2"/>
  <c r="H333" i="2"/>
  <c r="I333" i="2"/>
  <c r="K333" i="2"/>
  <c r="L333" i="2"/>
  <c r="M333" i="2"/>
  <c r="N333" i="2"/>
  <c r="O333" i="2"/>
  <c r="P333" i="2"/>
  <c r="Q333" i="2"/>
  <c r="R333" i="2"/>
  <c r="S333" i="2"/>
  <c r="T333" i="2"/>
  <c r="V333" i="2"/>
  <c r="W333" i="2"/>
  <c r="Y333" i="2"/>
  <c r="Z333" i="2"/>
  <c r="AB333" i="2"/>
  <c r="AC333" i="2"/>
  <c r="A334" i="2"/>
  <c r="E334" i="2"/>
  <c r="F334" i="2"/>
  <c r="G334" i="2"/>
  <c r="H334" i="2"/>
  <c r="I334" i="2"/>
  <c r="K334" i="2"/>
  <c r="L334" i="2"/>
  <c r="M334" i="2"/>
  <c r="N334" i="2"/>
  <c r="O334" i="2"/>
  <c r="P334" i="2"/>
  <c r="Q334" i="2"/>
  <c r="R334" i="2"/>
  <c r="S334" i="2"/>
  <c r="T334" i="2"/>
  <c r="V334" i="2"/>
  <c r="W334" i="2"/>
  <c r="Y334" i="2"/>
  <c r="Z334" i="2"/>
  <c r="AB334" i="2"/>
  <c r="AC334" i="2"/>
  <c r="A335" i="2"/>
  <c r="E335" i="2"/>
  <c r="F335" i="2"/>
  <c r="G335" i="2"/>
  <c r="H335" i="2"/>
  <c r="I335" i="2"/>
  <c r="K335" i="2"/>
  <c r="L335" i="2"/>
  <c r="M335" i="2"/>
  <c r="N335" i="2"/>
  <c r="O335" i="2"/>
  <c r="P335" i="2"/>
  <c r="Q335" i="2"/>
  <c r="R335" i="2"/>
  <c r="S335" i="2"/>
  <c r="T335" i="2"/>
  <c r="V335" i="2"/>
  <c r="W335" i="2"/>
  <c r="Y335" i="2"/>
  <c r="Z335" i="2"/>
  <c r="AB335" i="2"/>
  <c r="AC335" i="2"/>
  <c r="A336" i="2"/>
  <c r="E336" i="2"/>
  <c r="F336" i="2"/>
  <c r="G336" i="2"/>
  <c r="H336" i="2"/>
  <c r="I336" i="2"/>
  <c r="K336" i="2"/>
  <c r="L336" i="2"/>
  <c r="M336" i="2"/>
  <c r="N336" i="2"/>
  <c r="O336" i="2"/>
  <c r="P336" i="2"/>
  <c r="Q336" i="2"/>
  <c r="R336" i="2"/>
  <c r="S336" i="2"/>
  <c r="T336" i="2"/>
  <c r="V336" i="2"/>
  <c r="W336" i="2"/>
  <c r="Y336" i="2"/>
  <c r="Z336" i="2"/>
  <c r="AB336" i="2"/>
  <c r="AC336" i="2"/>
  <c r="V4" i="2"/>
  <c r="W4" i="2"/>
  <c r="Y4" i="2"/>
  <c r="Z4" i="2"/>
  <c r="AB4" i="2"/>
  <c r="AC4" i="2"/>
  <c r="T4" i="2"/>
  <c r="A4" i="2"/>
  <c r="F4" i="2"/>
  <c r="G4" i="2"/>
  <c r="H4" i="2"/>
  <c r="I4" i="2"/>
  <c r="K4" i="2"/>
  <c r="L4" i="2"/>
  <c r="M4" i="2"/>
  <c r="N4" i="2"/>
  <c r="O4" i="2"/>
  <c r="P4" i="2"/>
  <c r="Q4" i="2"/>
  <c r="R4" i="2"/>
  <c r="S4" i="2"/>
  <c r="E4" i="2"/>
  <c r="I317" i="6"/>
  <c r="I96" i="6"/>
  <c r="I240" i="6"/>
  <c r="I197" i="6"/>
  <c r="I218" i="6"/>
  <c r="I325" i="6"/>
  <c r="I64" i="6"/>
  <c r="I242" i="6"/>
  <c r="I29" i="6"/>
  <c r="I237" i="6"/>
  <c r="I136" i="6"/>
  <c r="I53" i="6"/>
  <c r="I24" i="6"/>
  <c r="I48" i="6"/>
  <c r="I120" i="6"/>
  <c r="I144" i="6"/>
  <c r="I216" i="6"/>
  <c r="I264" i="6"/>
  <c r="I288" i="6"/>
  <c r="I311" i="6"/>
  <c r="I77" i="6"/>
  <c r="I125" i="6"/>
  <c r="I173" i="6"/>
  <c r="I221" i="6"/>
  <c r="AE80" i="2"/>
  <c r="AF70" i="2"/>
  <c r="I69" i="6"/>
  <c r="I285" i="6"/>
  <c r="I11" i="6"/>
  <c r="I83" i="6"/>
  <c r="I107" i="6"/>
  <c r="I131" i="6"/>
  <c r="I203" i="6"/>
  <c r="I227" i="6"/>
  <c r="AC236" i="6"/>
  <c r="AG236" i="6"/>
  <c r="AE247" i="6"/>
  <c r="AI247" i="6"/>
  <c r="I316" i="6"/>
  <c r="I45" i="6"/>
  <c r="I189" i="6"/>
  <c r="I168" i="6"/>
  <c r="I101" i="6"/>
  <c r="I149" i="6"/>
  <c r="I245" i="6"/>
  <c r="I21" i="6"/>
  <c r="I117" i="6"/>
  <c r="AE17" i="2"/>
  <c r="AE10" i="6"/>
  <c r="AI10" i="6"/>
  <c r="I17" i="6"/>
  <c r="I49" i="6"/>
  <c r="AC101" i="6"/>
  <c r="AG101" i="6"/>
  <c r="I201" i="6"/>
  <c r="I209" i="6"/>
  <c r="AE216" i="6"/>
  <c r="AI216" i="6"/>
  <c r="I233" i="6"/>
  <c r="AC239" i="6"/>
  <c r="AG239" i="6"/>
  <c r="I265" i="6"/>
  <c r="I305" i="6"/>
  <c r="AF160" i="2"/>
  <c r="AF127" i="2"/>
  <c r="AF112" i="2"/>
  <c r="AF40" i="2"/>
  <c r="AF25" i="2"/>
  <c r="AF16" i="2"/>
  <c r="I35" i="6"/>
  <c r="I309" i="6"/>
  <c r="AE6" i="2"/>
  <c r="AE39" i="2"/>
  <c r="AE7" i="2"/>
  <c r="AE52" i="6"/>
  <c r="AI52" i="6"/>
  <c r="AE142" i="6"/>
  <c r="AI142" i="6"/>
  <c r="AC161" i="6"/>
  <c r="AG161" i="6"/>
  <c r="AC203" i="6"/>
  <c r="I289" i="6"/>
  <c r="AC309" i="6"/>
  <c r="AG309" i="6"/>
  <c r="I329" i="6"/>
  <c r="I299" i="6"/>
  <c r="I307" i="6"/>
  <c r="AE114" i="2"/>
  <c r="AE103" i="2"/>
  <c r="AE98" i="2"/>
  <c r="AE95" i="2"/>
  <c r="AE90" i="2"/>
  <c r="AE71" i="2"/>
  <c r="AE49" i="2"/>
  <c r="AE48" i="2"/>
  <c r="AE25" i="2"/>
  <c r="I6" i="6"/>
  <c r="I110" i="6"/>
  <c r="I158" i="6"/>
  <c r="I198" i="6"/>
  <c r="I206" i="6"/>
  <c r="I214" i="6"/>
  <c r="I278" i="6"/>
  <c r="I286" i="6"/>
  <c r="I318" i="6"/>
  <c r="I323" i="6"/>
  <c r="AC25" i="6"/>
  <c r="AG25" i="6"/>
  <c r="AC57" i="6"/>
  <c r="AG57" i="6"/>
  <c r="AE74" i="6"/>
  <c r="AI74" i="6"/>
  <c r="AE84" i="6"/>
  <c r="AI84" i="6"/>
  <c r="AE108" i="6"/>
  <c r="AI108" i="6"/>
  <c r="AE164" i="6"/>
  <c r="AI164" i="6"/>
  <c r="AC167" i="6"/>
  <c r="AG167" i="6"/>
  <c r="AE180" i="6"/>
  <c r="AI180" i="6"/>
  <c r="AC185" i="6"/>
  <c r="AG185" i="6"/>
  <c r="AE220" i="6"/>
  <c r="AI220" i="6"/>
  <c r="AE252" i="6"/>
  <c r="AI252" i="6"/>
  <c r="AE276" i="6"/>
  <c r="AI276" i="6"/>
  <c r="AE316" i="6"/>
  <c r="AI316" i="6"/>
  <c r="AE324" i="6"/>
  <c r="AI324" i="6"/>
  <c r="AC265" i="6"/>
  <c r="AG265" i="6"/>
  <c r="I36" i="6"/>
  <c r="I113" i="6"/>
  <c r="I196" i="6"/>
  <c r="I236" i="6"/>
  <c r="I297" i="6"/>
  <c r="AE226" i="2"/>
  <c r="AE219" i="2"/>
  <c r="AE189" i="2"/>
  <c r="AF200" i="2"/>
  <c r="AF191" i="2"/>
  <c r="AF184" i="2"/>
  <c r="AF170" i="2"/>
  <c r="AF159" i="2"/>
  <c r="AF156" i="2"/>
  <c r="AF154" i="2"/>
  <c r="AF144" i="2"/>
  <c r="AF143" i="2"/>
  <c r="AF139" i="2"/>
  <c r="AF138" i="2"/>
  <c r="AF137" i="2"/>
  <c r="AF136" i="2"/>
  <c r="AF128" i="2"/>
  <c r="AF122" i="2"/>
  <c r="AF121" i="2"/>
  <c r="AF106" i="2"/>
  <c r="AF104" i="2"/>
  <c r="AF97" i="2"/>
  <c r="AF96" i="2"/>
  <c r="AF95" i="2"/>
  <c r="AF92" i="2"/>
  <c r="AF90" i="2"/>
  <c r="AF85" i="2"/>
  <c r="AF77" i="2"/>
  <c r="AF74" i="2"/>
  <c r="AF72" i="2"/>
  <c r="AF71" i="2"/>
  <c r="AF64" i="2"/>
  <c r="AF60" i="2"/>
  <c r="AF56" i="2"/>
  <c r="AF55" i="2"/>
  <c r="AF48" i="2"/>
  <c r="AF47" i="2"/>
  <c r="AF46" i="2"/>
  <c r="AF44" i="2"/>
  <c r="AF42" i="2"/>
  <c r="AF41" i="2"/>
  <c r="AF37" i="2"/>
  <c r="AF36" i="2"/>
  <c r="AF33" i="2"/>
  <c r="AF32" i="2"/>
  <c r="AF31" i="2"/>
  <c r="AF30" i="2"/>
  <c r="AF29" i="2"/>
  <c r="AF28" i="2"/>
  <c r="AF27" i="2"/>
  <c r="AF26" i="2"/>
  <c r="AF24" i="2"/>
  <c r="AF21" i="2"/>
  <c r="AF20" i="2"/>
  <c r="AF17" i="2"/>
  <c r="AF15" i="2"/>
  <c r="AF14" i="2"/>
  <c r="AF13" i="2"/>
  <c r="AF12" i="2"/>
  <c r="AF11" i="2"/>
  <c r="AF10" i="2"/>
  <c r="AF9" i="2"/>
  <c r="AF8" i="2"/>
  <c r="AF5" i="2"/>
  <c r="AC11" i="6"/>
  <c r="AG11" i="6"/>
  <c r="I14" i="6"/>
  <c r="AE24" i="6"/>
  <c r="AI24" i="6"/>
  <c r="I46" i="6"/>
  <c r="I54" i="6"/>
  <c r="I62" i="6"/>
  <c r="I70" i="6"/>
  <c r="AC83" i="6"/>
  <c r="AG83" i="6"/>
  <c r="I102" i="6"/>
  <c r="I118" i="6"/>
  <c r="AE118" i="6"/>
  <c r="AI118" i="6"/>
  <c r="I126" i="6"/>
  <c r="I134" i="6"/>
  <c r="AC139" i="6"/>
  <c r="AG139" i="6"/>
  <c r="I166" i="6"/>
  <c r="I174" i="6"/>
  <c r="I182" i="6"/>
  <c r="I190" i="6"/>
  <c r="AE200" i="6"/>
  <c r="AI200" i="6"/>
  <c r="AE208" i="6"/>
  <c r="AI208" i="6"/>
  <c r="I222" i="6"/>
  <c r="AC237" i="6"/>
  <c r="AG237" i="6"/>
  <c r="I238" i="6"/>
  <c r="I246" i="6"/>
  <c r="I249" i="6"/>
  <c r="I254" i="6"/>
  <c r="AC267" i="6"/>
  <c r="AG267" i="6"/>
  <c r="I270" i="6"/>
  <c r="AE288" i="6"/>
  <c r="AI288" i="6"/>
  <c r="AE296" i="6"/>
  <c r="AI296" i="6"/>
  <c r="I302" i="6"/>
  <c r="I310" i="6"/>
  <c r="I313" i="6"/>
  <c r="G331" i="5"/>
  <c r="AE308" i="6"/>
  <c r="AI308" i="6"/>
  <c r="AE47" i="6"/>
  <c r="AI47" i="6"/>
  <c r="AE57" i="6"/>
  <c r="AC136" i="6"/>
  <c r="AG136" i="6"/>
  <c r="AE147" i="6"/>
  <c r="AI147" i="6"/>
  <c r="AC160" i="6"/>
  <c r="AG160" i="6"/>
  <c r="AE167" i="6"/>
  <c r="AI167" i="6"/>
  <c r="AC170" i="6"/>
  <c r="AG170" i="6"/>
  <c r="AE171" i="6"/>
  <c r="AI171" i="6"/>
  <c r="AE191" i="6"/>
  <c r="AI191" i="6"/>
  <c r="AE237" i="6"/>
  <c r="AI237" i="6"/>
  <c r="AE249" i="6"/>
  <c r="AI249" i="6"/>
  <c r="AC252" i="6"/>
  <c r="AG252" i="6"/>
  <c r="AE261" i="6"/>
  <c r="AI261" i="6"/>
  <c r="AE263" i="6"/>
  <c r="AI263" i="6"/>
  <c r="AC266" i="6"/>
  <c r="AG266" i="6"/>
  <c r="I273" i="6"/>
  <c r="AC280" i="6"/>
  <c r="AG280" i="6"/>
  <c r="AC296" i="6"/>
  <c r="AG296" i="6"/>
  <c r="AE297" i="6"/>
  <c r="AI297" i="6"/>
  <c r="AE299" i="6"/>
  <c r="AI299" i="6"/>
  <c r="AC306" i="6"/>
  <c r="AG306" i="6"/>
  <c r="AC324" i="6"/>
  <c r="AG324" i="6"/>
  <c r="AC326" i="6"/>
  <c r="AG326" i="6"/>
  <c r="N333" i="10"/>
  <c r="F331" i="10"/>
  <c r="P331" i="10"/>
  <c r="AE7" i="6"/>
  <c r="AI7" i="6"/>
  <c r="AE11" i="6"/>
  <c r="AI11" i="6"/>
  <c r="AE13" i="6"/>
  <c r="AI13" i="6"/>
  <c r="AC14" i="6"/>
  <c r="AG14" i="6"/>
  <c r="AE15" i="6"/>
  <c r="AI15" i="6"/>
  <c r="AC16" i="6"/>
  <c r="AG16" i="6"/>
  <c r="AE17" i="6"/>
  <c r="AI17" i="6"/>
  <c r="AC18" i="6"/>
  <c r="AG18" i="6"/>
  <c r="AE19" i="6"/>
  <c r="AI19" i="6"/>
  <c r="AC20" i="6"/>
  <c r="AG20" i="6"/>
  <c r="AE21" i="6"/>
  <c r="AI21" i="6"/>
  <c r="AC22" i="6"/>
  <c r="AG22" i="6"/>
  <c r="AE23" i="6"/>
  <c r="AI23" i="6"/>
  <c r="AC24" i="6"/>
  <c r="AG24" i="6"/>
  <c r="AE25" i="6"/>
  <c r="AI25" i="6"/>
  <c r="AE27" i="6"/>
  <c r="AI27" i="6"/>
  <c r="AC28" i="6"/>
  <c r="AG28" i="6"/>
  <c r="AE29" i="6"/>
  <c r="AI29" i="6"/>
  <c r="AC30" i="6"/>
  <c r="AE31" i="6"/>
  <c r="AI31" i="6"/>
  <c r="AC32" i="6"/>
  <c r="AG32" i="6"/>
  <c r="AE33" i="6"/>
  <c r="AC34" i="6"/>
  <c r="AG34" i="6"/>
  <c r="AE35" i="6"/>
  <c r="AI35" i="6"/>
  <c r="AC36" i="6"/>
  <c r="AG36" i="6"/>
  <c r="AE37" i="6"/>
  <c r="AI37" i="6"/>
  <c r="AC38" i="6"/>
  <c r="AG38" i="6"/>
  <c r="AE39" i="6"/>
  <c r="AI39" i="6"/>
  <c r="AC40" i="6"/>
  <c r="AG40" i="6"/>
  <c r="AE41" i="6"/>
  <c r="AI41" i="6"/>
  <c r="AE43" i="6"/>
  <c r="AI43" i="6"/>
  <c r="AC44" i="6"/>
  <c r="AG44" i="6"/>
  <c r="AE45" i="6"/>
  <c r="AI45" i="6"/>
  <c r="AC46" i="6"/>
  <c r="AG46" i="6"/>
  <c r="AC48" i="6"/>
  <c r="AG48" i="6"/>
  <c r="AE49" i="6"/>
  <c r="AI49" i="6"/>
  <c r="AE51" i="6"/>
  <c r="AI51" i="6"/>
  <c r="AC52" i="6"/>
  <c r="AG52" i="6"/>
  <c r="AE53" i="6"/>
  <c r="AI53" i="6"/>
  <c r="AC54" i="6"/>
  <c r="AG54" i="6"/>
  <c r="AE55" i="6"/>
  <c r="AI55" i="6"/>
  <c r="AC56" i="6"/>
  <c r="AG56" i="6"/>
  <c r="AE59" i="6"/>
  <c r="AI59" i="6"/>
  <c r="AC60" i="6"/>
  <c r="AG60" i="6"/>
  <c r="AE61" i="6"/>
  <c r="AI61" i="6"/>
  <c r="AC62" i="6"/>
  <c r="AG62" i="6"/>
  <c r="AE63" i="6"/>
  <c r="AI63" i="6"/>
  <c r="AC64" i="6"/>
  <c r="AG64" i="6"/>
  <c r="AE65" i="6"/>
  <c r="AI65" i="6"/>
  <c r="AE67" i="6"/>
  <c r="AI67" i="6"/>
  <c r="AC68" i="6"/>
  <c r="AG68" i="6"/>
  <c r="AE69" i="6"/>
  <c r="AI69" i="6"/>
  <c r="AC70" i="6"/>
  <c r="AG70" i="6"/>
  <c r="AE71" i="6"/>
  <c r="AI71" i="6"/>
  <c r="AC72" i="6"/>
  <c r="AG72" i="6"/>
  <c r="AE73" i="6"/>
  <c r="AI73" i="6"/>
  <c r="AE75" i="6"/>
  <c r="AI75" i="6"/>
  <c r="AC76" i="6"/>
  <c r="AG76" i="6"/>
  <c r="AE77" i="6"/>
  <c r="AI77" i="6"/>
  <c r="AC78" i="6"/>
  <c r="AG78" i="6"/>
  <c r="AE79" i="6"/>
  <c r="AI79" i="6"/>
  <c r="AC80" i="6"/>
  <c r="AG80" i="6"/>
  <c r="AE81" i="6"/>
  <c r="AI81" i="6"/>
  <c r="I82" i="6"/>
  <c r="AE83" i="6"/>
  <c r="AI83" i="6"/>
  <c r="AC84" i="6"/>
  <c r="AG84" i="6"/>
  <c r="AE85" i="6"/>
  <c r="AI85" i="6"/>
  <c r="AC86" i="6"/>
  <c r="AG86" i="6"/>
  <c r="AE87" i="6"/>
  <c r="AI87" i="6"/>
  <c r="AC88" i="6"/>
  <c r="AG88" i="6"/>
  <c r="AE89" i="6"/>
  <c r="AI89" i="6"/>
  <c r="AE91" i="6"/>
  <c r="AI91" i="6"/>
  <c r="AC92" i="6"/>
  <c r="AG92" i="6"/>
  <c r="AE93" i="6"/>
  <c r="AI93" i="6"/>
  <c r="AC94" i="6"/>
  <c r="AG94" i="6"/>
  <c r="AE95" i="6"/>
  <c r="AI95" i="6"/>
  <c r="AC96" i="6"/>
  <c r="AG96" i="6"/>
  <c r="AE97" i="6"/>
  <c r="AE99" i="6"/>
  <c r="AI99" i="6"/>
  <c r="AC100" i="6"/>
  <c r="AG100" i="6"/>
  <c r="AE101" i="6"/>
  <c r="AI101" i="6"/>
  <c r="AC102" i="6"/>
  <c r="AG102" i="6"/>
  <c r="AE103" i="6"/>
  <c r="AI103" i="6"/>
  <c r="AC104" i="6"/>
  <c r="AG104" i="6"/>
  <c r="AE105" i="6"/>
  <c r="AI105" i="6"/>
  <c r="AE107" i="6"/>
  <c r="AI107" i="6"/>
  <c r="AC108" i="6"/>
  <c r="AG108" i="6"/>
  <c r="AE109" i="6"/>
  <c r="AI109" i="6"/>
  <c r="AC110" i="6"/>
  <c r="AG110" i="6"/>
  <c r="AE111" i="6"/>
  <c r="AI111" i="6"/>
  <c r="AC112" i="6"/>
  <c r="AG112" i="6"/>
  <c r="AE113" i="6"/>
  <c r="AI113" i="6"/>
  <c r="AC114" i="6"/>
  <c r="AG114" i="6"/>
  <c r="AE115" i="6"/>
  <c r="AI115" i="6"/>
  <c r="AC116" i="6"/>
  <c r="AG116" i="6"/>
  <c r="AE117" i="6"/>
  <c r="AI117" i="6"/>
  <c r="AC118" i="6"/>
  <c r="AG118" i="6"/>
  <c r="AE119" i="6"/>
  <c r="AI119" i="6"/>
  <c r="AC120" i="6"/>
  <c r="AG120" i="6"/>
  <c r="AE121" i="6"/>
  <c r="AI121" i="6"/>
  <c r="AE123" i="6"/>
  <c r="AI123" i="6"/>
  <c r="AC124" i="6"/>
  <c r="AG124" i="6"/>
  <c r="AE125" i="6"/>
  <c r="AI125" i="6"/>
  <c r="AC126" i="6"/>
  <c r="AG126" i="6"/>
  <c r="AE127" i="6"/>
  <c r="AI127" i="6"/>
  <c r="AC128" i="6"/>
  <c r="AG128" i="6"/>
  <c r="AE129" i="6"/>
  <c r="AI129" i="6"/>
  <c r="AE131" i="6"/>
  <c r="AI131" i="6"/>
  <c r="AC132" i="6"/>
  <c r="AG132" i="6"/>
  <c r="AE133" i="6"/>
  <c r="AI133" i="6"/>
  <c r="AC134" i="6"/>
  <c r="AG134" i="6"/>
  <c r="AE6" i="6"/>
  <c r="AI6" i="6"/>
  <c r="I12" i="6"/>
  <c r="AC13" i="6"/>
  <c r="AG13" i="6"/>
  <c r="AE16" i="6"/>
  <c r="AI16" i="6"/>
  <c r="AC17" i="6"/>
  <c r="AG17" i="6"/>
  <c r="I20" i="6"/>
  <c r="AE20" i="6"/>
  <c r="AI20" i="6"/>
  <c r="AC21" i="6"/>
  <c r="AG21" i="6"/>
  <c r="AC23" i="6"/>
  <c r="AG23" i="6"/>
  <c r="AE26" i="6"/>
  <c r="AI26" i="6"/>
  <c r="I28" i="6"/>
  <c r="AE28" i="6"/>
  <c r="AI28" i="6"/>
  <c r="AC29" i="6"/>
  <c r="AG29" i="6"/>
  <c r="AE30" i="6"/>
  <c r="AI30" i="6"/>
  <c r="AC31" i="6"/>
  <c r="AG31" i="6"/>
  <c r="AE32" i="6"/>
  <c r="AI32" i="6"/>
  <c r="AC33" i="6"/>
  <c r="AG33" i="6"/>
  <c r="AE36" i="6"/>
  <c r="AI36" i="6"/>
  <c r="AC37" i="6"/>
  <c r="AG37" i="6"/>
  <c r="AE38" i="6"/>
  <c r="AI38" i="6"/>
  <c r="AE40" i="6"/>
  <c r="AI40" i="6"/>
  <c r="AC41" i="6"/>
  <c r="AG41" i="6"/>
  <c r="I44" i="6"/>
  <c r="AE44" i="6"/>
  <c r="AI44" i="6"/>
  <c r="AC45" i="6"/>
  <c r="AG45" i="6"/>
  <c r="AE46" i="6"/>
  <c r="AI46" i="6"/>
  <c r="AE48" i="6"/>
  <c r="AI48" i="6"/>
  <c r="AC49" i="6"/>
  <c r="AG49" i="6"/>
  <c r="AE50" i="6"/>
  <c r="AI50" i="6"/>
  <c r="I52" i="6"/>
  <c r="AC53" i="6"/>
  <c r="AG53" i="6"/>
  <c r="AE54" i="6"/>
  <c r="AI54" i="6"/>
  <c r="AE56" i="6"/>
  <c r="AI56" i="6"/>
  <c r="AC59" i="6"/>
  <c r="AG59" i="6"/>
  <c r="I60" i="6"/>
  <c r="AE60" i="6"/>
  <c r="AI60" i="6"/>
  <c r="AC61" i="6"/>
  <c r="AG61" i="6"/>
  <c r="AE62" i="6"/>
  <c r="AI62" i="6"/>
  <c r="AC63" i="6"/>
  <c r="AG63" i="6"/>
  <c r="AE64" i="6"/>
  <c r="AI64" i="6"/>
  <c r="AC65" i="6"/>
  <c r="AG65" i="6"/>
  <c r="I68" i="6"/>
  <c r="AE68" i="6"/>
  <c r="AI68" i="6"/>
  <c r="AC69" i="6"/>
  <c r="AG69" i="6"/>
  <c r="AC71" i="6"/>
  <c r="AG71" i="6"/>
  <c r="AE72" i="6"/>
  <c r="AI72" i="6"/>
  <c r="AC73" i="6"/>
  <c r="AG73" i="6"/>
  <c r="I76" i="6"/>
  <c r="AE76" i="6"/>
  <c r="AI76" i="6"/>
  <c r="AC77" i="6"/>
  <c r="AG77" i="6"/>
  <c r="AE80" i="6"/>
  <c r="AI80" i="6"/>
  <c r="AC81" i="6"/>
  <c r="AG81" i="6"/>
  <c r="AE82" i="6"/>
  <c r="AI82" i="6"/>
  <c r="I84" i="6"/>
  <c r="AC85" i="6"/>
  <c r="AG85" i="6"/>
  <c r="AE86" i="6"/>
  <c r="AI86" i="6"/>
  <c r="AE88" i="6"/>
  <c r="AI88" i="6"/>
  <c r="AE90" i="6"/>
  <c r="AI90" i="6"/>
  <c r="AC91" i="6"/>
  <c r="AG91" i="6"/>
  <c r="I92" i="6"/>
  <c r="AE92" i="6"/>
  <c r="AI92" i="6"/>
  <c r="AC93" i="6"/>
  <c r="AG93" i="6"/>
  <c r="AC97" i="6"/>
  <c r="AE98" i="6"/>
  <c r="AI98" i="6"/>
  <c r="AC99" i="6"/>
  <c r="AG99" i="6"/>
  <c r="I100" i="6"/>
  <c r="AE100" i="6"/>
  <c r="AI100" i="6"/>
  <c r="AE102" i="6"/>
  <c r="AI102" i="6"/>
  <c r="AE104" i="6"/>
  <c r="AI104" i="6"/>
  <c r="AC105" i="6"/>
  <c r="AG105" i="6"/>
  <c r="AE106" i="6"/>
  <c r="AI106" i="6"/>
  <c r="AC107" i="6"/>
  <c r="AG107" i="6"/>
  <c r="I108" i="6"/>
  <c r="AE112" i="6"/>
  <c r="AI112" i="6"/>
  <c r="AC113" i="6"/>
  <c r="AG113" i="6"/>
  <c r="AE114" i="6"/>
  <c r="AI114" i="6"/>
  <c r="AC115" i="6"/>
  <c r="AG115" i="6"/>
  <c r="I116" i="6"/>
  <c r="AE116" i="6"/>
  <c r="AI116" i="6"/>
  <c r="AC117" i="6"/>
  <c r="AG117" i="6"/>
  <c r="AC119" i="6"/>
  <c r="AG119" i="6"/>
  <c r="AC121" i="6"/>
  <c r="AG121" i="6"/>
  <c r="AE122" i="6"/>
  <c r="AI122" i="6"/>
  <c r="I124" i="6"/>
  <c r="AE124" i="6"/>
  <c r="AI124" i="6"/>
  <c r="AC125" i="6"/>
  <c r="AG125" i="6"/>
  <c r="AC127" i="6"/>
  <c r="AG127" i="6"/>
  <c r="AE128" i="6"/>
  <c r="AI128" i="6"/>
  <c r="AC129" i="6"/>
  <c r="AG129" i="6"/>
  <c r="AE130" i="6"/>
  <c r="AI130" i="6"/>
  <c r="AC131" i="6"/>
  <c r="AG131" i="6"/>
  <c r="I132" i="6"/>
  <c r="AE132" i="6"/>
  <c r="AI132" i="6"/>
  <c r="AC133" i="6"/>
  <c r="AG133" i="6"/>
  <c r="AE134" i="6"/>
  <c r="AI134" i="6"/>
  <c r="I9" i="6"/>
  <c r="I33" i="6"/>
  <c r="I57" i="6"/>
  <c r="I105" i="6"/>
  <c r="I129" i="6"/>
  <c r="I153" i="6"/>
  <c r="I193" i="6"/>
  <c r="AG203" i="6"/>
  <c r="I25" i="6"/>
  <c r="I41" i="6"/>
  <c r="I65" i="6"/>
  <c r="I73" i="6"/>
  <c r="I81" i="6"/>
  <c r="I97" i="6"/>
  <c r="I137" i="6"/>
  <c r="I161" i="6"/>
  <c r="I169" i="6"/>
  <c r="I321" i="6"/>
  <c r="I121" i="6"/>
  <c r="I177" i="6"/>
  <c r="I185" i="6"/>
  <c r="AE135" i="6"/>
  <c r="AI135" i="6"/>
  <c r="AE137" i="6"/>
  <c r="AI137" i="6"/>
  <c r="AE139" i="6"/>
  <c r="AI139" i="6"/>
  <c r="AC140" i="6"/>
  <c r="AG140" i="6"/>
  <c r="AE141" i="6"/>
  <c r="AI141" i="6"/>
  <c r="AC142" i="6"/>
  <c r="AE143" i="6"/>
  <c r="AI143" i="6"/>
  <c r="AC144" i="6"/>
  <c r="AG144" i="6"/>
  <c r="AE145" i="6"/>
  <c r="AI145" i="6"/>
  <c r="AC148" i="6"/>
  <c r="AG148" i="6"/>
  <c r="AE149" i="6"/>
  <c r="AI149" i="6"/>
  <c r="AC150" i="6"/>
  <c r="AG150" i="6"/>
  <c r="AE151" i="6"/>
  <c r="AI151" i="6"/>
  <c r="AC152" i="6"/>
  <c r="AG152" i="6"/>
  <c r="AE153" i="6"/>
  <c r="AI153" i="6"/>
  <c r="AE155" i="6"/>
  <c r="AI155" i="6"/>
  <c r="AC156" i="6"/>
  <c r="AG156" i="6"/>
  <c r="AE157" i="6"/>
  <c r="AI157" i="6"/>
  <c r="AC158" i="6"/>
  <c r="AG158" i="6"/>
  <c r="AE159" i="6"/>
  <c r="AI159" i="6"/>
  <c r="AE161" i="6"/>
  <c r="AI161" i="6"/>
  <c r="AE163" i="6"/>
  <c r="AI163" i="6"/>
  <c r="AC164" i="6"/>
  <c r="AG164" i="6"/>
  <c r="AE165" i="6"/>
  <c r="AI165" i="6"/>
  <c r="AC166" i="6"/>
  <c r="AG166" i="6"/>
  <c r="AC168" i="6"/>
  <c r="AG168" i="6"/>
  <c r="AE169" i="6"/>
  <c r="AI169" i="6"/>
  <c r="I170" i="6"/>
  <c r="AC172" i="6"/>
  <c r="AG172" i="6"/>
  <c r="AE173" i="6"/>
  <c r="AI173" i="6"/>
  <c r="AE175" i="6"/>
  <c r="AI175" i="6"/>
  <c r="AC176" i="6"/>
  <c r="AG176" i="6"/>
  <c r="AE177" i="6"/>
  <c r="AI177" i="6"/>
  <c r="AE179" i="6"/>
  <c r="AI179" i="6"/>
  <c r="AC180" i="6"/>
  <c r="AG180" i="6"/>
  <c r="AE181" i="6"/>
  <c r="AI181" i="6"/>
  <c r="AC182" i="6"/>
  <c r="AG182" i="6"/>
  <c r="AE183" i="6"/>
  <c r="AI183" i="6"/>
  <c r="AC184" i="6"/>
  <c r="AG184" i="6"/>
  <c r="AE185" i="6"/>
  <c r="AI185" i="6"/>
  <c r="AC186" i="6"/>
  <c r="AG186" i="6"/>
  <c r="AE187" i="6"/>
  <c r="AI187" i="6"/>
  <c r="AC188" i="6"/>
  <c r="AG188" i="6"/>
  <c r="AE189" i="6"/>
  <c r="AI189" i="6"/>
  <c r="AC190" i="6"/>
  <c r="AG190" i="6"/>
  <c r="AC192" i="6"/>
  <c r="AG192" i="6"/>
  <c r="AE193" i="6"/>
  <c r="AI193" i="6"/>
  <c r="I194" i="6"/>
  <c r="AE195" i="6"/>
  <c r="AI195" i="6"/>
  <c r="AC196" i="6"/>
  <c r="AG196" i="6"/>
  <c r="AE197" i="6"/>
  <c r="AI197" i="6"/>
  <c r="AC198" i="6"/>
  <c r="AG198" i="6"/>
  <c r="AE199" i="6"/>
  <c r="AI199" i="6"/>
  <c r="AC200" i="6"/>
  <c r="AG200" i="6"/>
  <c r="AE201" i="6"/>
  <c r="AI201" i="6"/>
  <c r="AE203" i="6"/>
  <c r="AI203" i="6"/>
  <c r="AC204" i="6"/>
  <c r="AG204" i="6"/>
  <c r="AE205" i="6"/>
  <c r="AI205" i="6"/>
  <c r="AC206" i="6"/>
  <c r="AG206" i="6"/>
  <c r="AE207" i="6"/>
  <c r="AI207" i="6"/>
  <c r="AC208" i="6"/>
  <c r="AG208" i="6"/>
  <c r="AE209" i="6"/>
  <c r="AE211" i="6"/>
  <c r="AI211" i="6"/>
  <c r="AC212" i="6"/>
  <c r="AG212" i="6"/>
  <c r="AE213" i="6"/>
  <c r="AI213" i="6"/>
  <c r="AC214" i="6"/>
  <c r="AE215" i="6"/>
  <c r="AI215" i="6"/>
  <c r="AC216" i="6"/>
  <c r="AG216" i="6"/>
  <c r="AE217" i="6"/>
  <c r="AI217" i="6"/>
  <c r="AC218" i="6"/>
  <c r="AG218" i="6"/>
  <c r="AE219" i="6"/>
  <c r="AI219" i="6"/>
  <c r="AC220" i="6"/>
  <c r="AG220" i="6"/>
  <c r="AE221" i="6"/>
  <c r="AI221" i="6"/>
  <c r="AC222" i="6"/>
  <c r="AG222" i="6"/>
  <c r="AE223" i="6"/>
  <c r="AI223" i="6"/>
  <c r="AC224" i="6"/>
  <c r="AG224" i="6"/>
  <c r="AE225" i="6"/>
  <c r="AI225" i="6"/>
  <c r="AE227" i="6"/>
  <c r="AI227" i="6"/>
  <c r="AC228" i="6"/>
  <c r="AG228" i="6"/>
  <c r="AE229" i="6"/>
  <c r="AI229" i="6"/>
  <c r="AC230" i="6"/>
  <c r="AG230" i="6"/>
  <c r="AE231" i="6"/>
  <c r="AI231" i="6"/>
  <c r="AC232" i="6"/>
  <c r="AG232" i="6"/>
  <c r="AE235" i="6"/>
  <c r="AI235" i="6"/>
  <c r="AC238" i="6"/>
  <c r="AG238" i="6"/>
  <c r="AC135" i="6"/>
  <c r="AG135" i="6"/>
  <c r="AE136" i="6"/>
  <c r="AI136" i="6"/>
  <c r="AC137" i="6"/>
  <c r="AG137" i="6"/>
  <c r="AE138" i="6"/>
  <c r="AI138" i="6"/>
  <c r="I140" i="6"/>
  <c r="AC141" i="6"/>
  <c r="AG141" i="6"/>
  <c r="AC143" i="6"/>
  <c r="AG143" i="6"/>
  <c r="AE144" i="6"/>
  <c r="AI144" i="6"/>
  <c r="AC145" i="6"/>
  <c r="AG145" i="6"/>
  <c r="AE146" i="6"/>
  <c r="AI146" i="6"/>
  <c r="AC147" i="6"/>
  <c r="AG147" i="6"/>
  <c r="I148" i="6"/>
  <c r="AE148" i="6"/>
  <c r="AI148" i="6"/>
  <c r="AC149" i="6"/>
  <c r="AG149" i="6"/>
  <c r="AE150" i="6"/>
  <c r="AI150" i="6"/>
  <c r="AC151" i="6"/>
  <c r="AG151" i="6"/>
  <c r="AC153" i="6"/>
  <c r="AE154" i="6"/>
  <c r="AI154" i="6"/>
  <c r="AC155" i="6"/>
  <c r="AG155" i="6"/>
  <c r="I156" i="6"/>
  <c r="AE156" i="6"/>
  <c r="AI156" i="6"/>
  <c r="AC157" i="6"/>
  <c r="AG157" i="6"/>
  <c r="AE158" i="6"/>
  <c r="AI158" i="6"/>
  <c r="AC159" i="6"/>
  <c r="AG159" i="6"/>
  <c r="AE160" i="6"/>
  <c r="AI160" i="6"/>
  <c r="AE162" i="6"/>
  <c r="AI162" i="6"/>
  <c r="AC163" i="6"/>
  <c r="AG163" i="6"/>
  <c r="I164" i="6"/>
  <c r="AC165" i="6"/>
  <c r="AG165" i="6"/>
  <c r="AE166" i="6"/>
  <c r="AI166" i="6"/>
  <c r="AC169" i="6"/>
  <c r="AG169" i="6"/>
  <c r="AE170" i="6"/>
  <c r="AI170" i="6"/>
  <c r="AC171" i="6"/>
  <c r="AG171" i="6"/>
  <c r="I172" i="6"/>
  <c r="AC173" i="6"/>
  <c r="AG173" i="6"/>
  <c r="AE174" i="6"/>
  <c r="AI174" i="6"/>
  <c r="AC175" i="6"/>
  <c r="AG175" i="6"/>
  <c r="AE176" i="6"/>
  <c r="AI176" i="6"/>
  <c r="AC177" i="6"/>
  <c r="AG177" i="6"/>
  <c r="AE178" i="6"/>
  <c r="AI178" i="6"/>
  <c r="AC179" i="6"/>
  <c r="AG179" i="6"/>
  <c r="I180" i="6"/>
  <c r="AC181" i="6"/>
  <c r="AG181" i="6"/>
  <c r="AE182" i="6"/>
  <c r="AI182" i="6"/>
  <c r="AC183" i="6"/>
  <c r="AG183" i="6"/>
  <c r="AE186" i="6"/>
  <c r="AI186" i="6"/>
  <c r="AC187" i="6"/>
  <c r="AG187" i="6"/>
  <c r="AE190" i="6"/>
  <c r="AI190" i="6"/>
  <c r="AC191" i="6"/>
  <c r="AG191" i="6"/>
  <c r="AE192" i="6"/>
  <c r="AI192" i="6"/>
  <c r="AC193" i="6"/>
  <c r="AG193" i="6"/>
  <c r="AE194" i="6"/>
  <c r="AI194" i="6"/>
  <c r="AC195" i="6"/>
  <c r="AG195" i="6"/>
  <c r="AC197" i="6"/>
  <c r="AG197" i="6"/>
  <c r="AE198" i="6"/>
  <c r="AI198" i="6"/>
  <c r="AC201" i="6"/>
  <c r="AG201" i="6"/>
  <c r="AE202" i="6"/>
  <c r="AI202" i="6"/>
  <c r="I204" i="6"/>
  <c r="AC205" i="6"/>
  <c r="AG205" i="6"/>
  <c r="AE206" i="6"/>
  <c r="AI206" i="6"/>
  <c r="AC207" i="6"/>
  <c r="AG207" i="6"/>
  <c r="AI209" i="6"/>
  <c r="AC209" i="6"/>
  <c r="AG209" i="6"/>
  <c r="AE210" i="6"/>
  <c r="AI210" i="6"/>
  <c r="AC211" i="6"/>
  <c r="AG211" i="6"/>
  <c r="AE212" i="6"/>
  <c r="AI212" i="6"/>
  <c r="AC213" i="6"/>
  <c r="AG213" i="6"/>
  <c r="AE214" i="6"/>
  <c r="AI214" i="6"/>
  <c r="AC215" i="6"/>
  <c r="AG215" i="6"/>
  <c r="AC217" i="6"/>
  <c r="AG217" i="6"/>
  <c r="AE218" i="6"/>
  <c r="AI218" i="6"/>
  <c r="AC219" i="6"/>
  <c r="AG219" i="6"/>
  <c r="AC221" i="6"/>
  <c r="AG221" i="6"/>
  <c r="AE222" i="6"/>
  <c r="AI222" i="6"/>
  <c r="AC223" i="6"/>
  <c r="AG223" i="6"/>
  <c r="AE224" i="6"/>
  <c r="AI224" i="6"/>
  <c r="AC225" i="6"/>
  <c r="AG225" i="6"/>
  <c r="AE226" i="6"/>
  <c r="AI226" i="6"/>
  <c r="AC227" i="6"/>
  <c r="AG227" i="6"/>
  <c r="I228" i="6"/>
  <c r="AE228" i="6"/>
  <c r="AI228" i="6"/>
  <c r="AC229" i="6"/>
  <c r="AG229" i="6"/>
  <c r="AE230" i="6"/>
  <c r="AI230" i="6"/>
  <c r="AC231" i="6"/>
  <c r="AG231" i="6"/>
  <c r="AE232" i="6"/>
  <c r="AI232" i="6"/>
  <c r="AC233" i="6"/>
  <c r="AG233" i="6"/>
  <c r="AE234" i="6"/>
  <c r="AI234" i="6"/>
  <c r="AC235" i="6"/>
  <c r="AG235" i="6"/>
  <c r="AE236" i="6"/>
  <c r="AI236" i="6"/>
  <c r="AE238" i="6"/>
  <c r="AI238" i="6"/>
  <c r="AE240" i="6"/>
  <c r="AI240" i="6"/>
  <c r="AC241" i="6"/>
  <c r="AG241" i="6"/>
  <c r="AE239" i="6"/>
  <c r="AI239" i="6"/>
  <c r="AC240" i="6"/>
  <c r="AG240" i="6"/>
  <c r="AE241" i="6"/>
  <c r="AI241" i="6"/>
  <c r="AC242" i="6"/>
  <c r="AG242" i="6"/>
  <c r="AE243" i="6"/>
  <c r="AI243" i="6"/>
  <c r="AC244" i="6"/>
  <c r="AG244" i="6"/>
  <c r="AE245" i="6"/>
  <c r="AI245" i="6"/>
  <c r="AC246" i="6"/>
  <c r="AG246" i="6"/>
  <c r="AC248" i="6"/>
  <c r="AG248" i="6"/>
  <c r="AE251" i="6"/>
  <c r="AI251" i="6"/>
  <c r="AE253" i="6"/>
  <c r="AI253" i="6"/>
  <c r="AC254" i="6"/>
  <c r="AG254" i="6"/>
  <c r="AE255" i="6"/>
  <c r="AI255" i="6"/>
  <c r="AC256" i="6"/>
  <c r="AG256" i="6"/>
  <c r="AE257" i="6"/>
  <c r="AI257" i="6"/>
  <c r="AE259" i="6"/>
  <c r="AI259" i="6"/>
  <c r="AC260" i="6"/>
  <c r="AC262" i="6"/>
  <c r="AG262" i="6"/>
  <c r="AC264" i="6"/>
  <c r="AG264" i="6"/>
  <c r="AE265" i="6"/>
  <c r="AI265" i="6"/>
  <c r="AE267" i="6"/>
  <c r="AI267" i="6"/>
  <c r="AC268" i="6"/>
  <c r="AG268" i="6"/>
  <c r="AE269" i="6"/>
  <c r="AI269" i="6"/>
  <c r="AC270" i="6"/>
  <c r="AG270" i="6"/>
  <c r="AE271" i="6"/>
  <c r="AI271" i="6"/>
  <c r="AC272" i="6"/>
  <c r="AG272" i="6"/>
  <c r="AE273" i="6"/>
  <c r="AI273" i="6"/>
  <c r="AE275" i="6"/>
  <c r="AI275" i="6"/>
  <c r="AC276" i="6"/>
  <c r="AG276" i="6"/>
  <c r="AE277" i="6"/>
  <c r="AI277" i="6"/>
  <c r="AC278" i="6"/>
  <c r="AG278" i="6"/>
  <c r="AE279" i="6"/>
  <c r="AI279" i="6"/>
  <c r="AE281" i="6"/>
  <c r="AI281" i="6"/>
  <c r="AE283" i="6"/>
  <c r="AI283" i="6"/>
  <c r="AC284" i="6"/>
  <c r="AG284" i="6"/>
  <c r="AC286" i="6"/>
  <c r="AG286" i="6"/>
  <c r="AE287" i="6"/>
  <c r="AI287" i="6"/>
  <c r="AC288" i="6"/>
  <c r="AG288" i="6"/>
  <c r="AE289" i="6"/>
  <c r="AI289" i="6"/>
  <c r="AE291" i="6"/>
  <c r="AI291" i="6"/>
  <c r="AC292" i="6"/>
  <c r="AG292" i="6"/>
  <c r="AE293" i="6"/>
  <c r="AI293" i="6"/>
  <c r="AC294" i="6"/>
  <c r="AG294" i="6"/>
  <c r="AE295" i="6"/>
  <c r="AI295" i="6"/>
  <c r="AC300" i="6"/>
  <c r="AG300" i="6"/>
  <c r="AE301" i="6"/>
  <c r="AI301" i="6"/>
  <c r="AC302" i="6"/>
  <c r="AG302" i="6"/>
  <c r="AE303" i="6"/>
  <c r="AI303" i="6"/>
  <c r="AC304" i="6"/>
  <c r="AG304" i="6"/>
  <c r="AE305" i="6"/>
  <c r="AI305" i="6"/>
  <c r="I306" i="6"/>
  <c r="AE307" i="6"/>
  <c r="AI307" i="6"/>
  <c r="AC308" i="6"/>
  <c r="AG308" i="6"/>
  <c r="AE309" i="6"/>
  <c r="AI309" i="6"/>
  <c r="AC310" i="6"/>
  <c r="AG310" i="6"/>
  <c r="AE311" i="6"/>
  <c r="AI311" i="6"/>
  <c r="AC312" i="6"/>
  <c r="AG312" i="6"/>
  <c r="AE313" i="6"/>
  <c r="AI313" i="6"/>
  <c r="AE315" i="6"/>
  <c r="AI315" i="6"/>
  <c r="AC316" i="6"/>
  <c r="AG316" i="6"/>
  <c r="AE317" i="6"/>
  <c r="AI317" i="6"/>
  <c r="AC318" i="6"/>
  <c r="AG318" i="6"/>
  <c r="AE319" i="6"/>
  <c r="AI319" i="6"/>
  <c r="AC320" i="6"/>
  <c r="AG320" i="6"/>
  <c r="AE321" i="6"/>
  <c r="AI321" i="6"/>
  <c r="AE323" i="6"/>
  <c r="AI323" i="6"/>
  <c r="AE325" i="6"/>
  <c r="AI325" i="6"/>
  <c r="AE327" i="6"/>
  <c r="AI327" i="6"/>
  <c r="AC328" i="6"/>
  <c r="AG328" i="6"/>
  <c r="AE329" i="6"/>
  <c r="AI329" i="6"/>
  <c r="AE242" i="6"/>
  <c r="AI242" i="6"/>
  <c r="AC243" i="6"/>
  <c r="AG243" i="6"/>
  <c r="AE244" i="6"/>
  <c r="AI244" i="6"/>
  <c r="AC245" i="6"/>
  <c r="AG245" i="6"/>
  <c r="AE246" i="6"/>
  <c r="AI246" i="6"/>
  <c r="AC247" i="6"/>
  <c r="AG247" i="6"/>
  <c r="AE248" i="6"/>
  <c r="AI248" i="6"/>
  <c r="AC249" i="6"/>
  <c r="AG249" i="6"/>
  <c r="AE250" i="6"/>
  <c r="AI250" i="6"/>
  <c r="AC251" i="6"/>
  <c r="AG251" i="6"/>
  <c r="I252" i="6"/>
  <c r="AC253" i="6"/>
  <c r="AG253" i="6"/>
  <c r="AE254" i="6"/>
  <c r="AI254" i="6"/>
  <c r="AC255" i="6"/>
  <c r="AG255" i="6"/>
  <c r="AE256" i="6"/>
  <c r="AI256" i="6"/>
  <c r="AC257" i="6"/>
  <c r="AG257" i="6"/>
  <c r="AE258" i="6"/>
  <c r="AI258" i="6"/>
  <c r="AC259" i="6"/>
  <c r="AG259" i="6"/>
  <c r="I260" i="6"/>
  <c r="AE260" i="6"/>
  <c r="AI260" i="6"/>
  <c r="AC261" i="6"/>
  <c r="AG261" i="6"/>
  <c r="AE262" i="6"/>
  <c r="AI262" i="6"/>
  <c r="AC263" i="6"/>
  <c r="AG263" i="6"/>
  <c r="AE264" i="6"/>
  <c r="AI264" i="6"/>
  <c r="AE266" i="6"/>
  <c r="AI266" i="6"/>
  <c r="I268" i="6"/>
  <c r="AE268" i="6"/>
  <c r="AI268" i="6"/>
  <c r="AC269" i="6"/>
  <c r="AG269" i="6"/>
  <c r="AE270" i="6"/>
  <c r="AI270" i="6"/>
  <c r="AC271" i="6"/>
  <c r="AG271" i="6"/>
  <c r="AE272" i="6"/>
  <c r="AI272" i="6"/>
  <c r="AC273" i="6"/>
  <c r="AG273" i="6"/>
  <c r="AE274" i="6"/>
  <c r="AI274" i="6"/>
  <c r="AC275" i="6"/>
  <c r="AG275" i="6"/>
  <c r="AC277" i="6"/>
  <c r="AG277" i="6"/>
  <c r="AE278" i="6"/>
  <c r="AI278" i="6"/>
  <c r="AC279" i="6"/>
  <c r="AG279" i="6"/>
  <c r="AE280" i="6"/>
  <c r="AI280" i="6"/>
  <c r="AC281" i="6"/>
  <c r="AG281" i="6"/>
  <c r="AE282" i="6"/>
  <c r="AI282" i="6"/>
  <c r="AC283" i="6"/>
  <c r="AG283" i="6"/>
  <c r="I284" i="6"/>
  <c r="AE284" i="6"/>
  <c r="AI284" i="6"/>
  <c r="AC285" i="6"/>
  <c r="AG285" i="6"/>
  <c r="AE286" i="6"/>
  <c r="AI286" i="6"/>
  <c r="AC287" i="6"/>
  <c r="AG287" i="6"/>
  <c r="AC289" i="6"/>
  <c r="AG289" i="6"/>
  <c r="AE290" i="6"/>
  <c r="AI290" i="6"/>
  <c r="AC291" i="6"/>
  <c r="AG291" i="6"/>
  <c r="I292" i="6"/>
  <c r="AE292" i="6"/>
  <c r="AI292" i="6"/>
  <c r="AC293" i="6"/>
  <c r="AG293" i="6"/>
  <c r="AE294" i="6"/>
  <c r="AI294" i="6"/>
  <c r="AC295" i="6"/>
  <c r="AG295" i="6"/>
  <c r="AC297" i="6"/>
  <c r="AG297" i="6"/>
  <c r="AE298" i="6"/>
  <c r="AI298" i="6"/>
  <c r="AC299" i="6"/>
  <c r="AG299" i="6"/>
  <c r="I300" i="6"/>
  <c r="AE300" i="6"/>
  <c r="AC301" i="6"/>
  <c r="AG301" i="6"/>
  <c r="AE302" i="6"/>
  <c r="AI302" i="6"/>
  <c r="AC303" i="6"/>
  <c r="AG303" i="6"/>
  <c r="AE304" i="6"/>
  <c r="AI304" i="6"/>
  <c r="AC305" i="6"/>
  <c r="AG305" i="6"/>
  <c r="AE306" i="6"/>
  <c r="AI306" i="6"/>
  <c r="AC307" i="6"/>
  <c r="AG307" i="6"/>
  <c r="I308" i="6"/>
  <c r="AE310" i="6"/>
  <c r="AI310" i="6"/>
  <c r="AE312" i="6"/>
  <c r="AI312" i="6"/>
  <c r="AC313" i="6"/>
  <c r="AG313" i="6"/>
  <c r="AE314" i="6"/>
  <c r="AI314" i="6"/>
  <c r="AC315" i="6"/>
  <c r="AG315" i="6"/>
  <c r="AC317" i="6"/>
  <c r="AG317" i="6"/>
  <c r="AE318" i="6"/>
  <c r="AI318" i="6"/>
  <c r="AC319" i="6"/>
  <c r="AG319" i="6"/>
  <c r="AE320" i="6"/>
  <c r="AI320" i="6"/>
  <c r="AC321" i="6"/>
  <c r="AG321" i="6"/>
  <c r="AE322" i="6"/>
  <c r="AI322" i="6"/>
  <c r="AC323" i="6"/>
  <c r="AG323" i="6"/>
  <c r="I324" i="6"/>
  <c r="AC325" i="6"/>
  <c r="AG325" i="6"/>
  <c r="AE326" i="6"/>
  <c r="AI326" i="6"/>
  <c r="AC327" i="6"/>
  <c r="AG327" i="6"/>
  <c r="AE328" i="6"/>
  <c r="AI328" i="6"/>
  <c r="AC329" i="6"/>
  <c r="AG329" i="6"/>
  <c r="O331" i="5"/>
  <c r="K333" i="5"/>
  <c r="G333" i="5"/>
  <c r="AF214" i="2"/>
  <c r="AF213" i="2"/>
  <c r="AF212" i="2"/>
  <c r="AF211" i="2"/>
  <c r="AF210" i="2"/>
  <c r="AF209" i="2"/>
  <c r="AF207" i="2"/>
  <c r="AF206" i="2"/>
  <c r="AF205" i="2"/>
  <c r="AF204" i="2"/>
  <c r="AF202" i="2"/>
  <c r="AF201" i="2"/>
  <c r="AF198" i="2"/>
  <c r="AF197" i="2"/>
  <c r="AF196" i="2"/>
  <c r="AF195" i="2"/>
  <c r="AF194" i="2"/>
  <c r="AF193" i="2"/>
  <c r="AF192" i="2"/>
  <c r="AF50" i="2"/>
  <c r="AF49" i="2"/>
  <c r="AF45" i="2"/>
  <c r="AF43" i="2"/>
  <c r="AC311" i="6"/>
  <c r="AG311" i="6"/>
  <c r="AG174" i="6"/>
  <c r="AF282" i="2"/>
  <c r="AI233" i="6"/>
  <c r="AI57" i="6"/>
  <c r="E333" i="4"/>
  <c r="S118" i="5"/>
  <c r="V118" i="5"/>
  <c r="S142" i="5"/>
  <c r="V142" i="5"/>
  <c r="S206" i="5"/>
  <c r="V206" i="5"/>
  <c r="S310" i="5"/>
  <c r="V310" i="5"/>
  <c r="S325" i="5"/>
  <c r="V325" i="5"/>
  <c r="S301" i="5"/>
  <c r="V301" i="5"/>
  <c r="S297" i="5"/>
  <c r="V297" i="5"/>
  <c r="S293" i="5"/>
  <c r="V293" i="5"/>
  <c r="S265" i="5"/>
  <c r="V265" i="5"/>
  <c r="S257" i="5"/>
  <c r="V257" i="5"/>
  <c r="S197" i="5"/>
  <c r="V197" i="5"/>
  <c r="S193" i="5"/>
  <c r="V193" i="5"/>
  <c r="S117" i="5"/>
  <c r="V117" i="5"/>
  <c r="S113" i="5"/>
  <c r="V113" i="5"/>
  <c r="S73" i="5"/>
  <c r="V73" i="5"/>
  <c r="S69" i="5"/>
  <c r="V69" i="5"/>
  <c r="S61" i="5"/>
  <c r="S41" i="5"/>
  <c r="V41" i="5"/>
  <c r="S37" i="5"/>
  <c r="V37" i="5"/>
  <c r="S21" i="5"/>
  <c r="V21" i="5"/>
  <c r="S9" i="5"/>
  <c r="V9" i="5"/>
  <c r="Q331" i="5"/>
  <c r="C331" i="6"/>
  <c r="Q331" i="6"/>
  <c r="G331" i="6"/>
  <c r="I15" i="6"/>
  <c r="I23" i="6"/>
  <c r="AG30" i="6"/>
  <c r="I31" i="6"/>
  <c r="AI33" i="6"/>
  <c r="I39" i="6"/>
  <c r="I47" i="6"/>
  <c r="I55" i="6"/>
  <c r="I63" i="6"/>
  <c r="I71" i="6"/>
  <c r="I79" i="6"/>
  <c r="I87" i="6"/>
  <c r="I95" i="6"/>
  <c r="AI97" i="6"/>
  <c r="I103" i="6"/>
  <c r="I188" i="6"/>
  <c r="I212" i="6"/>
  <c r="I220" i="6"/>
  <c r="I244" i="6"/>
  <c r="I276" i="6"/>
  <c r="AC5" i="6"/>
  <c r="AG5" i="6"/>
  <c r="AE12" i="6"/>
  <c r="AI12" i="6"/>
  <c r="AC15" i="6"/>
  <c r="AG15" i="6"/>
  <c r="AE18" i="6"/>
  <c r="AI18" i="6"/>
  <c r="AE22" i="6"/>
  <c r="AI22" i="6"/>
  <c r="AC27" i="6"/>
  <c r="AG27" i="6"/>
  <c r="AC35" i="6"/>
  <c r="AG35" i="6"/>
  <c r="AC39" i="6"/>
  <c r="AG39" i="6"/>
  <c r="AE42" i="6"/>
  <c r="AI42" i="6"/>
  <c r="AC47" i="6"/>
  <c r="AG47" i="6"/>
  <c r="AC51" i="6"/>
  <c r="AG51" i="6"/>
  <c r="AC55" i="6"/>
  <c r="AG55" i="6"/>
  <c r="AE58" i="6"/>
  <c r="AI58" i="6"/>
  <c r="AE66" i="6"/>
  <c r="AI66" i="6"/>
  <c r="AC67" i="6"/>
  <c r="AG67" i="6"/>
  <c r="AE70" i="6"/>
  <c r="AI70" i="6"/>
  <c r="AC75" i="6"/>
  <c r="AG75" i="6"/>
  <c r="AE78" i="6"/>
  <c r="AI78" i="6"/>
  <c r="AC79" i="6"/>
  <c r="AG79" i="6"/>
  <c r="AC87" i="6"/>
  <c r="AG87" i="6"/>
  <c r="AE94" i="6"/>
  <c r="AI94" i="6"/>
  <c r="AC95" i="6"/>
  <c r="AG95" i="6"/>
  <c r="AE96" i="6"/>
  <c r="AI96" i="6"/>
  <c r="AC103" i="6"/>
  <c r="AG103" i="6"/>
  <c r="AC109" i="6"/>
  <c r="AG109" i="6"/>
  <c r="AE110" i="6"/>
  <c r="AI110" i="6"/>
  <c r="AC111" i="6"/>
  <c r="AG111" i="6"/>
  <c r="AE120" i="6"/>
  <c r="AI120" i="6"/>
  <c r="AC123" i="6"/>
  <c r="AG123" i="6"/>
  <c r="AE126" i="6"/>
  <c r="AI126" i="6"/>
  <c r="AE140" i="6"/>
  <c r="AI140" i="6"/>
  <c r="AE152" i="6"/>
  <c r="AI152" i="6"/>
  <c r="AE168" i="6"/>
  <c r="AI168" i="6"/>
  <c r="AE172" i="6"/>
  <c r="AI172" i="6"/>
  <c r="AE184" i="6"/>
  <c r="AI184" i="6"/>
  <c r="AE188" i="6"/>
  <c r="AI188" i="6"/>
  <c r="AC189" i="6"/>
  <c r="AG189" i="6"/>
  <c r="I257" i="6"/>
  <c r="I59" i="6"/>
  <c r="I219" i="6"/>
  <c r="I283" i="6"/>
  <c r="I111" i="6"/>
  <c r="I119" i="6"/>
  <c r="I127" i="6"/>
  <c r="I135" i="6"/>
  <c r="AG142" i="6"/>
  <c r="I143" i="6"/>
  <c r="I151" i="6"/>
  <c r="I159" i="6"/>
  <c r="I167" i="6"/>
  <c r="I175" i="6"/>
  <c r="I183" i="6"/>
  <c r="I191" i="6"/>
  <c r="I199" i="6"/>
  <c r="I207" i="6"/>
  <c r="AG214" i="6"/>
  <c r="I215" i="6"/>
  <c r="I223" i="6"/>
  <c r="I231" i="6"/>
  <c r="I239" i="6"/>
  <c r="I247" i="6"/>
  <c r="I255" i="6"/>
  <c r="AG260" i="6"/>
  <c r="I263" i="6"/>
  <c r="I266" i="6"/>
  <c r="I271" i="6"/>
  <c r="I279" i="6"/>
  <c r="I287" i="6"/>
  <c r="I295" i="6"/>
  <c r="I303" i="6"/>
  <c r="I319" i="6"/>
  <c r="I327" i="6"/>
  <c r="Y340" i="2"/>
  <c r="AE317" i="2"/>
  <c r="AE306" i="2"/>
  <c r="AE283" i="2"/>
  <c r="AE282" i="2"/>
  <c r="AE266" i="2"/>
  <c r="AF262" i="2"/>
  <c r="AC82" i="6"/>
  <c r="AG82" i="6"/>
  <c r="E338" i="2"/>
  <c r="AF4" i="2"/>
  <c r="AF315" i="2"/>
  <c r="AF313" i="2"/>
  <c r="AF312" i="2"/>
  <c r="AF309" i="2"/>
  <c r="AF305" i="2"/>
  <c r="AF302" i="2"/>
  <c r="AF301" i="2"/>
  <c r="AF299" i="2"/>
  <c r="AF297" i="2"/>
  <c r="AF292" i="2"/>
  <c r="AF290" i="2"/>
  <c r="AF289" i="2"/>
  <c r="AF288" i="2"/>
  <c r="AF283" i="2"/>
  <c r="AF278" i="2"/>
  <c r="AF273" i="2"/>
  <c r="AF270" i="2"/>
  <c r="AF268" i="2"/>
  <c r="AF267" i="2"/>
  <c r="AF266" i="2"/>
  <c r="AF260" i="2"/>
  <c r="AF257" i="2"/>
  <c r="AF256" i="2"/>
  <c r="AF254" i="2"/>
  <c r="AF250" i="2"/>
  <c r="AF246" i="2"/>
  <c r="AF244" i="2"/>
  <c r="AF241" i="2"/>
  <c r="AF240" i="2"/>
  <c r="AF236" i="2"/>
  <c r="AF234" i="2"/>
  <c r="AF233" i="2"/>
  <c r="AF231" i="2"/>
  <c r="AF229" i="2"/>
  <c r="AF225" i="2"/>
  <c r="AF224" i="2"/>
  <c r="AF223" i="2"/>
  <c r="AF222" i="2"/>
  <c r="AF221" i="2"/>
  <c r="AF218" i="2"/>
  <c r="AF217" i="2"/>
  <c r="AC194" i="6"/>
  <c r="AG194" i="6"/>
  <c r="Q333" i="5"/>
  <c r="M331" i="5"/>
  <c r="M333" i="5"/>
  <c r="I331" i="5"/>
  <c r="I333" i="5"/>
  <c r="S5" i="5"/>
  <c r="V5" i="5"/>
  <c r="O331" i="6"/>
  <c r="AE5" i="6"/>
  <c r="AI5" i="6"/>
  <c r="AC6" i="6"/>
  <c r="AG6" i="6"/>
  <c r="U333" i="6"/>
  <c r="U331" i="6"/>
  <c r="I7" i="6"/>
  <c r="K333" i="6"/>
  <c r="K331" i="6"/>
  <c r="Q333" i="6"/>
  <c r="AC8" i="6"/>
  <c r="AG8" i="6"/>
  <c r="E331" i="6"/>
  <c r="E333" i="6"/>
  <c r="AE9" i="6"/>
  <c r="AI9" i="6"/>
  <c r="W331" i="6"/>
  <c r="I10" i="6"/>
  <c r="M333" i="6"/>
  <c r="AC10" i="6"/>
  <c r="AG10" i="6"/>
  <c r="AC12" i="6"/>
  <c r="AG12" i="6"/>
  <c r="Y331" i="6"/>
  <c r="AC50" i="6"/>
  <c r="AG50" i="6"/>
  <c r="I50" i="6"/>
  <c r="I66" i="6"/>
  <c r="AC66" i="6"/>
  <c r="AG66" i="6"/>
  <c r="I74" i="6"/>
  <c r="AC74" i="6"/>
  <c r="AG74" i="6"/>
  <c r="I90" i="6"/>
  <c r="AC90" i="6"/>
  <c r="AG90" i="6"/>
  <c r="I98" i="6"/>
  <c r="AC98" i="6"/>
  <c r="AG98" i="6"/>
  <c r="I106" i="6"/>
  <c r="AC106" i="6"/>
  <c r="AG106" i="6"/>
  <c r="I138" i="6"/>
  <c r="AC138" i="6"/>
  <c r="AG138" i="6"/>
  <c r="AC146" i="6"/>
  <c r="AG146" i="6"/>
  <c r="I146" i="6"/>
  <c r="AC154" i="6"/>
  <c r="AG154" i="6"/>
  <c r="I154" i="6"/>
  <c r="I162" i="6"/>
  <c r="AC162" i="6"/>
  <c r="AG162" i="6"/>
  <c r="I202" i="6"/>
  <c r="AC202" i="6"/>
  <c r="AG202" i="6"/>
  <c r="AC210" i="6"/>
  <c r="AG210" i="6"/>
  <c r="I210" i="6"/>
  <c r="I226" i="6"/>
  <c r="AC226" i="6"/>
  <c r="AG226" i="6"/>
  <c r="I234" i="6"/>
  <c r="AC234" i="6"/>
  <c r="AG234" i="6"/>
  <c r="I250" i="6"/>
  <c r="AC250" i="6"/>
  <c r="AG250" i="6"/>
  <c r="I258" i="6"/>
  <c r="AC258" i="6"/>
  <c r="AG258" i="6"/>
  <c r="I274" i="6"/>
  <c r="AC274" i="6"/>
  <c r="AG274" i="6"/>
  <c r="I282" i="6"/>
  <c r="AC282" i="6"/>
  <c r="AG282" i="6"/>
  <c r="I290" i="6"/>
  <c r="AC290" i="6"/>
  <c r="AG290" i="6"/>
  <c r="I298" i="6"/>
  <c r="AC298" i="6"/>
  <c r="AG298" i="6"/>
  <c r="I314" i="6"/>
  <c r="AC314" i="6"/>
  <c r="AG314" i="6"/>
  <c r="I322" i="6"/>
  <c r="AC322" i="6"/>
  <c r="AG322" i="6"/>
  <c r="AI300" i="6"/>
  <c r="AG153" i="6"/>
  <c r="S95" i="5"/>
  <c r="V95" i="5"/>
  <c r="O333" i="5"/>
  <c r="K331" i="5"/>
  <c r="S20" i="5"/>
  <c r="V20" i="5"/>
  <c r="S331" i="6"/>
  <c r="AE196" i="6"/>
  <c r="AI196" i="6"/>
  <c r="AC199" i="6"/>
  <c r="AG199" i="6"/>
  <c r="AE204" i="6"/>
  <c r="AI204" i="6"/>
  <c r="I217" i="6"/>
  <c r="I225" i="6"/>
  <c r="I241" i="6"/>
  <c r="I281" i="6"/>
  <c r="AE184" i="2"/>
  <c r="AE178" i="2"/>
  <c r="AE73" i="2"/>
  <c r="AE23" i="2"/>
  <c r="AE16" i="2"/>
  <c r="AE9" i="2"/>
  <c r="I27" i="6"/>
  <c r="I91" i="6"/>
  <c r="I123" i="6"/>
  <c r="I155" i="6"/>
  <c r="I187" i="6"/>
  <c r="I251" i="6"/>
  <c r="AF215" i="2"/>
  <c r="AF208" i="2"/>
  <c r="AF186" i="2"/>
  <c r="AF176" i="2"/>
  <c r="AF171" i="2"/>
  <c r="AF168" i="2"/>
  <c r="AF152" i="2"/>
  <c r="AF140" i="2"/>
  <c r="AF124" i="2"/>
  <c r="AF120" i="2"/>
  <c r="AF119" i="2"/>
  <c r="AF117" i="2"/>
  <c r="AF108" i="2"/>
  <c r="AF101" i="2"/>
  <c r="AF88" i="2"/>
  <c r="AF80" i="2"/>
  <c r="AF76" i="2"/>
  <c r="AF58" i="2"/>
  <c r="AF54" i="2"/>
  <c r="AF53" i="2"/>
  <c r="AF39" i="2"/>
  <c r="AF38" i="2"/>
  <c r="AF35" i="2"/>
  <c r="AF34" i="2"/>
  <c r="AF23" i="2"/>
  <c r="AF22" i="2"/>
  <c r="AF19" i="2"/>
  <c r="AF18" i="2"/>
  <c r="AF7" i="2"/>
  <c r="AF6" i="2"/>
  <c r="V340" i="2"/>
  <c r="AE187" i="2"/>
  <c r="AF298" i="2"/>
  <c r="AF251" i="2"/>
  <c r="AF243" i="2"/>
  <c r="AF238" i="2"/>
  <c r="AF228" i="2"/>
  <c r="AF220" i="2"/>
  <c r="AF199" i="2"/>
  <c r="AF331" i="2"/>
  <c r="AE4" i="2"/>
  <c r="AE336" i="2"/>
  <c r="AE335" i="2"/>
  <c r="AE334" i="2"/>
  <c r="AE333" i="2"/>
  <c r="AE332" i="2"/>
  <c r="AE331" i="2"/>
  <c r="AE330" i="2"/>
  <c r="AE329" i="2"/>
  <c r="AE328" i="2"/>
  <c r="AE327" i="2"/>
  <c r="AE326" i="2"/>
  <c r="AE325" i="2"/>
  <c r="AE324" i="2"/>
  <c r="AE323" i="2"/>
  <c r="AE261" i="2"/>
  <c r="AE260" i="2"/>
  <c r="AE259" i="2"/>
  <c r="AE258" i="2"/>
  <c r="AE257" i="2"/>
  <c r="AE256" i="2"/>
  <c r="AE255" i="2"/>
  <c r="AE254" i="2"/>
  <c r="AE253" i="2"/>
  <c r="AE252" i="2"/>
  <c r="AE251" i="2"/>
  <c r="AE250" i="2"/>
  <c r="AE249" i="2"/>
  <c r="AE248" i="2"/>
  <c r="AE247" i="2"/>
  <c r="AE246" i="2"/>
  <c r="AE244" i="2"/>
  <c r="AE243" i="2"/>
  <c r="AE242" i="2"/>
  <c r="AE241" i="2"/>
  <c r="AE240" i="2"/>
  <c r="AE239" i="2"/>
  <c r="AE238" i="2"/>
  <c r="AE237" i="2"/>
  <c r="AE236" i="2"/>
  <c r="AE235" i="2"/>
  <c r="AE234" i="2"/>
  <c r="AE233" i="2"/>
  <c r="AE232" i="2"/>
  <c r="AE231" i="2"/>
  <c r="AE230" i="2"/>
  <c r="AE229" i="2"/>
  <c r="AE228" i="2"/>
  <c r="AE227" i="2"/>
  <c r="AE225" i="2"/>
  <c r="AE127" i="2"/>
  <c r="AE55" i="2"/>
  <c r="AE224" i="2"/>
  <c r="AE223" i="2"/>
  <c r="AE222" i="2"/>
  <c r="AE221" i="2"/>
  <c r="AE220" i="2"/>
  <c r="AE218" i="2"/>
  <c r="AE217" i="2"/>
  <c r="AE216" i="2"/>
  <c r="AE215" i="2"/>
  <c r="AE214" i="2"/>
  <c r="AE212" i="2"/>
  <c r="AE211" i="2"/>
  <c r="AE210" i="2"/>
  <c r="AE209" i="2"/>
  <c r="AE208" i="2"/>
  <c r="AE207" i="2"/>
  <c r="AE206" i="2"/>
  <c r="AE205" i="2"/>
  <c r="AE204" i="2"/>
  <c r="AE203" i="2"/>
  <c r="AE202" i="2"/>
  <c r="AE201" i="2"/>
  <c r="AE200" i="2"/>
  <c r="AE199" i="2"/>
  <c r="AE198" i="2"/>
  <c r="AE197" i="2"/>
  <c r="AE196" i="2"/>
  <c r="AE195" i="2"/>
  <c r="AE194" i="2"/>
  <c r="AE193" i="2"/>
  <c r="AE192" i="2"/>
  <c r="AE191" i="2"/>
  <c r="AE190" i="2"/>
  <c r="AE188" i="2"/>
  <c r="AE186" i="2"/>
  <c r="AE185" i="2"/>
  <c r="AE183" i="2"/>
  <c r="AE182" i="2"/>
  <c r="AE181" i="2"/>
  <c r="AE180" i="2"/>
  <c r="AE179" i="2"/>
  <c r="AE177" i="2"/>
  <c r="AE176" i="2"/>
  <c r="AE175" i="2"/>
  <c r="AE174" i="2"/>
  <c r="AE173" i="2"/>
  <c r="AE172" i="2"/>
  <c r="AE171" i="2"/>
  <c r="AE170" i="2"/>
  <c r="AE169" i="2"/>
  <c r="AE168" i="2"/>
  <c r="AE167" i="2"/>
  <c r="AE166" i="2"/>
  <c r="AE164" i="2"/>
  <c r="AE163" i="2"/>
  <c r="AE162" i="2"/>
  <c r="AE161" i="2"/>
  <c r="AE160" i="2"/>
  <c r="AE159" i="2"/>
  <c r="AE158" i="2"/>
  <c r="AE157" i="2"/>
  <c r="AE156" i="2"/>
  <c r="AE155" i="2"/>
  <c r="AE154" i="2"/>
  <c r="AE153" i="2"/>
  <c r="AE152" i="2"/>
  <c r="AF190" i="2"/>
  <c r="AF189" i="2"/>
  <c r="AF188" i="2"/>
  <c r="AF185" i="2"/>
  <c r="AF183" i="2"/>
  <c r="AF182" i="2"/>
  <c r="AF181" i="2"/>
  <c r="AF180" i="2"/>
  <c r="AF178" i="2"/>
  <c r="AF177" i="2"/>
  <c r="AF175" i="2"/>
  <c r="AF174" i="2"/>
  <c r="AF173" i="2"/>
  <c r="AF172" i="2"/>
  <c r="AF169" i="2"/>
  <c r="AF167" i="2"/>
  <c r="AF166" i="2"/>
  <c r="AF165" i="2"/>
  <c r="AF164" i="2"/>
  <c r="AF163" i="2"/>
  <c r="AF162" i="2"/>
  <c r="AF161" i="2"/>
  <c r="AF158" i="2"/>
  <c r="AF157" i="2"/>
  <c r="AF155" i="2"/>
  <c r="AF153" i="2"/>
  <c r="AF151" i="2"/>
  <c r="AF150" i="2"/>
  <c r="AF149" i="2"/>
  <c r="AF148" i="2"/>
  <c r="AF147" i="2"/>
  <c r="AF146" i="2"/>
  <c r="AF145" i="2"/>
  <c r="AF142" i="2"/>
  <c r="AF141" i="2"/>
  <c r="AF135" i="2"/>
  <c r="AF134" i="2"/>
  <c r="AF133" i="2"/>
  <c r="AF132" i="2"/>
  <c r="AF131" i="2"/>
  <c r="AF130" i="2"/>
  <c r="AF129" i="2"/>
  <c r="AF126" i="2"/>
  <c r="AF125" i="2"/>
  <c r="AF123" i="2"/>
  <c r="AF118" i="2"/>
  <c r="AF116" i="2"/>
  <c r="AF115" i="2"/>
  <c r="AF114" i="2"/>
  <c r="AF113" i="2"/>
  <c r="AF111" i="2"/>
  <c r="AF110" i="2"/>
  <c r="AF109" i="2"/>
  <c r="AF107" i="2"/>
  <c r="AF105" i="2"/>
  <c r="AF103" i="2"/>
  <c r="AF102" i="2"/>
  <c r="AF100" i="2"/>
  <c r="AF99" i="2"/>
  <c r="AF98" i="2"/>
  <c r="AF94" i="2"/>
  <c r="AF93" i="2"/>
  <c r="AF91" i="2"/>
  <c r="AF89" i="2"/>
  <c r="AF87" i="2"/>
  <c r="AF86" i="2"/>
  <c r="AF84" i="2"/>
  <c r="AF83" i="2"/>
  <c r="AF82" i="2"/>
  <c r="AF81" i="2"/>
  <c r="AF79" i="2"/>
  <c r="AF78" i="2"/>
  <c r="AF75" i="2"/>
  <c r="AF73" i="2"/>
  <c r="AF69" i="2"/>
  <c r="AF68" i="2"/>
  <c r="AF67" i="2"/>
  <c r="AF66" i="2"/>
  <c r="AF65" i="2"/>
  <c r="AF63" i="2"/>
  <c r="AF62" i="2"/>
  <c r="AF61" i="2"/>
  <c r="AF59" i="2"/>
  <c r="AF57" i="2"/>
  <c r="AF52" i="2"/>
  <c r="S338" i="2"/>
  <c r="AE277" i="2"/>
  <c r="AA331" i="6"/>
  <c r="I89" i="6"/>
  <c r="AC89" i="6"/>
  <c r="AG89" i="6"/>
  <c r="AE151" i="2"/>
  <c r="AE150" i="2"/>
  <c r="AE148" i="2"/>
  <c r="AE147" i="2"/>
  <c r="AE146" i="2"/>
  <c r="AE145" i="2"/>
  <c r="AE144" i="2"/>
  <c r="AE143" i="2"/>
  <c r="AE142" i="2"/>
  <c r="AE140" i="2"/>
  <c r="AE139" i="2"/>
  <c r="AE138" i="2"/>
  <c r="AE137" i="2"/>
  <c r="AE136" i="2"/>
  <c r="AE135" i="2"/>
  <c r="AE134" i="2"/>
  <c r="AE133" i="2"/>
  <c r="AE132" i="2"/>
  <c r="AE131" i="2"/>
  <c r="AE130" i="2"/>
  <c r="AE129" i="2"/>
  <c r="AE128" i="2"/>
  <c r="AE126" i="2"/>
  <c r="AE125" i="2"/>
  <c r="AE124" i="2"/>
  <c r="AE123" i="2"/>
  <c r="AE122" i="2"/>
  <c r="AE121" i="2"/>
  <c r="AE120" i="2"/>
  <c r="AE119" i="2"/>
  <c r="AE118" i="2"/>
  <c r="AE117" i="2"/>
  <c r="AE116" i="2"/>
  <c r="AE115" i="2"/>
  <c r="AE113" i="2"/>
  <c r="AE112" i="2"/>
  <c r="AE111" i="2"/>
  <c r="AE110" i="2"/>
  <c r="AE109" i="2"/>
  <c r="AE108" i="2"/>
  <c r="AE107" i="2"/>
  <c r="AE106" i="2"/>
  <c r="AE105" i="2"/>
  <c r="AE104" i="2"/>
  <c r="AE102" i="2"/>
  <c r="AE101" i="2"/>
  <c r="AE100" i="2"/>
  <c r="AE99" i="2"/>
  <c r="AE97" i="2"/>
  <c r="AE96" i="2"/>
  <c r="AE94" i="2"/>
  <c r="AE93" i="2"/>
  <c r="AE92" i="2"/>
  <c r="AE91" i="2"/>
  <c r="AE89" i="2"/>
  <c r="AE88" i="2"/>
  <c r="AE87" i="2"/>
  <c r="AE86" i="2"/>
  <c r="AE84" i="2"/>
  <c r="AE83" i="2"/>
  <c r="AE82" i="2"/>
  <c r="AE79" i="2"/>
  <c r="S162" i="5"/>
  <c r="V162" i="5"/>
  <c r="S266" i="5"/>
  <c r="V266" i="5"/>
  <c r="AE57" i="2"/>
  <c r="AE41" i="2"/>
  <c r="AE33" i="2"/>
  <c r="AE22" i="2"/>
  <c r="X333" i="10"/>
  <c r="X331" i="10"/>
  <c r="AE165" i="2"/>
  <c r="Y333" i="6"/>
  <c r="AG97" i="6"/>
  <c r="AC26" i="6"/>
  <c r="AG26" i="6"/>
  <c r="I26" i="6"/>
  <c r="I42" i="6"/>
  <c r="AC42" i="6"/>
  <c r="AG42" i="6"/>
  <c r="I58" i="6"/>
  <c r="AC58" i="6"/>
  <c r="AG58" i="6"/>
  <c r="I122" i="6"/>
  <c r="AC122" i="6"/>
  <c r="AG122" i="6"/>
  <c r="I130" i="6"/>
  <c r="AC130" i="6"/>
  <c r="AG130" i="6"/>
  <c r="I178" i="6"/>
  <c r="AC178" i="6"/>
  <c r="AG178" i="6"/>
  <c r="AF336" i="2"/>
  <c r="AF335" i="2"/>
  <c r="AF334" i="2"/>
  <c r="AF332" i="2"/>
  <c r="AC9" i="6"/>
  <c r="AG9" i="6"/>
  <c r="V331" i="10"/>
  <c r="Z331" i="10"/>
  <c r="I22" i="6"/>
  <c r="I30" i="6"/>
  <c r="I38" i="6"/>
  <c r="I78" i="6"/>
  <c r="I86" i="6"/>
  <c r="I94" i="6"/>
  <c r="I142" i="6"/>
  <c r="I150" i="6"/>
  <c r="I230" i="6"/>
  <c r="I262" i="6"/>
  <c r="I294" i="6"/>
  <c r="I326" i="6"/>
  <c r="Z333" i="10"/>
  <c r="S25" i="5"/>
  <c r="V25" i="5"/>
  <c r="S137" i="5"/>
  <c r="V137" i="5"/>
  <c r="S284" i="5"/>
  <c r="V284" i="5"/>
  <c r="S300" i="5"/>
  <c r="V300" i="5"/>
  <c r="S327" i="5"/>
  <c r="V327" i="5"/>
  <c r="S323" i="5"/>
  <c r="V323" i="5"/>
  <c r="S302" i="5"/>
  <c r="V302" i="5"/>
  <c r="S298" i="5"/>
  <c r="V298" i="5"/>
  <c r="S294" i="5"/>
  <c r="V294" i="5"/>
  <c r="S290" i="5"/>
  <c r="V290" i="5"/>
  <c r="S286" i="5"/>
  <c r="V286" i="5"/>
  <c r="S254" i="5"/>
  <c r="V254" i="5"/>
  <c r="S248" i="5"/>
  <c r="V248" i="5"/>
  <c r="S242" i="5"/>
  <c r="V242" i="5"/>
  <c r="S234" i="5"/>
  <c r="V234" i="5"/>
  <c r="S230" i="5"/>
  <c r="V230" i="5"/>
  <c r="S226" i="5"/>
  <c r="V226" i="5"/>
  <c r="S216" i="5"/>
  <c r="V216" i="5"/>
  <c r="S214" i="5"/>
  <c r="V214" i="5"/>
  <c r="S198" i="5"/>
  <c r="V198" i="5"/>
  <c r="S192" i="5"/>
  <c r="V192" i="5"/>
  <c r="S174" i="5"/>
  <c r="V174" i="5"/>
  <c r="S164" i="5"/>
  <c r="V164" i="5"/>
  <c r="S160" i="5"/>
  <c r="V160" i="5"/>
  <c r="S159" i="5"/>
  <c r="V159" i="5"/>
  <c r="S150" i="5"/>
  <c r="V150" i="5"/>
  <c r="S144" i="5"/>
  <c r="V144" i="5"/>
  <c r="S140" i="5"/>
  <c r="V140" i="5"/>
  <c r="S138" i="5"/>
  <c r="V138" i="5"/>
  <c r="S134" i="5"/>
  <c r="V134" i="5"/>
  <c r="S127" i="5"/>
  <c r="V127" i="5"/>
  <c r="S114" i="5"/>
  <c r="V114" i="5"/>
  <c r="S110" i="5"/>
  <c r="V110" i="5"/>
  <c r="S108" i="5"/>
  <c r="V108" i="5"/>
  <c r="S102" i="5"/>
  <c r="V102" i="5"/>
  <c r="S98" i="5"/>
  <c r="V98" i="5"/>
  <c r="S92" i="5"/>
  <c r="V92" i="5"/>
  <c r="S88" i="5"/>
  <c r="V88" i="5"/>
  <c r="S80" i="5"/>
  <c r="V80" i="5"/>
  <c r="S76" i="5"/>
  <c r="V76" i="5"/>
  <c r="S66" i="5"/>
  <c r="V66" i="5"/>
  <c r="S62" i="5"/>
  <c r="V62" i="5"/>
  <c r="S60" i="5"/>
  <c r="V60" i="5"/>
  <c r="S56" i="5"/>
  <c r="V56" i="5"/>
  <c r="S50" i="5"/>
  <c r="V50" i="5"/>
  <c r="S40" i="5"/>
  <c r="V40" i="5"/>
  <c r="S34" i="5"/>
  <c r="V34" i="5"/>
  <c r="S18" i="5"/>
  <c r="V18" i="5"/>
  <c r="S16" i="5"/>
  <c r="V16" i="5"/>
  <c r="S14" i="5"/>
  <c r="V14" i="5"/>
  <c r="S12" i="5"/>
  <c r="V12" i="5"/>
  <c r="S8" i="5"/>
  <c r="V8" i="5"/>
  <c r="V333" i="10"/>
  <c r="S77" i="5"/>
  <c r="V77" i="5"/>
  <c r="S85" i="5"/>
  <c r="V85" i="5"/>
  <c r="S141" i="5"/>
  <c r="V141" i="5"/>
  <c r="S309" i="5"/>
  <c r="V309" i="5"/>
  <c r="S317" i="5"/>
  <c r="V317" i="5"/>
  <c r="S321" i="5"/>
  <c r="V321" i="5"/>
  <c r="I8" i="6"/>
  <c r="I40" i="6"/>
  <c r="I18" i="6"/>
  <c r="I34" i="6"/>
  <c r="I114" i="6"/>
  <c r="I186" i="6"/>
  <c r="I261" i="6"/>
  <c r="I269" i="6"/>
  <c r="I293" i="6"/>
  <c r="I301" i="6"/>
  <c r="H333" i="10"/>
  <c r="P333" i="10"/>
  <c r="T331" i="10"/>
  <c r="H331" i="10"/>
  <c r="J331" i="10"/>
  <c r="T333" i="10"/>
  <c r="A332" i="10"/>
  <c r="AJ331" i="10"/>
  <c r="F333" i="10"/>
  <c r="AH331" i="10"/>
  <c r="N340" i="2"/>
  <c r="AF316" i="2"/>
  <c r="AF314" i="2"/>
  <c r="AF291" i="2"/>
  <c r="AF276" i="2"/>
  <c r="AF272" i="2"/>
  <c r="AF252" i="2"/>
  <c r="AF230" i="2"/>
  <c r="AF227" i="2"/>
  <c r="T338" i="2"/>
  <c r="AE322" i="2"/>
  <c r="AE321" i="2"/>
  <c r="AE320" i="2"/>
  <c r="AE319" i="2"/>
  <c r="AE318" i="2"/>
  <c r="AE316" i="2"/>
  <c r="H338" i="2"/>
  <c r="AE315" i="2"/>
  <c r="AE314" i="2"/>
  <c r="AE313" i="2"/>
  <c r="AE312" i="2"/>
  <c r="AE311" i="2"/>
  <c r="AE310" i="2"/>
  <c r="AE309" i="2"/>
  <c r="AE308" i="2"/>
  <c r="AE307" i="2"/>
  <c r="AE305" i="2"/>
  <c r="AE304" i="2"/>
  <c r="AE303" i="2"/>
  <c r="AE302" i="2"/>
  <c r="AE301" i="2"/>
  <c r="AE300" i="2"/>
  <c r="AE299" i="2"/>
  <c r="AE298" i="2"/>
  <c r="AE297" i="2"/>
  <c r="AE296" i="2"/>
  <c r="AE295" i="2"/>
  <c r="AE294" i="2"/>
  <c r="AE293" i="2"/>
  <c r="AE292" i="2"/>
  <c r="AE291" i="2"/>
  <c r="AE290" i="2"/>
  <c r="AE289" i="2"/>
  <c r="AE264" i="2"/>
  <c r="W338" i="2"/>
  <c r="P338" i="2"/>
  <c r="K338" i="2"/>
  <c r="P340" i="2"/>
  <c r="AF179" i="2"/>
  <c r="E333" i="5"/>
  <c r="E331" i="5"/>
  <c r="AF330" i="2"/>
  <c r="AF304" i="2"/>
  <c r="AF296" i="2"/>
  <c r="AF280" i="2"/>
  <c r="AF275" i="2"/>
  <c r="AF274" i="2"/>
  <c r="AF264" i="2"/>
  <c r="AF259" i="2"/>
  <c r="AF258" i="2"/>
  <c r="AF248" i="2"/>
  <c r="AF242" i="2"/>
  <c r="AF235" i="2"/>
  <c r="AF232" i="2"/>
  <c r="AF226" i="2"/>
  <c r="AF219" i="2"/>
  <c r="AF216" i="2"/>
  <c r="AF203" i="2"/>
  <c r="AF187" i="2"/>
  <c r="AE288" i="2"/>
  <c r="AE287" i="2"/>
  <c r="AE286" i="2"/>
  <c r="AE285" i="2"/>
  <c r="AE284" i="2"/>
  <c r="AE281" i="2"/>
  <c r="AE280" i="2"/>
  <c r="AE279" i="2"/>
  <c r="AE278" i="2"/>
  <c r="AE276" i="2"/>
  <c r="AE275" i="2"/>
  <c r="AE274" i="2"/>
  <c r="AE273" i="2"/>
  <c r="AE272" i="2"/>
  <c r="AE271" i="2"/>
  <c r="AE270" i="2"/>
  <c r="AE269" i="2"/>
  <c r="AE268" i="2"/>
  <c r="AE267" i="2"/>
  <c r="AE265" i="2"/>
  <c r="AE263" i="2"/>
  <c r="AE262" i="2"/>
  <c r="Y338" i="2"/>
  <c r="K340" i="2"/>
  <c r="AB340" i="2"/>
  <c r="F338" i="2"/>
  <c r="AE78" i="2"/>
  <c r="AE77" i="2"/>
  <c r="AE76" i="2"/>
  <c r="AE75" i="2"/>
  <c r="AE74" i="2"/>
  <c r="AE72" i="2"/>
  <c r="AE70" i="2"/>
  <c r="AE69" i="2"/>
  <c r="AE68" i="2"/>
  <c r="AE67" i="2"/>
  <c r="AE66" i="2"/>
  <c r="AE65" i="2"/>
  <c r="AE64" i="2"/>
  <c r="AE63" i="2"/>
  <c r="O340" i="2"/>
  <c r="AE62" i="2"/>
  <c r="AE61" i="2"/>
  <c r="AE60" i="2"/>
  <c r="AE59" i="2"/>
  <c r="AE58" i="2"/>
  <c r="AE56" i="2"/>
  <c r="AE54" i="2"/>
  <c r="AE53" i="2"/>
  <c r="AE52" i="2"/>
  <c r="AE51" i="2"/>
  <c r="AE50" i="2"/>
  <c r="AE47" i="2"/>
  <c r="AE46" i="2"/>
  <c r="AE45" i="2"/>
  <c r="AE44" i="2"/>
  <c r="AE43" i="2"/>
  <c r="AE42" i="2"/>
  <c r="AE40" i="2"/>
  <c r="AE38" i="2"/>
  <c r="AE37" i="2"/>
  <c r="AE36" i="2"/>
  <c r="AE35" i="2"/>
  <c r="AE34" i="2"/>
  <c r="AE32" i="2"/>
  <c r="AE31" i="2"/>
  <c r="AE30" i="2"/>
  <c r="AE29" i="2"/>
  <c r="AE28" i="2"/>
  <c r="AE27" i="2"/>
  <c r="AE26" i="2"/>
  <c r="AE24" i="2"/>
  <c r="AE21" i="2"/>
  <c r="AE20" i="2"/>
  <c r="AE19" i="2"/>
  <c r="AE18" i="2"/>
  <c r="AE15" i="2"/>
  <c r="AE14" i="2"/>
  <c r="AE13" i="2"/>
  <c r="AE12" i="2"/>
  <c r="AE11" i="2"/>
  <c r="AE10" i="2"/>
  <c r="AE245" i="2"/>
  <c r="AE213" i="2"/>
  <c r="AE149" i="2"/>
  <c r="AE141" i="2"/>
  <c r="AE81" i="2"/>
  <c r="C338" i="2"/>
  <c r="S170" i="5"/>
  <c r="V170" i="5"/>
  <c r="S178" i="5"/>
  <c r="S186" i="5"/>
  <c r="S194" i="5"/>
  <c r="V194" i="5"/>
  <c r="S210" i="5"/>
  <c r="V210" i="5"/>
  <c r="S30" i="5"/>
  <c r="V30" i="5"/>
  <c r="S54" i="5"/>
  <c r="V54" i="5"/>
  <c r="AF328" i="2"/>
  <c r="AF327" i="2"/>
  <c r="AF326" i="2"/>
  <c r="AF323" i="2"/>
  <c r="AF322" i="2"/>
  <c r="AF321" i="2"/>
  <c r="AF320" i="2"/>
  <c r="AF319" i="2"/>
  <c r="AF318" i="2"/>
  <c r="N338" i="2"/>
  <c r="L340" i="2"/>
  <c r="R338" i="2"/>
  <c r="Z338" i="2"/>
  <c r="AF311" i="2"/>
  <c r="AF310" i="2"/>
  <c r="AF308" i="2"/>
  <c r="AF307" i="2"/>
  <c r="AF306" i="2"/>
  <c r="AF303" i="2"/>
  <c r="AF300" i="2"/>
  <c r="AF295" i="2"/>
  <c r="AF294" i="2"/>
  <c r="AF293" i="2"/>
  <c r="AF287" i="2"/>
  <c r="AF286" i="2"/>
  <c r="AF285" i="2"/>
  <c r="AF284" i="2"/>
  <c r="AF281" i="2"/>
  <c r="AF279" i="2"/>
  <c r="AF277" i="2"/>
  <c r="AF271" i="2"/>
  <c r="AF269" i="2"/>
  <c r="AF265" i="2"/>
  <c r="AF263" i="2"/>
  <c r="AF261" i="2"/>
  <c r="AF255" i="2"/>
  <c r="AF253" i="2"/>
  <c r="AF249" i="2"/>
  <c r="AF247" i="2"/>
  <c r="AF245" i="2"/>
  <c r="AF239" i="2"/>
  <c r="AF237" i="2"/>
  <c r="S222" i="5"/>
  <c r="V222" i="5"/>
  <c r="L331" i="4"/>
  <c r="E331" i="4"/>
  <c r="K331" i="4"/>
  <c r="C331" i="5"/>
  <c r="S86" i="5"/>
  <c r="V86" i="5"/>
  <c r="S94" i="5"/>
  <c r="V94" i="5"/>
  <c r="S279" i="5"/>
  <c r="V279" i="5"/>
  <c r="V61" i="5"/>
  <c r="S258" i="5"/>
  <c r="V258" i="5"/>
  <c r="S158" i="5"/>
  <c r="V158" i="5"/>
  <c r="S179" i="5"/>
  <c r="V179" i="5"/>
  <c r="S211" i="5"/>
  <c r="V211" i="5"/>
  <c r="S324" i="5"/>
  <c r="V324" i="5"/>
  <c r="S315" i="5"/>
  <c r="V315" i="5"/>
  <c r="S311" i="5"/>
  <c r="V311" i="5"/>
  <c r="S305" i="5"/>
  <c r="V305" i="5"/>
  <c r="S303" i="5"/>
  <c r="V303" i="5"/>
  <c r="S299" i="5"/>
  <c r="V299" i="5"/>
  <c r="S295" i="5"/>
  <c r="V295" i="5"/>
  <c r="S291" i="5"/>
  <c r="V291" i="5"/>
  <c r="S285" i="5"/>
  <c r="V285" i="5"/>
  <c r="S283" i="5"/>
  <c r="V283" i="5"/>
  <c r="S280" i="5"/>
  <c r="V280" i="5"/>
  <c r="S269" i="5"/>
  <c r="V269" i="5"/>
  <c r="S267" i="5"/>
  <c r="V267" i="5"/>
  <c r="S263" i="5"/>
  <c r="V263" i="5"/>
  <c r="S260" i="5"/>
  <c r="V260" i="5"/>
  <c r="S253" i="5"/>
  <c r="V253" i="5"/>
  <c r="S251" i="5"/>
  <c r="V251" i="5"/>
  <c r="S249" i="5"/>
  <c r="V249" i="5"/>
  <c r="S247" i="5"/>
  <c r="V247" i="5"/>
  <c r="S245" i="5"/>
  <c r="V245" i="5"/>
  <c r="S244" i="5"/>
  <c r="V244" i="5"/>
  <c r="S237" i="5"/>
  <c r="V237" i="5"/>
  <c r="S236" i="5"/>
  <c r="V236" i="5"/>
  <c r="S235" i="5"/>
  <c r="V235" i="5"/>
  <c r="S231" i="5"/>
  <c r="V231" i="5"/>
  <c r="S223" i="5"/>
  <c r="V223" i="5"/>
  <c r="S220" i="5"/>
  <c r="V220" i="5"/>
  <c r="S217" i="5"/>
  <c r="V217" i="5"/>
  <c r="S213" i="5"/>
  <c r="V213" i="5"/>
  <c r="S208" i="5"/>
  <c r="V208" i="5"/>
  <c r="S207" i="5"/>
  <c r="V207" i="5"/>
  <c r="S204" i="5"/>
  <c r="V204" i="5"/>
  <c r="S201" i="5"/>
  <c r="V201" i="5"/>
  <c r="S200" i="5"/>
  <c r="V200" i="5"/>
  <c r="S199" i="5"/>
  <c r="V199" i="5"/>
  <c r="S191" i="5"/>
  <c r="V191" i="5"/>
  <c r="S187" i="5"/>
  <c r="V187" i="5"/>
  <c r="S184" i="5"/>
  <c r="V184" i="5"/>
  <c r="S181" i="5"/>
  <c r="V181" i="5"/>
  <c r="S177" i="5"/>
  <c r="V177" i="5"/>
  <c r="S173" i="5"/>
  <c r="V173" i="5"/>
  <c r="S172" i="5"/>
  <c r="V172" i="5"/>
  <c r="S167" i="5"/>
  <c r="V167" i="5"/>
  <c r="S163" i="5"/>
  <c r="V163" i="5"/>
  <c r="S157" i="5"/>
  <c r="V157" i="5"/>
  <c r="S143" i="5"/>
  <c r="V143" i="5"/>
  <c r="S135" i="5"/>
  <c r="V135" i="5"/>
  <c r="S133" i="5"/>
  <c r="V133" i="5"/>
  <c r="S129" i="5"/>
  <c r="V129" i="5"/>
  <c r="S124" i="5"/>
  <c r="V124" i="5"/>
  <c r="S121" i="5"/>
  <c r="V121" i="5"/>
  <c r="S120" i="5"/>
  <c r="V120" i="5"/>
  <c r="S116" i="5"/>
  <c r="V116" i="5"/>
  <c r="S111" i="5"/>
  <c r="V111" i="5"/>
  <c r="S103" i="5"/>
  <c r="V103" i="5"/>
  <c r="S101" i="5"/>
  <c r="V101" i="5"/>
  <c r="S79" i="5"/>
  <c r="V79" i="5"/>
  <c r="S72" i="5"/>
  <c r="V72" i="5"/>
  <c r="S71" i="5"/>
  <c r="V71" i="5"/>
  <c r="S68" i="5"/>
  <c r="V68" i="5"/>
  <c r="S57" i="5"/>
  <c r="V57" i="5"/>
  <c r="S53" i="5"/>
  <c r="V53" i="5"/>
  <c r="S52" i="5"/>
  <c r="V52" i="5"/>
  <c r="S49" i="5"/>
  <c r="V49" i="5"/>
  <c r="S47" i="5"/>
  <c r="V47" i="5"/>
  <c r="S39" i="5"/>
  <c r="V39" i="5"/>
  <c r="S31" i="5"/>
  <c r="V31" i="5"/>
  <c r="S29" i="5"/>
  <c r="V29" i="5"/>
  <c r="S23" i="5"/>
  <c r="V23" i="5"/>
  <c r="S15" i="5"/>
  <c r="V15" i="5"/>
  <c r="S13" i="5"/>
  <c r="V13" i="5"/>
  <c r="S7" i="5"/>
  <c r="V7" i="5"/>
  <c r="AC7" i="6"/>
  <c r="AG7" i="6"/>
  <c r="AE8" i="6"/>
  <c r="AI8" i="6"/>
  <c r="M331" i="6"/>
  <c r="AE14" i="6"/>
  <c r="AI14" i="6"/>
  <c r="AE34" i="6"/>
  <c r="AI34" i="6"/>
  <c r="AC43" i="6"/>
  <c r="AG43" i="6"/>
  <c r="S26" i="5"/>
  <c r="V26" i="5"/>
  <c r="S42" i="5"/>
  <c r="V42" i="5"/>
  <c r="S63" i="5"/>
  <c r="V63" i="5"/>
  <c r="S87" i="5"/>
  <c r="V87" i="5"/>
  <c r="S182" i="5"/>
  <c r="V182" i="5"/>
  <c r="S227" i="5"/>
  <c r="V227" i="5"/>
  <c r="S74" i="5"/>
  <c r="V74" i="5"/>
  <c r="S82" i="5"/>
  <c r="V82" i="5"/>
  <c r="S90" i="5"/>
  <c r="V90" i="5"/>
  <c r="S132" i="5"/>
  <c r="V132" i="5"/>
  <c r="S238" i="5"/>
  <c r="V238" i="5"/>
  <c r="S326" i="5"/>
  <c r="V326" i="5"/>
  <c r="S282" i="5"/>
  <c r="V282" i="5"/>
  <c r="S246" i="5"/>
  <c r="V246" i="5"/>
  <c r="S190" i="5"/>
  <c r="V190" i="5"/>
  <c r="S126" i="5"/>
  <c r="V126" i="5"/>
  <c r="S70" i="5"/>
  <c r="V70" i="5"/>
  <c r="S46" i="5"/>
  <c r="V46" i="5"/>
  <c r="S270" i="5"/>
  <c r="V270" i="5"/>
  <c r="S19" i="5"/>
  <c r="V19" i="5"/>
  <c r="S27" i="5"/>
  <c r="V27" i="5"/>
  <c r="S35" i="5"/>
  <c r="V35" i="5"/>
  <c r="S154" i="5"/>
  <c r="V154" i="5"/>
  <c r="AF333" i="10"/>
  <c r="AF335" i="10"/>
  <c r="N331" i="10"/>
  <c r="D331" i="10"/>
  <c r="AF331" i="10"/>
  <c r="L333" i="10"/>
  <c r="AB338" i="2"/>
  <c r="AE8" i="2"/>
  <c r="Q340" i="2"/>
  <c r="Q338" i="2"/>
  <c r="H340" i="2"/>
  <c r="O338" i="2"/>
  <c r="F340" i="2"/>
  <c r="V338" i="2"/>
  <c r="AE5" i="2"/>
  <c r="S340" i="2"/>
  <c r="C331" i="4"/>
  <c r="I331" i="4"/>
  <c r="I333" i="4"/>
  <c r="M340" i="2"/>
  <c r="M338" i="2"/>
  <c r="E340" i="2"/>
  <c r="AF333" i="2"/>
  <c r="AF329" i="2"/>
  <c r="AF325" i="2"/>
  <c r="AF324" i="2"/>
  <c r="AF317" i="2"/>
  <c r="AC338" i="2"/>
  <c r="R340" i="2"/>
  <c r="L338" i="2"/>
  <c r="I338" i="2"/>
  <c r="G333" i="4"/>
  <c r="G331" i="4"/>
  <c r="G340" i="2"/>
  <c r="G338" i="2"/>
  <c r="K333" i="4"/>
  <c r="AC19" i="6"/>
  <c r="AG19" i="6"/>
  <c r="I19" i="6"/>
  <c r="S59" i="5"/>
  <c r="V59" i="5"/>
  <c r="S64" i="5"/>
  <c r="V64" i="5"/>
  <c r="S180" i="5"/>
  <c r="V180" i="5"/>
  <c r="S243" i="5"/>
  <c r="V243" i="5"/>
  <c r="S312" i="5"/>
  <c r="V312" i="5"/>
  <c r="S75" i="5"/>
  <c r="V75" i="5"/>
  <c r="S83" i="5"/>
  <c r="V83" i="5"/>
  <c r="S104" i="5"/>
  <c r="V104" i="5"/>
  <c r="S149" i="5"/>
  <c r="V149" i="5"/>
  <c r="S175" i="5"/>
  <c r="V175" i="5"/>
  <c r="S196" i="5"/>
  <c r="V196" i="5"/>
  <c r="S328" i="5"/>
  <c r="V328" i="5"/>
  <c r="S316" i="5"/>
  <c r="V316" i="5"/>
  <c r="S313" i="5"/>
  <c r="V313" i="5"/>
  <c r="S296" i="5"/>
  <c r="V296" i="5"/>
  <c r="S281" i="5"/>
  <c r="V281" i="5"/>
  <c r="S272" i="5"/>
  <c r="V272" i="5"/>
  <c r="S268" i="5"/>
  <c r="V268" i="5"/>
  <c r="S264" i="5"/>
  <c r="V264" i="5"/>
  <c r="S232" i="5"/>
  <c r="V232" i="5"/>
  <c r="S161" i="5"/>
  <c r="V161" i="5"/>
  <c r="S153" i="5"/>
  <c r="V153" i="5"/>
  <c r="S125" i="5"/>
  <c r="V125" i="5"/>
  <c r="S100" i="5"/>
  <c r="V100" i="5"/>
  <c r="S89" i="5"/>
  <c r="V89" i="5"/>
  <c r="S36" i="5"/>
  <c r="V36" i="5"/>
  <c r="S99" i="5"/>
  <c r="V99" i="5"/>
  <c r="S115" i="5"/>
  <c r="V115" i="5"/>
  <c r="S123" i="5"/>
  <c r="V123" i="5"/>
  <c r="S136" i="5"/>
  <c r="V136" i="5"/>
  <c r="V178" i="5"/>
  <c r="V186" i="5"/>
  <c r="S233" i="5"/>
  <c r="V233" i="5"/>
  <c r="S139" i="5"/>
  <c r="V139" i="5"/>
  <c r="S147" i="5"/>
  <c r="V147" i="5"/>
  <c r="S185" i="5"/>
  <c r="V185" i="5"/>
  <c r="S24" i="5"/>
  <c r="V24" i="5"/>
  <c r="S32" i="5"/>
  <c r="V32" i="5"/>
  <c r="S221" i="5"/>
  <c r="V221" i="5"/>
  <c r="S239" i="5"/>
  <c r="V239" i="5"/>
  <c r="S45" i="5"/>
  <c r="V45" i="5"/>
  <c r="S55" i="5"/>
  <c r="V55" i="5"/>
  <c r="S67" i="5"/>
  <c r="V67" i="5"/>
  <c r="S107" i="5"/>
  <c r="V107" i="5"/>
  <c r="S112" i="5"/>
  <c r="V112" i="5"/>
  <c r="S122" i="5"/>
  <c r="V122" i="5"/>
  <c r="S189" i="5"/>
  <c r="V189" i="5"/>
  <c r="S219" i="5"/>
  <c r="V219" i="5"/>
  <c r="S261" i="5"/>
  <c r="V261" i="5"/>
  <c r="S288" i="5"/>
  <c r="V288" i="5"/>
  <c r="S224" i="5"/>
  <c r="V224" i="5"/>
  <c r="S229" i="5"/>
  <c r="V229" i="5"/>
  <c r="S241" i="5"/>
  <c r="V241" i="5"/>
  <c r="S256" i="5"/>
  <c r="V256" i="5"/>
  <c r="S271" i="5"/>
  <c r="V271" i="5"/>
  <c r="S320" i="5"/>
  <c r="V320" i="5"/>
  <c r="S308" i="5"/>
  <c r="V308" i="5"/>
  <c r="S292" i="5"/>
  <c r="V292" i="5"/>
  <c r="S276" i="5"/>
  <c r="V276" i="5"/>
  <c r="S228" i="5"/>
  <c r="V228" i="5"/>
  <c r="S188" i="5"/>
  <c r="V188" i="5"/>
  <c r="S152" i="5"/>
  <c r="V152" i="5"/>
  <c r="S44" i="5"/>
  <c r="V44" i="5"/>
  <c r="S28" i="5"/>
  <c r="V28" i="5"/>
  <c r="S10" i="5"/>
  <c r="V10" i="5"/>
  <c r="S43" i="5"/>
  <c r="V43" i="5"/>
  <c r="S48" i="5"/>
  <c r="V48" i="5"/>
  <c r="S58" i="5"/>
  <c r="V58" i="5"/>
  <c r="S78" i="5"/>
  <c r="V78" i="5"/>
  <c r="S93" i="5"/>
  <c r="V93" i="5"/>
  <c r="S155" i="5"/>
  <c r="V155" i="5"/>
  <c r="S202" i="5"/>
  <c r="V202" i="5"/>
  <c r="S212" i="5"/>
  <c r="V212" i="5"/>
  <c r="S259" i="5"/>
  <c r="V259" i="5"/>
  <c r="S318" i="5"/>
  <c r="V318" i="5"/>
  <c r="S51" i="5"/>
  <c r="V51" i="5"/>
  <c r="S130" i="5"/>
  <c r="V130" i="5"/>
  <c r="S165" i="5"/>
  <c r="V165" i="5"/>
  <c r="S205" i="5"/>
  <c r="V205" i="5"/>
  <c r="S215" i="5"/>
  <c r="V215" i="5"/>
  <c r="S274" i="5"/>
  <c r="V274" i="5"/>
  <c r="S306" i="5"/>
  <c r="V306" i="5"/>
  <c r="S329" i="5"/>
  <c r="V329" i="5"/>
  <c r="S289" i="5"/>
  <c r="V289" i="5"/>
  <c r="S273" i="5"/>
  <c r="V273" i="5"/>
  <c r="S225" i="5"/>
  <c r="V225" i="5"/>
  <c r="S209" i="5"/>
  <c r="V209" i="5"/>
  <c r="S169" i="5"/>
  <c r="V169" i="5"/>
  <c r="S145" i="5"/>
  <c r="V145" i="5"/>
  <c r="S105" i="5"/>
  <c r="V105" i="5"/>
  <c r="S97" i="5"/>
  <c r="V97" i="5"/>
  <c r="S81" i="5"/>
  <c r="V81" i="5"/>
  <c r="S65" i="5"/>
  <c r="V65" i="5"/>
  <c r="S33" i="5"/>
  <c r="V33" i="5"/>
  <c r="S17" i="5"/>
  <c r="V17" i="5"/>
  <c r="S91" i="5"/>
  <c r="V91" i="5"/>
  <c r="S148" i="5"/>
  <c r="V148" i="5"/>
  <c r="S183" i="5"/>
  <c r="V183" i="5"/>
  <c r="S195" i="5"/>
  <c r="V195" i="5"/>
  <c r="S277" i="5"/>
  <c r="V277" i="5"/>
  <c r="R331" i="10"/>
  <c r="R333" i="10"/>
  <c r="S11" i="5"/>
  <c r="V11" i="5"/>
  <c r="S96" i="5"/>
  <c r="V96" i="5"/>
  <c r="S106" i="5"/>
  <c r="V106" i="5"/>
  <c r="S128" i="5"/>
  <c r="V128" i="5"/>
  <c r="S146" i="5"/>
  <c r="V146" i="5"/>
  <c r="S151" i="5"/>
  <c r="V151" i="5"/>
  <c r="S156" i="5"/>
  <c r="V156" i="5"/>
  <c r="S168" i="5"/>
  <c r="V168" i="5"/>
  <c r="S203" i="5"/>
  <c r="V203" i="5"/>
  <c r="S218" i="5"/>
  <c r="V218" i="5"/>
  <c r="S252" i="5"/>
  <c r="V252" i="5"/>
  <c r="S287" i="5"/>
  <c r="V287" i="5"/>
  <c r="S304" i="5"/>
  <c r="V304" i="5"/>
  <c r="S319" i="5"/>
  <c r="V319" i="5"/>
  <c r="S314" i="5"/>
  <c r="V314" i="5"/>
  <c r="S278" i="5"/>
  <c r="V278" i="5"/>
  <c r="S262" i="5"/>
  <c r="V262" i="5"/>
  <c r="S250" i="5"/>
  <c r="V250" i="5"/>
  <c r="S166" i="5"/>
  <c r="V166" i="5"/>
  <c r="S38" i="5"/>
  <c r="V38" i="5"/>
  <c r="S22" i="5"/>
  <c r="V22" i="5"/>
  <c r="S6" i="5"/>
  <c r="V6" i="5"/>
  <c r="L331" i="10"/>
  <c r="S84" i="5"/>
  <c r="V84" i="5"/>
  <c r="S109" i="5"/>
  <c r="V109" i="5"/>
  <c r="S119" i="5"/>
  <c r="V119" i="5"/>
  <c r="S131" i="5"/>
  <c r="V131" i="5"/>
  <c r="S171" i="5"/>
  <c r="V171" i="5"/>
  <c r="S176" i="5"/>
  <c r="V176" i="5"/>
  <c r="S240" i="5"/>
  <c r="V240" i="5"/>
  <c r="S255" i="5"/>
  <c r="V255" i="5"/>
  <c r="S275" i="5"/>
  <c r="V275" i="5"/>
  <c r="S307" i="5"/>
  <c r="V307" i="5"/>
  <c r="S322" i="5"/>
  <c r="V322" i="5"/>
  <c r="AH333" i="10"/>
  <c r="AH335" i="10"/>
  <c r="AB335" i="10"/>
  <c r="AD335" i="10"/>
  <c r="N31" i="11"/>
  <c r="N38" i="11"/>
  <c r="N37" i="11"/>
  <c r="N335" i="10"/>
  <c r="I30" i="11"/>
  <c r="N27" i="11"/>
  <c r="D10" i="11"/>
  <c r="N30" i="11"/>
  <c r="N33" i="11"/>
  <c r="I32" i="11"/>
  <c r="E16" i="11"/>
  <c r="D16" i="11"/>
  <c r="D29" i="11"/>
  <c r="AF338" i="2"/>
  <c r="AE340" i="2"/>
  <c r="I26" i="11"/>
  <c r="N40" i="11"/>
  <c r="I31" i="11"/>
  <c r="D30" i="11"/>
  <c r="D38" i="11"/>
  <c r="E12" i="11"/>
  <c r="X335" i="10"/>
  <c r="I38" i="11"/>
  <c r="N36" i="11"/>
  <c r="N35" i="11"/>
  <c r="N34" i="11"/>
  <c r="N32" i="11"/>
  <c r="N26" i="11"/>
  <c r="D33" i="11"/>
  <c r="D28" i="11"/>
  <c r="N41" i="11"/>
  <c r="D27" i="11"/>
  <c r="D37" i="11"/>
  <c r="N28" i="11"/>
  <c r="I28" i="11"/>
  <c r="D8" i="11"/>
  <c r="E13" i="11"/>
  <c r="D11" i="11"/>
  <c r="E8" i="11"/>
  <c r="P335" i="10"/>
  <c r="I27" i="11"/>
  <c r="I29" i="11"/>
  <c r="N39" i="11"/>
  <c r="Z335" i="10"/>
  <c r="D13" i="11"/>
  <c r="E11" i="11"/>
  <c r="D34" i="11"/>
  <c r="D12" i="11"/>
  <c r="I37" i="11"/>
  <c r="N29" i="11"/>
  <c r="V335" i="10"/>
  <c r="L335" i="10"/>
  <c r="F335" i="10"/>
  <c r="R335" i="10"/>
  <c r="J335" i="10"/>
  <c r="H335" i="10"/>
  <c r="T335" i="10"/>
  <c r="AE331" i="6"/>
  <c r="AC333" i="6"/>
  <c r="AI331" i="6"/>
  <c r="AE338" i="2"/>
  <c r="AG333" i="6"/>
  <c r="AG331" i="6"/>
  <c r="I331" i="6"/>
  <c r="I333" i="6"/>
  <c r="S331" i="5"/>
  <c r="V331" i="5"/>
  <c r="AC331" i="6"/>
  <c r="S333" i="5"/>
  <c r="D9" i="11"/>
  <c r="I33" i="11"/>
  <c r="F23" i="11"/>
  <c r="F16" i="11"/>
  <c r="E9" i="11"/>
  <c r="I34" i="11"/>
  <c r="N23" i="11"/>
  <c r="E1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Shawn Snyder</author>
  </authors>
  <commentList>
    <comment ref="D4" authorId="0" shapeId="0" xr:uid="{00000000-0006-0000-0100-000001000000}">
      <text>
        <r>
          <rPr>
            <b/>
            <sz val="9"/>
            <color rgb="FF000000"/>
            <rFont val="Tahoma"/>
            <family val="2"/>
          </rPr>
          <t xml:space="preserve">Select District from Dropdown
</t>
        </r>
      </text>
    </comment>
  </commentList>
</comments>
</file>

<file path=xl/sharedStrings.xml><?xml version="1.0" encoding="utf-8"?>
<sst xmlns="http://schemas.openxmlformats.org/spreadsheetml/2006/main" count="1343" uniqueCount="602">
  <si>
    <t>Obs</t>
  </si>
  <si>
    <t>District_Name</t>
  </si>
  <si>
    <t>ICN</t>
  </si>
  <si>
    <t>sh_ops</t>
  </si>
  <si>
    <t>sped_fund</t>
  </si>
  <si>
    <t>share_fund</t>
  </si>
  <si>
    <t>ar_fund</t>
  </si>
  <si>
    <t>ell_fund</t>
  </si>
  <si>
    <t>reorg_fund</t>
  </si>
  <si>
    <t>AGWSR</t>
  </si>
  <si>
    <t>AHSTW</t>
  </si>
  <si>
    <t>Adair-Casey</t>
  </si>
  <si>
    <t>Albert City-Truesdale</t>
  </si>
  <si>
    <t>Albia</t>
  </si>
  <si>
    <t>Alburnett</t>
  </si>
  <si>
    <t>Alden</t>
  </si>
  <si>
    <t>Algona</t>
  </si>
  <si>
    <t>Allamakee</t>
  </si>
  <si>
    <t>Ames</t>
  </si>
  <si>
    <t>Anamosa</t>
  </si>
  <si>
    <t>Andrew</t>
  </si>
  <si>
    <t>Ankeny</t>
  </si>
  <si>
    <t>Aplington-Parkersburg</t>
  </si>
  <si>
    <t>Ar-We-Va</t>
  </si>
  <si>
    <t>Atlantic</t>
  </si>
  <si>
    <t>Audubon</t>
  </si>
  <si>
    <t>BCLUW</t>
  </si>
  <si>
    <t>Ballard</t>
  </si>
  <si>
    <t>Baxter</t>
  </si>
  <si>
    <t>Bedford</t>
  </si>
  <si>
    <t>Belle Plaine</t>
  </si>
  <si>
    <t>Bellevue</t>
  </si>
  <si>
    <t>Belmond-Klemme</t>
  </si>
  <si>
    <t>Bennett</t>
  </si>
  <si>
    <t>Benton</t>
  </si>
  <si>
    <t>Bettendorf</t>
  </si>
  <si>
    <t>Bondurant-Farrar</t>
  </si>
  <si>
    <t>Boone</t>
  </si>
  <si>
    <t>Boyden-Hull</t>
  </si>
  <si>
    <t>Boyer Valley</t>
  </si>
  <si>
    <t>Burlington</t>
  </si>
  <si>
    <t>CAL</t>
  </si>
  <si>
    <t>CAM</t>
  </si>
  <si>
    <t>Calamus-Wheatland</t>
  </si>
  <si>
    <t>Camanche</t>
  </si>
  <si>
    <t>Cardinal</t>
  </si>
  <si>
    <t>Carlisle</t>
  </si>
  <si>
    <t>Carroll</t>
  </si>
  <si>
    <t>Cedar Falls</t>
  </si>
  <si>
    <t>Cedar Rapids</t>
  </si>
  <si>
    <t>Center Point-Urbana</t>
  </si>
  <si>
    <t>Centerville</t>
  </si>
  <si>
    <t>Central City</t>
  </si>
  <si>
    <t>Central Decatur</t>
  </si>
  <si>
    <t>Central Lee</t>
  </si>
  <si>
    <t>Central Lyon</t>
  </si>
  <si>
    <t>Central Springs</t>
  </si>
  <si>
    <t>Chariton</t>
  </si>
  <si>
    <t>Charles City</t>
  </si>
  <si>
    <t>Charter Oak-Ute</t>
  </si>
  <si>
    <t>Cherokee</t>
  </si>
  <si>
    <t>Clarinda</t>
  </si>
  <si>
    <t>Clarion-Goldfield-Dows</t>
  </si>
  <si>
    <t>Clarke</t>
  </si>
  <si>
    <t>Clarksville</t>
  </si>
  <si>
    <t>Clay Central-Everly</t>
  </si>
  <si>
    <t>Clayton Ridge</t>
  </si>
  <si>
    <t>Clear Lake</t>
  </si>
  <si>
    <t>Clinton</t>
  </si>
  <si>
    <t>Colfax-Mingo</t>
  </si>
  <si>
    <t>Collins-Maxwell</t>
  </si>
  <si>
    <t>Columbus</t>
  </si>
  <si>
    <t>Coon Rapids-Bayard</t>
  </si>
  <si>
    <t>Corning</t>
  </si>
  <si>
    <t>Council Bluffs</t>
  </si>
  <si>
    <t>Creston</t>
  </si>
  <si>
    <t>Dallas Center-Grimes</t>
  </si>
  <si>
    <t>Danville</t>
  </si>
  <si>
    <t>Davenport</t>
  </si>
  <si>
    <t>Davis County</t>
  </si>
  <si>
    <t>Delwood</t>
  </si>
  <si>
    <t>Denison</t>
  </si>
  <si>
    <t>Denver</t>
  </si>
  <si>
    <t>Diagonal</t>
  </si>
  <si>
    <t>Dike-New Hartford</t>
  </si>
  <si>
    <t>Dubuque</t>
  </si>
  <si>
    <t>Dunkerton</t>
  </si>
  <si>
    <t>Durant</t>
  </si>
  <si>
    <t>Eagle Grove</t>
  </si>
  <si>
    <t>Earlham</t>
  </si>
  <si>
    <t>East Buchanan</t>
  </si>
  <si>
    <t>East Marshall</t>
  </si>
  <si>
    <t>East Mills</t>
  </si>
  <si>
    <t>East Sac County</t>
  </si>
  <si>
    <t>East Union</t>
  </si>
  <si>
    <t>Eastern Allamakee</t>
  </si>
  <si>
    <t>Easton Valley</t>
  </si>
  <si>
    <t>Edgewood-Colesburg</t>
  </si>
  <si>
    <t>Eldora-New Providence</t>
  </si>
  <si>
    <t>Emmetsburg</t>
  </si>
  <si>
    <t>English Valleys</t>
  </si>
  <si>
    <t>Essex</t>
  </si>
  <si>
    <t>Fairfield</t>
  </si>
  <si>
    <t>Forest City</t>
  </si>
  <si>
    <t>Fort Dodge</t>
  </si>
  <si>
    <t>Fort Madison</t>
  </si>
  <si>
    <t>Fremont-Mills</t>
  </si>
  <si>
    <t>GMG</t>
  </si>
  <si>
    <t>Galva-Holstein</t>
  </si>
  <si>
    <t>George-Little Rock</t>
  </si>
  <si>
    <t>Gilbert</t>
  </si>
  <si>
    <t>Gilmore City-Bradgate</t>
  </si>
  <si>
    <t>Gladbrook-Reinbeck</t>
  </si>
  <si>
    <t>Glenwood</t>
  </si>
  <si>
    <t>Glidden-Ralston</t>
  </si>
  <si>
    <t>Graettinger-Terril</t>
  </si>
  <si>
    <t>Greene County</t>
  </si>
  <si>
    <t>Grinnell-Newburg</t>
  </si>
  <si>
    <t>Griswold</t>
  </si>
  <si>
    <t>Grundy Center</t>
  </si>
  <si>
    <t>Guthrie Center</t>
  </si>
  <si>
    <t>Hamburg</t>
  </si>
  <si>
    <t>Hampton-Dumont</t>
  </si>
  <si>
    <t>Harlan</t>
  </si>
  <si>
    <t>Harris-Lake Park</t>
  </si>
  <si>
    <t>Hartley-Melvin-Sanborn</t>
  </si>
  <si>
    <t>Highland</t>
  </si>
  <si>
    <t>Hinton</t>
  </si>
  <si>
    <t>Howard-Winneshiek</t>
  </si>
  <si>
    <t>Hubbard-Radcliffe</t>
  </si>
  <si>
    <t>Hudson</t>
  </si>
  <si>
    <t>Humboldt</t>
  </si>
  <si>
    <t>IKM-Manning</t>
  </si>
  <si>
    <t>Independence</t>
  </si>
  <si>
    <t>Indianola</t>
  </si>
  <si>
    <t>Interstate 35</t>
  </si>
  <si>
    <t>Iowa City</t>
  </si>
  <si>
    <t>Iowa Falls</t>
  </si>
  <si>
    <t>Iowa Valley</t>
  </si>
  <si>
    <t>Jesup</t>
  </si>
  <si>
    <t>Johnston</t>
  </si>
  <si>
    <t>Keokuk</t>
  </si>
  <si>
    <t>Keota</t>
  </si>
  <si>
    <t>Kingsley-Pierson</t>
  </si>
  <si>
    <t>Knoxville</t>
  </si>
  <si>
    <t>Lake Mills</t>
  </si>
  <si>
    <t>Lamoni</t>
  </si>
  <si>
    <t>Laurens-Marathon</t>
  </si>
  <si>
    <t>Lawton-Bronson</t>
  </si>
  <si>
    <t>Le Mars</t>
  </si>
  <si>
    <t>Lenox</t>
  </si>
  <si>
    <t>Lewis Central</t>
  </si>
  <si>
    <t>Linn-Mar</t>
  </si>
  <si>
    <t>Lisbon</t>
  </si>
  <si>
    <t>Logan-Magnolia</t>
  </si>
  <si>
    <t>Lone Tree</t>
  </si>
  <si>
    <t>Louisa-Muscatine</t>
  </si>
  <si>
    <t>Lynnville-Sully</t>
  </si>
  <si>
    <t>Madrid</t>
  </si>
  <si>
    <t>Maquoketa</t>
  </si>
  <si>
    <t>Maquoketa Valley</t>
  </si>
  <si>
    <t>Marshalltown</t>
  </si>
  <si>
    <t>Martensdale-St Marys</t>
  </si>
  <si>
    <t>Mason City</t>
  </si>
  <si>
    <t>Mediapolis</t>
  </si>
  <si>
    <t>Melcher-Dallas</t>
  </si>
  <si>
    <t>Mid-Prairie</t>
  </si>
  <si>
    <t>Midland</t>
  </si>
  <si>
    <t>Missouri Valley</t>
  </si>
  <si>
    <t>Montezuma</t>
  </si>
  <si>
    <t>Monticello</t>
  </si>
  <si>
    <t>Moravia</t>
  </si>
  <si>
    <t>Mormon Trail</t>
  </si>
  <si>
    <t>Morning Sun</t>
  </si>
  <si>
    <t>Moulton-Udell</t>
  </si>
  <si>
    <t>Mount Ayr</t>
  </si>
  <si>
    <t>Mount Pleasant</t>
  </si>
  <si>
    <t>Mount Vernon</t>
  </si>
  <si>
    <t>Murray</t>
  </si>
  <si>
    <t>Muscatine</t>
  </si>
  <si>
    <t>Nashua-Plainfield</t>
  </si>
  <si>
    <t>Nevada</t>
  </si>
  <si>
    <t>New Hampton</t>
  </si>
  <si>
    <t>New London</t>
  </si>
  <si>
    <t>Newell-Fonda</t>
  </si>
  <si>
    <t>Newton</t>
  </si>
  <si>
    <t>Nodaway Valley</t>
  </si>
  <si>
    <t>North Butler</t>
  </si>
  <si>
    <t>North Cedar</t>
  </si>
  <si>
    <t>North Iowa</t>
  </si>
  <si>
    <t>North Kossuth</t>
  </si>
  <si>
    <t>North Linn</t>
  </si>
  <si>
    <t>North Mahaska</t>
  </si>
  <si>
    <t>North Polk</t>
  </si>
  <si>
    <t>North Scott</t>
  </si>
  <si>
    <t>North Union</t>
  </si>
  <si>
    <t>Northeast</t>
  </si>
  <si>
    <t>Northwood-Kensett</t>
  </si>
  <si>
    <t>Norwalk</t>
  </si>
  <si>
    <t>Oelwein</t>
  </si>
  <si>
    <t>Ogden</t>
  </si>
  <si>
    <t>Okoboji</t>
  </si>
  <si>
    <t>Orient-Macksburg</t>
  </si>
  <si>
    <t>Osage</t>
  </si>
  <si>
    <t>Oskaloosa</t>
  </si>
  <si>
    <t>Ottumwa</t>
  </si>
  <si>
    <t>PCM</t>
  </si>
  <si>
    <t>Panorama</t>
  </si>
  <si>
    <t>Paton-Churdan</t>
  </si>
  <si>
    <t>Pekin</t>
  </si>
  <si>
    <t>Pella</t>
  </si>
  <si>
    <t>Perry</t>
  </si>
  <si>
    <t>Pleasant Valley</t>
  </si>
  <si>
    <t>Pleasantville</t>
  </si>
  <si>
    <t>Pocahontas Area</t>
  </si>
  <si>
    <t>Postville</t>
  </si>
  <si>
    <t>Red Oak</t>
  </si>
  <si>
    <t>Remsen-Union</t>
  </si>
  <si>
    <t>Riceville</t>
  </si>
  <si>
    <t>River Valley</t>
  </si>
  <si>
    <t>Riverside</t>
  </si>
  <si>
    <t>Rock Valley</t>
  </si>
  <si>
    <t>Roland-Story</t>
  </si>
  <si>
    <t>Ruthven-Ayrshire</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</si>
  <si>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</si>
  <si>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</si>
  <si>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</si>
  <si>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</si>
  <si>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</si>
  <si>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</si>
  <si>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</si>
  <si>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</si>
  <si>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</si>
  <si>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</si>
  <si>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</si>
  <si>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</si>
  <si>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</si>
  <si>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</si>
  <si>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 Central Calhoun</t>
  </si>
  <si>
    <t>South Hamilton</t>
  </si>
  <si>
    <t>South O'Brien</t>
  </si>
  <si>
    <t>South Page</t>
  </si>
  <si>
    <t>South Winneshiek</t>
  </si>
  <si>
    <t>Southeast Polk</t>
  </si>
  <si>
    <t>Southeast Warren</t>
  </si>
  <si>
    <t>Spencer</t>
  </si>
  <si>
    <t>Spirit Lake</t>
  </si>
  <si>
    <t>Springville</t>
  </si>
  <si>
    <t>St Ansgar</t>
  </si>
  <si>
    <t>Stanton</t>
  </si>
  <si>
    <t>Starmont</t>
  </si>
  <si>
    <t>Storm Lake</t>
  </si>
  <si>
    <t>Stratford</t>
  </si>
  <si>
    <t>Sumner-Fredericksburg</t>
  </si>
  <si>
    <t>Tipton</t>
  </si>
  <si>
    <t>Treynor</t>
  </si>
  <si>
    <t>Tri-Center</t>
  </si>
  <si>
    <t>Tri-County</t>
  </si>
  <si>
    <t>Tripoli</t>
  </si>
  <si>
    <t>Turkey Valley</t>
  </si>
  <si>
    <t>Twin Cedars</t>
  </si>
  <si>
    <t>Twin Rivers</t>
  </si>
  <si>
    <t>Underwood</t>
  </si>
  <si>
    <t>Union</t>
  </si>
  <si>
    <t>United</t>
  </si>
  <si>
    <t>Urbandale</t>
  </si>
  <si>
    <t>Van Meter</t>
  </si>
  <si>
    <t>Villisca</t>
  </si>
  <si>
    <t>Vinton-Shellsburg</t>
  </si>
  <si>
    <t>Waco</t>
  </si>
  <si>
    <t>Wapello</t>
  </si>
  <si>
    <t>Wapsie Valley</t>
  </si>
  <si>
    <t>Washington</t>
  </si>
  <si>
    <t>Waterloo</t>
  </si>
  <si>
    <t>Waukee</t>
  </si>
  <si>
    <t>Waverly-Shell Rock</t>
  </si>
  <si>
    <t>Wayne</t>
  </si>
  <si>
    <t>Webster City</t>
  </si>
  <si>
    <t>West Bend-Mallard</t>
  </si>
  <si>
    <t>West Branch</t>
  </si>
  <si>
    <t>West Central</t>
  </si>
  <si>
    <t>West Central Valley</t>
  </si>
  <si>
    <t>West Des Moines</t>
  </si>
  <si>
    <t>West Hancock</t>
  </si>
  <si>
    <t>West Harrison</t>
  </si>
  <si>
    <t>West Liberty</t>
  </si>
  <si>
    <t>West Lyon</t>
  </si>
  <si>
    <t>West Marshall</t>
  </si>
  <si>
    <t>West Monona</t>
  </si>
  <si>
    <t>West Sioux</t>
  </si>
  <si>
    <t>Westwood</t>
  </si>
  <si>
    <t>Whiting</t>
  </si>
  <si>
    <t>Williamsburg</t>
  </si>
  <si>
    <t>Wilton</t>
  </si>
  <si>
    <t>Winfield-Mt Union</t>
  </si>
  <si>
    <t>Winterset</t>
  </si>
  <si>
    <t>Woodbine</t>
  </si>
  <si>
    <t>Woodbury Central</t>
  </si>
  <si>
    <t>Woodward-Granger</t>
  </si>
  <si>
    <t>District</t>
  </si>
  <si>
    <t>Level 1</t>
  </si>
  <si>
    <t>Level 2</t>
  </si>
  <si>
    <t>Level 3</t>
  </si>
  <si>
    <t>Total</t>
  </si>
  <si>
    <t>Funding for Weighting</t>
  </si>
  <si>
    <t>_TYPE_</t>
  </si>
  <si>
    <t>_FREQ_</t>
  </si>
  <si>
    <t>Regional Academy</t>
  </si>
  <si>
    <t>Shared Teachers</t>
  </si>
  <si>
    <t>Shared Students</t>
  </si>
  <si>
    <t>Whole Grade Sharing</t>
  </si>
  <si>
    <t>Comm. College Courses</t>
  </si>
  <si>
    <t>Joint Emp.</t>
  </si>
  <si>
    <t>Shared Operations</t>
  </si>
  <si>
    <t xml:space="preserve">Total </t>
  </si>
  <si>
    <t>Funding for Sharing</t>
  </si>
  <si>
    <t>At-Risk Funding</t>
  </si>
  <si>
    <t>LEP Funding</t>
  </si>
  <si>
    <t>Reorg. Incentive</t>
  </si>
  <si>
    <t>Funding for Reorg. Inc.</t>
  </si>
  <si>
    <t>Supplementary Weighting for Sharing (line 3.9 on the Aid and Levy Worksheet)</t>
  </si>
  <si>
    <t>At-Risk (line 3.10)</t>
  </si>
  <si>
    <t>Weighting</t>
  </si>
  <si>
    <t>LEP (line 3.11)</t>
  </si>
  <si>
    <t>Reorganization (line 3.12)</t>
  </si>
  <si>
    <t>State Totals</t>
  </si>
  <si>
    <t>Number of Districts with Weighting:</t>
  </si>
  <si>
    <t>(n=333)</t>
  </si>
  <si>
    <t>Sources:</t>
  </si>
  <si>
    <t>Iowa Department of Education, Enrollment files</t>
  </si>
  <si>
    <t>Iowa Department of Management, School Aid file</t>
  </si>
  <si>
    <t>IASB analysis and calculations</t>
  </si>
  <si>
    <t>Special Education Weighting (lines 3.1 - 3.4)</t>
  </si>
  <si>
    <t>Weighting (line 3.13)</t>
  </si>
  <si>
    <t>Funding (line 4.9)</t>
  </si>
  <si>
    <t>Budget Enrollment</t>
  </si>
  <si>
    <t>Total For Supplementary Weighting*</t>
  </si>
  <si>
    <t>*Total for supplementary weighting includes weighting for sharing, at-risk, limited English proficient (LEP), and reorganization incentives.  It does NOT include special education weightings.</t>
  </si>
  <si>
    <t>SAS Program used:</t>
  </si>
  <si>
    <t>weightings_byDistricts.sas</t>
  </si>
  <si>
    <t>Location of Program:</t>
  </si>
  <si>
    <t>H:\WebPostings_IASB\SchoolDistrictData\SchoolFinanceData_webPage</t>
  </si>
  <si>
    <t>Level 1 (Line 3.1)</t>
  </si>
  <si>
    <t>Level 2 (Line 3.2)</t>
  </si>
  <si>
    <t>Level 3 (Line 3.3)</t>
  </si>
  <si>
    <t>Total (Line 3.4)</t>
  </si>
  <si>
    <t xml:space="preserve"> Funding for Weighting (Line 4.14)</t>
  </si>
  <si>
    <t>Iowa Association of School Boards:  Special Education Weighting and Funding</t>
  </si>
  <si>
    <t>DCPP</t>
  </si>
  <si>
    <t>Supplementary Weighting for Sharing - not including Shared Operational Functions</t>
  </si>
  <si>
    <t>Iowa Association of School Boards:  Supplementary Weighting and Funding for Sharing Provisions (not including Shared Operational Functions)</t>
  </si>
  <si>
    <t>Special Education</t>
  </si>
  <si>
    <t>Supplementary Weighting for Sharing (not including Shared Operational Functions)</t>
  </si>
  <si>
    <t>Shared Operational Functions</t>
  </si>
  <si>
    <t>Supplementary Weighting for Sharing Provisions</t>
  </si>
  <si>
    <t>Total Weighting for Sharing</t>
  </si>
  <si>
    <t>Reorg. Incentive Weighting</t>
  </si>
  <si>
    <t>All Weighting Provisions</t>
  </si>
  <si>
    <t>Total Weighting</t>
  </si>
  <si>
    <t>Total Funding for All Weighting Provisions</t>
  </si>
  <si>
    <t>Iowa Association of School Boards:  Special Education Weightings, Supplementary Weightings, and Funding Amounts by School District</t>
  </si>
  <si>
    <t>Iowa Association of School Boards:  Special Education Weightings, Supplementary Weightings, Total Weightings and Funding Amounts by School District</t>
  </si>
  <si>
    <t>For:</t>
  </si>
  <si>
    <t>Summary of All Weightings and Funding Levels</t>
  </si>
  <si>
    <t>This file provides information on the various types of weightings and funding levels for those for every school district. See links below and select the specific information on weightings.</t>
  </si>
  <si>
    <t>Special Education Weighting Detail</t>
  </si>
  <si>
    <t>Note:  This list does not include Shared Operational Function Supplementary Weighting</t>
  </si>
  <si>
    <t>Supplementary Weighting for Shared Operational Functions</t>
  </si>
  <si>
    <t>For tab:</t>
  </si>
  <si>
    <t xml:space="preserve">Use Program: </t>
  </si>
  <si>
    <t>Shared_ops_detail.sas</t>
  </si>
  <si>
    <t>Located at:</t>
  </si>
  <si>
    <t>Only need the top three sections of the program - the rest is for further analysis.</t>
  </si>
  <si>
    <t>Dist</t>
  </si>
  <si>
    <t>de_dist</t>
  </si>
  <si>
    <t>x280</t>
  </si>
  <si>
    <t>x281</t>
  </si>
  <si>
    <t>ops</t>
  </si>
  <si>
    <t>cd</t>
  </si>
  <si>
    <t>counslr</t>
  </si>
  <si>
    <t>adj_total</t>
  </si>
  <si>
    <t>f1</t>
  </si>
  <si>
    <t>f2</t>
  </si>
  <si>
    <t>f3</t>
  </si>
  <si>
    <t>f4</t>
  </si>
  <si>
    <t>f5</t>
  </si>
  <si>
    <t>f6</t>
  </si>
  <si>
    <t>f7</t>
  </si>
  <si>
    <t>Pos_num</t>
  </si>
  <si>
    <t>user</t>
  </si>
  <si>
    <t>fund</t>
  </si>
  <si>
    <t>HLV</t>
  </si>
  <si>
    <t xml:space="preserve"> Supplementary Weighting Amount (by Position and Totals)</t>
  </si>
  <si>
    <t>Superintendent</t>
  </si>
  <si>
    <t>SBO</t>
  </si>
  <si>
    <t>Human Resources</t>
  </si>
  <si>
    <t>Transportation Director</t>
  </si>
  <si>
    <t>Operations/Maint. Director</t>
  </si>
  <si>
    <t>Curriculum Director</t>
  </si>
  <si>
    <t>Counselor</t>
  </si>
  <si>
    <t>Adjusted Total (Capped Maximum)*</t>
  </si>
  <si>
    <t>Funding Amount</t>
  </si>
  <si>
    <t>Totals</t>
  </si>
  <si>
    <t>Number of Districts With:</t>
  </si>
  <si>
    <t>Percentage of Districts With:</t>
  </si>
  <si>
    <t>Notes:</t>
  </si>
  <si>
    <t>Iowa Department of Management, School Aid file and Supplementary Weighting file</t>
  </si>
  <si>
    <t>Iowa Association of School Boards: Supplementary Weighting for Shared Operational Functions - by School District and Function</t>
  </si>
  <si>
    <t>For Tab:</t>
  </si>
  <si>
    <t>data_drop_1</t>
  </si>
  <si>
    <t>Data_drop_ShOps</t>
  </si>
  <si>
    <t>L101_a</t>
  </si>
  <si>
    <t>L203_a</t>
  </si>
  <si>
    <t>L301_a</t>
  </si>
  <si>
    <t>L302_a</t>
  </si>
  <si>
    <t>L303_a</t>
  </si>
  <si>
    <t>L304_a</t>
  </si>
  <si>
    <t>L309_a</t>
  </si>
  <si>
    <t>L310_a</t>
  </si>
  <si>
    <t>L311_a</t>
  </si>
  <si>
    <t>L312_a</t>
  </si>
  <si>
    <t>Adel-Desoto-Minburn</t>
  </si>
  <si>
    <t>Akron-Westfield</t>
  </si>
  <si>
    <t>Alta-Aurelia</t>
  </si>
  <si>
    <t>Central Clayton</t>
  </si>
  <si>
    <t>Central De Witt</t>
  </si>
  <si>
    <t>Clear Creek-Amana</t>
  </si>
  <si>
    <t>College Community</t>
  </si>
  <si>
    <t>Colo-Nesco</t>
  </si>
  <si>
    <t>Decorah</t>
  </si>
  <si>
    <t>Des Moines</t>
  </si>
  <si>
    <t>Janesville</t>
  </si>
  <si>
    <t>MFL Mar Mac</t>
  </si>
  <si>
    <t>Marion</t>
  </si>
  <si>
    <t>Moc-Floyd Valley</t>
  </si>
  <si>
    <t>North Fayette Valley</t>
  </si>
  <si>
    <t>North Tama</t>
  </si>
  <si>
    <t>Olin</t>
  </si>
  <si>
    <t>South Tama</t>
  </si>
  <si>
    <t>West Burlington</t>
  </si>
  <si>
    <t>West Delaware Co</t>
  </si>
  <si>
    <t>West Fork</t>
  </si>
  <si>
    <t>Western Dubuque Co</t>
  </si>
  <si>
    <t>Total For Supplementary Weighting</t>
  </si>
  <si>
    <t>Note:  Line numbers referenced in column headings are from the Department of Management's Aid and Levy Worksheet.  Totals may not sum due to rounding.</t>
  </si>
  <si>
    <t>Eddyville-Blakesburg-Fremont</t>
  </si>
  <si>
    <t>Manson-Northwest Webster</t>
  </si>
  <si>
    <t>Maple Valley-Anthon Oto</t>
  </si>
  <si>
    <t>Marcus-Meriden Cleghorn</t>
  </si>
  <si>
    <t>OABCIG</t>
  </si>
  <si>
    <t>Rudd-Rockford-Marble Rock</t>
  </si>
  <si>
    <t>Individual School District Weighting Amounts</t>
  </si>
  <si>
    <t>All School District Listings:</t>
  </si>
  <si>
    <t>Select District</t>
  </si>
  <si>
    <t>Special Ed.</t>
  </si>
  <si>
    <t>Shared Ops.</t>
  </si>
  <si>
    <t>Sharing  (Not Shared Ops.)</t>
  </si>
  <si>
    <t>At-Risk</t>
  </si>
  <si>
    <t>LEP</t>
  </si>
  <si>
    <t>Reorg. Incentives</t>
  </si>
  <si>
    <t>State Total</t>
  </si>
  <si>
    <t>Weighting Amount</t>
  </si>
  <si>
    <t>Sharing Total</t>
  </si>
  <si>
    <t>Funding for Weighting Amount</t>
  </si>
  <si>
    <t>Level I Weighting</t>
  </si>
  <si>
    <t>Level II Weighting</t>
  </si>
  <si>
    <t>Level III Weighting</t>
  </si>
  <si>
    <t>Total Funding</t>
  </si>
  <si>
    <t>Comm. College</t>
  </si>
  <si>
    <t>Joint Employment</t>
  </si>
  <si>
    <t>Social Worker</t>
  </si>
  <si>
    <t>At-Risk Weighting</t>
  </si>
  <si>
    <t>At-Risk Wght. Funding</t>
  </si>
  <si>
    <t>LEP Weighting</t>
  </si>
  <si>
    <t>LEP Wght. Funding</t>
  </si>
  <si>
    <t>Reorg. Inc. Weighting</t>
  </si>
  <si>
    <t>Reorg. Wght. Funding</t>
  </si>
  <si>
    <t>Total Funding for Weighting Amount:</t>
  </si>
  <si>
    <t>Total Weighting Amount:</t>
  </si>
  <si>
    <t>Weighting of 0.72.</t>
  </si>
  <si>
    <t>Weighting of 1.21.</t>
  </si>
  <si>
    <t>Weighting of 2.74.</t>
  </si>
  <si>
    <t>Weighting of 0.48.</t>
  </si>
  <si>
    <t>Weighting of 0.10 per student for eligible districts.</t>
  </si>
  <si>
    <t>Weighting of 0.05.</t>
  </si>
  <si>
    <t>Calculated by formula.</t>
  </si>
  <si>
    <t>Eligible districts that reorganized receive Whole Grade Sharing weighting received in year prior to reorganization for three years.</t>
  </si>
  <si>
    <t>Special Ed. Level I:</t>
  </si>
  <si>
    <t>Special Ed. Level II:</t>
  </si>
  <si>
    <t>Special Ed. Level III:</t>
  </si>
  <si>
    <t>Shared Operational Functions:</t>
  </si>
  <si>
    <t>Shared Students:</t>
  </si>
  <si>
    <t>Shared Teachers:</t>
  </si>
  <si>
    <t>Community College Courses:</t>
  </si>
  <si>
    <t>Whole Grade Sharing:</t>
  </si>
  <si>
    <t>Regional Academy:</t>
  </si>
  <si>
    <t>ICN:</t>
  </si>
  <si>
    <t>At-Risk:</t>
  </si>
  <si>
    <t>Limited English Proficient (LEP or ESL):</t>
  </si>
  <si>
    <t>Reorganization Incentives:</t>
  </si>
  <si>
    <t>Notes On Weightings</t>
  </si>
  <si>
    <t>Special Education Weightings, Supplementary Weightings, Total Weightings and Funding for Weightings</t>
  </si>
  <si>
    <t>Definitions</t>
  </si>
  <si>
    <t>Special Ed. Weightings*</t>
  </si>
  <si>
    <t>Sharing Weightings (Not Shared Ops)**</t>
  </si>
  <si>
    <t>Shared Operational Functions Weighting**</t>
  </si>
  <si>
    <t>At-Risk Supplementary Weightings*</t>
  </si>
  <si>
    <t>LEP Supplementary Weightings*</t>
  </si>
  <si>
    <t>Reorg. Incentive Supp. Weightings**</t>
  </si>
  <si>
    <t>Adjusted Total^</t>
  </si>
  <si>
    <t xml:space="preserve">*   The additional enrollment amount assigned for these subgroups  generates additional funding to cover the additional costs for required services. </t>
  </si>
  <si>
    <t>** The additional enrollment amount assigned for these subgroups are used as incentives to generate additional funding from participating in these activities and/or providing additional student learning opportunities.</t>
  </si>
  <si>
    <t>district_name</t>
  </si>
  <si>
    <t>Brooklyn-Guernsey-Malcom</t>
  </si>
  <si>
    <t>Estherville-Lincoln Central</t>
  </si>
  <si>
    <t>Garner-Hayfield-Ventura</t>
  </si>
  <si>
    <t>Van Buren County</t>
  </si>
  <si>
    <t>= # of Districts</t>
  </si>
  <si>
    <t>Weighting of 0.50 for liberal arts and science courses and 0.70 for career tech courses.</t>
  </si>
  <si>
    <t>HR</t>
  </si>
  <si>
    <t>f8</t>
  </si>
  <si>
    <t>*Maximum level of weighting is 21 unless the district participated in a reorganization or dissolution in the year prior to the fiscal year.  In that case, the maximum level of weighting may be in excess of 21 and up to 42 only for that fiscal year.</t>
  </si>
  <si>
    <t>Weighting of 0.10 per student - total weighting for a district cannot be less than 15.0 or more than 30.0.</t>
  </si>
  <si>
    <t>dist</t>
  </si>
  <si>
    <t>Exira-Elk Horn-Kimballton</t>
  </si>
  <si>
    <t>CC</t>
  </si>
  <si>
    <t>shared_tchr</t>
  </si>
  <si>
    <t>JE</t>
  </si>
  <si>
    <t>Shared_Stud</t>
  </si>
  <si>
    <t>WGS</t>
  </si>
  <si>
    <t>socw</t>
  </si>
  <si>
    <t>Mental Health Prof.</t>
  </si>
  <si>
    <t>Work Base Coord.</t>
  </si>
  <si>
    <t>Special Ed. Director</t>
  </si>
  <si>
    <t>trans</t>
  </si>
  <si>
    <t>sped</t>
  </si>
  <si>
    <t>wbc</t>
  </si>
  <si>
    <t>mhp</t>
  </si>
  <si>
    <t>f9</t>
  </si>
  <si>
    <t>f10</t>
  </si>
  <si>
    <t>f11</t>
  </si>
  <si>
    <t>Number of Districts for noted fiscal year:</t>
  </si>
  <si>
    <t>(n=325)</t>
  </si>
  <si>
    <t>data addr;</t>
  </si>
  <si>
    <t>set schaid24.fy24_addr;</t>
  </si>
  <si>
    <t>keep dist de_dist district_name;</t>
  </si>
  <si>
    <t>run;</t>
  </si>
  <si>
    <t>proc sort; by dist;</t>
  </si>
  <si>
    <t>data fy24_p;</t>
  </si>
  <si>
    <t>set fy24a;</t>
  </si>
  <si>
    <t>keep dist l101_a l203_a l301_a l302_a l303_a l304_a l309_a l310_a l311_a l312_a;</t>
  </si>
  <si>
    <t>data shops;</t>
  </si>
  <si>
    <t>set schaid24.fy24_shops;</t>
  </si>
  <si>
    <t>drop de_dist d_name;</t>
  </si>
  <si>
    <t>data sw;</t>
  </si>
  <si>
    <t>set schaid24.fy24_sw_detail;</t>
  </si>
  <si>
    <t>drop de_dist name;</t>
  </si>
  <si>
    <t>data weights;</t>
  </si>
  <si>
    <t>merge addr shops sw fy24_p; by dist;</t>
  </si>
  <si>
    <t>*data schaid24.fy24_wghts;</t>
  </si>
  <si>
    <t>*set weights;</t>
  </si>
  <si>
    <t>*run;</t>
  </si>
  <si>
    <t>Here's the program language to merge files together:</t>
  </si>
  <si>
    <t>Southeast Valley</t>
  </si>
  <si>
    <t>C.C. Tech. Coor.</t>
  </si>
  <si>
    <t>SRO</t>
  </si>
  <si>
    <t>f12</t>
  </si>
  <si>
    <t>f13</t>
  </si>
  <si>
    <t>RegAcad</t>
  </si>
  <si>
    <t>sup</t>
  </si>
  <si>
    <t>cctc</t>
  </si>
  <si>
    <t>sro</t>
  </si>
  <si>
    <t>Central Rivers</t>
  </si>
  <si>
    <t>.</t>
  </si>
  <si>
    <t>Grant Wood AEA</t>
  </si>
  <si>
    <t>Great Prairie AEA</t>
  </si>
  <si>
    <t>Green Hills AEA 13</t>
  </si>
  <si>
    <t>Heartland AEA 11</t>
  </si>
  <si>
    <t>Keystone AEA</t>
  </si>
  <si>
    <t>Mississippi Bend AEA</t>
  </si>
  <si>
    <t>Northwest AEA</t>
  </si>
  <si>
    <t>Prairie Lakes AEA</t>
  </si>
  <si>
    <t>Intensive Weighting of 0.26.</t>
  </si>
  <si>
    <t>Intermediate Weighting of 0.21.</t>
  </si>
  <si>
    <t>FY 2026</t>
  </si>
  <si>
    <t>Weighting based on a specific function. Starting in FY 2026, the maximum weighting per district cannot exceed 25.0, unless the district shares a Community College Transition Coordinator or is in the first year of a reorganization.</t>
  </si>
  <si>
    <t>Superintendent (9)</t>
  </si>
  <si>
    <t>SBO (4)</t>
  </si>
  <si>
    <t>Op./Maint. Dir. (4)</t>
  </si>
  <si>
    <t>Trans. Dir. (4)</t>
  </si>
  <si>
    <t>Curriculum Dir. (2)</t>
  </si>
  <si>
    <t>Counselor (2)</t>
  </si>
  <si>
    <t>Social Worker (2)</t>
  </si>
  <si>
    <t>Spec. Ed. Director (2)</t>
  </si>
  <si>
    <t>Work Base Coor. (2)</t>
  </si>
  <si>
    <t>Mental Health Prof. (2)</t>
  </si>
  <si>
    <t>Schl. Resource Officer (2)</t>
  </si>
  <si>
    <t>CCTC (2)</t>
  </si>
  <si>
    <t>^Weighting amount is capped at 25 unless the district is in the first year of a reorganization or employs a College and Career Transition Coordinator(CCTC). If a CCTC is shared, the weighting amount is capped at 27.</t>
  </si>
  <si>
    <t>Odebolt Arthur Battle Creek Ida Grove</t>
  </si>
  <si>
    <t>Human Res. Dir. (4)</t>
  </si>
  <si>
    <t>Updated 7/17/2026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</si>
</sst>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0_);_(* \(#,##0.0\);_(* &quot;-&quot;??_);_(@_)"/>
    <numFmt numFmtId="165" formatCode="_(&quot;$&quot;* #,##0_);_(&quot;$&quot;* \(#,##0\);_(&quot;$&quot;* &quot;-&quot;??_);_(@_)"/>
    <numFmt numFmtId="166" formatCode="_(* #,##0_);_(* \(#,##0\);_(* &quot;-&quot;??_);_(@_)"/>
    <numFmt numFmtId="167" formatCode="0.0%"/>
  </numFmts>
  <fonts count="42" x14ac:knownFonts="1">
    <font>
      <sz val="11"/>
      <color theme="1"/>
      <name val="Calibri"/>
      <family val="2"/>
      <scheme val="minor"/>
    </font>
    <font>
      <b/>
      <sz val="10"/>
      <name val="Arial"/>
      <family val="2"/>
    </font>
    <font>
      <sz val="9"/>
      <name val="Arial"/>
      <family val="2"/>
    </font>
    <font>
      <b/>
      <sz val="9"/>
      <name val="Arial"/>
      <family val="2"/>
    </font>
    <font>
      <sz val="11"/>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sz val="10"/>
      <color theme="1"/>
      <name val="Arial"/>
      <family val="2"/>
    </font>
    <font>
      <b/>
      <sz val="10"/>
      <color theme="1"/>
      <name val="Arial"/>
      <family val="2"/>
    </font>
    <font>
      <sz val="8"/>
      <color theme="1"/>
      <name val="Arial"/>
      <family val="2"/>
    </font>
    <font>
      <sz val="10"/>
      <color theme="4" tint="-0.249977111117893"/>
      <name val="Arial"/>
      <family val="2"/>
    </font>
    <font>
      <b/>
      <sz val="11"/>
      <color theme="1"/>
      <name val="Calibri"/>
      <family val="2"/>
      <scheme val="minor"/>
    </font>
    <font>
      <b/>
      <sz val="12"/>
      <color theme="9" tint="-0.249977111117893"/>
      <name val="Calibri"/>
      <family val="2"/>
      <scheme val="minor"/>
    </font>
    <font>
      <b/>
      <sz val="11"/>
      <color theme="4" tint="-0.249977111117893"/>
      <name val="Calibri"/>
      <family val="2"/>
      <scheme val="minor"/>
    </font>
    <font>
      <b/>
      <u/>
      <sz val="11"/>
      <color theme="10"/>
      <name val="Calibri"/>
      <family val="2"/>
      <scheme val="minor"/>
    </font>
    <font>
      <sz val="9"/>
      <color theme="1"/>
      <name val="Arial"/>
      <family val="2"/>
    </font>
    <font>
      <sz val="11"/>
      <color theme="4" tint="-0.249977111117893"/>
      <name val="Calibri"/>
      <family val="2"/>
      <scheme val="minor"/>
    </font>
    <font>
      <b/>
      <sz val="10"/>
      <color theme="4" tint="-0.249977111117893"/>
      <name val="Calibri"/>
      <family val="2"/>
      <scheme val="minor"/>
    </font>
    <font>
      <sz val="9"/>
      <color theme="1"/>
      <name val="Calibri"/>
      <family val="2"/>
      <scheme val="minor"/>
    </font>
    <font>
      <b/>
      <sz val="10"/>
      <color rgb="FF000000"/>
      <name val="Arial"/>
      <family val="2"/>
    </font>
    <font>
      <sz val="8"/>
      <color theme="1"/>
      <name val="Calibri"/>
      <family val="2"/>
      <scheme val="minor"/>
    </font>
    <font>
      <i/>
      <sz val="8"/>
      <color theme="1"/>
      <name val="Calibri"/>
      <family val="2"/>
      <scheme val="minor"/>
    </font>
    <font>
      <sz val="10"/>
      <color rgb="FF000000"/>
      <name val="Arial"/>
      <family val="2"/>
    </font>
    <font>
      <sz val="11"/>
      <color rgb="FFFF0000"/>
      <name val="Calibri"/>
      <family val="2"/>
      <scheme val="minor"/>
    </font>
    <font>
      <sz val="11"/>
      <color rgb="FF000000"/>
      <name val="Arial"/>
      <family val="2"/>
    </font>
    <font>
      <b/>
      <sz val="11"/>
      <color rgb="FF000000"/>
      <name val="Arial"/>
      <family val="2"/>
    </font>
    <font>
      <b/>
      <sz val="10"/>
      <color theme="4" tint="-0.249977111117893"/>
      <name val="Arial"/>
      <family val="2"/>
    </font>
    <font>
      <b/>
      <sz val="11"/>
      <color theme="1"/>
      <name val="Arial"/>
      <family val="2"/>
    </font>
    <font>
      <b/>
      <sz val="11"/>
      <color theme="4" tint="-0.249977111117893"/>
      <name val="Arial"/>
      <family val="2"/>
    </font>
    <font>
      <b/>
      <sz val="9"/>
      <color theme="4" tint="-0.249977111117893"/>
      <name val="Arial"/>
      <family val="2"/>
    </font>
    <font>
      <b/>
      <sz val="9"/>
      <color theme="4" tint="-0.249977111117893"/>
      <name val="Calibri"/>
      <family val="2"/>
      <scheme val="minor"/>
    </font>
    <font>
      <b/>
      <sz val="14"/>
      <color theme="9" tint="-0.249977111117893"/>
      <name val="Calibri"/>
      <family val="2"/>
      <scheme val="minor"/>
    </font>
    <font>
      <b/>
      <sz val="12"/>
      <color theme="4" tint="-0.249977111117893"/>
      <name val="Calibri"/>
      <family val="2"/>
      <scheme val="minor"/>
    </font>
    <font>
      <b/>
      <sz val="12"/>
      <color theme="1"/>
      <name val="Calibri"/>
      <family val="2"/>
      <scheme val="minor"/>
    </font>
    <font>
      <b/>
      <sz val="11"/>
      <color rgb="FFFF0000"/>
      <name val="Calibri"/>
      <family val="2"/>
      <scheme val="minor"/>
    </font>
    <font>
      <sz val="11"/>
      <color theme="1"/>
      <name val="Arial"/>
      <family val="2"/>
    </font>
    <font>
      <sz val="11"/>
      <color theme="0" tint="-4.9989318521683403E-2"/>
      <name val="Arial"/>
      <family val="2"/>
    </font>
    <font>
      <b/>
      <sz val="9"/>
      <color rgb="FF000000"/>
      <name val="Tahoma"/>
      <family val="2"/>
    </font>
    <font>
      <b/>
      <sz val="14"/>
      <name val="Arial"/>
      <family val="2"/>
    </font>
    <font>
      <sz val="11"/>
      <name val="Arial"/>
      <family val="2"/>
    </font>
    <font>
      <b/>
      <sz val="11"/>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s>
  <borders count="38">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4F493B"/>
      </left>
      <right/>
      <top style="medium">
        <color rgb="FF4F493B"/>
      </top>
      <bottom/>
      <diagonal/>
    </border>
    <border>
      <left/>
      <right/>
      <top style="medium">
        <color rgb="FF4F493B"/>
      </top>
      <bottom/>
      <diagonal/>
    </border>
    <border>
      <left style="medium">
        <color rgb="FF4F493B"/>
      </left>
      <right/>
      <top/>
      <bottom/>
      <diagonal/>
    </border>
    <border>
      <left style="medium">
        <color rgb="FFC1C1C1"/>
      </left>
      <right/>
      <top style="medium">
        <color rgb="FFC1C1C1"/>
      </top>
      <bottom/>
      <diagonal/>
    </border>
    <border>
      <left/>
      <right/>
      <top style="medium">
        <color rgb="FFC1C1C1"/>
      </top>
      <bottom/>
      <diagonal/>
    </border>
    <border>
      <left style="medium">
        <color rgb="FFC1C1C1"/>
      </left>
      <right/>
      <top/>
      <bottom/>
      <diagonal/>
    </border>
    <border>
      <left style="medium">
        <color theme="0" tint="-0.249977111117893"/>
      </left>
      <right/>
      <top style="medium">
        <color theme="0" tint="-0.249977111117893"/>
      </top>
      <bottom style="thin">
        <color theme="0" tint="-0.249977111117893"/>
      </bottom>
      <diagonal/>
    </border>
    <border>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s>
  <cellStyleXfs count="5">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applyNumberFormat="0" applyFill="0" applyBorder="0" applyAlignment="0" applyProtection="0"/>
    <xf numFmtId="9" fontId="4" fillId="0" borderId="0" applyFont="0" applyFill="0" applyBorder="0" applyAlignment="0" applyProtection="0"/>
  </cellStyleXfs>
  <cellXfs count="202">
    <xf numFmtId="0" fontId="0" fillId="0" borderId="0" xfId="0"/>
    <xf numFmtId="0" fontId="6" fillId="0" borderId="0" xfId="0" applyFont="1"/>
    <xf numFmtId="0" fontId="7" fillId="0" borderId="0" xfId="0" applyFont="1"/>
    <xf numFmtId="0" fontId="8" fillId="0" borderId="0" xfId="0" applyFont="1"/>
    <xf numFmtId="0" fontId="8" fillId="0" borderId="0" xfId="0" applyFont="1" applyAlignment="1">
      <alignment horizontal="center" wrapText="1"/>
    </xf>
    <xf numFmtId="43" fontId="8" fillId="0" borderId="0" xfId="1" applyFont="1"/>
    <xf numFmtId="164" fontId="8" fillId="0" borderId="0" xfId="1" applyNumberFormat="1" applyFont="1"/>
    <xf numFmtId="44" fontId="8" fillId="0" borderId="0" xfId="2" applyFont="1"/>
    <xf numFmtId="165" fontId="8" fillId="0" borderId="0" xfId="2" applyNumberFormat="1" applyFont="1"/>
    <xf numFmtId="0" fontId="8" fillId="0" borderId="0" xfId="0" applyFont="1" applyAlignment="1">
      <alignment horizontal="center"/>
    </xf>
    <xf numFmtId="0" fontId="8" fillId="0" borderId="1" xfId="0" applyFont="1" applyBorder="1" applyAlignment="1">
      <alignment horizontal="center" wrapText="1"/>
    </xf>
    <xf numFmtId="0" fontId="8" fillId="0" borderId="2" xfId="0" applyFont="1" applyBorder="1" applyAlignment="1">
      <alignment horizontal="center" wrapText="1"/>
    </xf>
    <xf numFmtId="0" fontId="9" fillId="0" borderId="2" xfId="0" applyFont="1" applyBorder="1" applyAlignment="1">
      <alignment horizontal="center" wrapText="1"/>
    </xf>
    <xf numFmtId="0" fontId="9" fillId="0" borderId="0" xfId="0" applyFont="1"/>
    <xf numFmtId="164" fontId="8" fillId="0" borderId="2" xfId="1" applyNumberFormat="1" applyFont="1" applyBorder="1"/>
    <xf numFmtId="0" fontId="8" fillId="2" borderId="0" xfId="0" applyFont="1" applyFill="1" applyAlignment="1">
      <alignment horizontal="center"/>
    </xf>
    <xf numFmtId="0" fontId="8" fillId="2" borderId="0" xfId="0" applyFont="1" applyFill="1"/>
    <xf numFmtId="43" fontId="8" fillId="0" borderId="2" xfId="1" applyFont="1" applyBorder="1"/>
    <xf numFmtId="0" fontId="9" fillId="2" borderId="0" xfId="0" applyFont="1" applyFill="1" applyAlignment="1">
      <alignment horizontal="center"/>
    </xf>
    <xf numFmtId="0" fontId="9" fillId="2" borderId="0" xfId="0" applyFont="1" applyFill="1"/>
    <xf numFmtId="0" fontId="10" fillId="0" borderId="0" xfId="0" applyFont="1" applyAlignment="1">
      <alignment horizontal="left"/>
    </xf>
    <xf numFmtId="0" fontId="8" fillId="0" borderId="3" xfId="0" applyFont="1" applyBorder="1" applyAlignment="1">
      <alignment horizontal="center" wrapText="1"/>
    </xf>
    <xf numFmtId="0" fontId="8" fillId="0" borderId="4" xfId="0" applyFont="1" applyBorder="1" applyAlignment="1">
      <alignment horizontal="center" wrapText="1"/>
    </xf>
    <xf numFmtId="164" fontId="8" fillId="0" borderId="5" xfId="1" applyNumberFormat="1" applyFont="1" applyBorder="1"/>
    <xf numFmtId="164" fontId="8" fillId="0" borderId="0" xfId="1" applyNumberFormat="1" applyFont="1" applyBorder="1"/>
    <xf numFmtId="165" fontId="8" fillId="0" borderId="6" xfId="2" applyNumberFormat="1" applyFont="1" applyBorder="1"/>
    <xf numFmtId="164" fontId="8" fillId="2" borderId="5" xfId="1" applyNumberFormat="1" applyFont="1" applyFill="1" applyBorder="1"/>
    <xf numFmtId="164" fontId="8" fillId="2" borderId="0" xfId="1" applyNumberFormat="1" applyFont="1" applyFill="1" applyBorder="1"/>
    <xf numFmtId="165" fontId="8" fillId="2" borderId="6" xfId="2" applyNumberFormat="1" applyFont="1" applyFill="1" applyBorder="1"/>
    <xf numFmtId="164" fontId="8" fillId="0" borderId="7" xfId="1" applyNumberFormat="1" applyFont="1" applyBorder="1"/>
    <xf numFmtId="165" fontId="8" fillId="0" borderId="8" xfId="2" applyNumberFormat="1" applyFont="1" applyBorder="1"/>
    <xf numFmtId="164" fontId="9" fillId="2" borderId="5" xfId="1" applyNumberFormat="1" applyFont="1" applyFill="1" applyBorder="1"/>
    <xf numFmtId="164" fontId="9" fillId="2" borderId="0" xfId="1" applyNumberFormat="1" applyFont="1" applyFill="1" applyBorder="1"/>
    <xf numFmtId="165" fontId="9" fillId="2" borderId="6" xfId="2" applyNumberFormat="1" applyFont="1" applyFill="1" applyBorder="1"/>
    <xf numFmtId="166" fontId="9" fillId="0" borderId="9" xfId="1" applyNumberFormat="1" applyFont="1" applyBorder="1"/>
    <xf numFmtId="166" fontId="9" fillId="0" borderId="10" xfId="1" applyNumberFormat="1" applyFont="1" applyBorder="1"/>
    <xf numFmtId="165" fontId="9" fillId="0" borderId="11" xfId="2" applyNumberFormat="1" applyFont="1" applyBorder="1"/>
    <xf numFmtId="0" fontId="8" fillId="0" borderId="7" xfId="0" applyFont="1" applyBorder="1" applyAlignment="1">
      <alignment horizontal="center" wrapText="1"/>
    </xf>
    <xf numFmtId="0" fontId="8" fillId="0" borderId="8" xfId="0" applyFont="1" applyBorder="1" applyAlignment="1">
      <alignment horizontal="center" wrapText="1"/>
    </xf>
    <xf numFmtId="43" fontId="8" fillId="0" borderId="5" xfId="1" applyFont="1" applyBorder="1"/>
    <xf numFmtId="43" fontId="8" fillId="0" borderId="0" xfId="1" applyFont="1" applyBorder="1"/>
    <xf numFmtId="43" fontId="8" fillId="2" borderId="5" xfId="1" applyFont="1" applyFill="1" applyBorder="1"/>
    <xf numFmtId="43" fontId="8" fillId="2" borderId="0" xfId="1" applyFont="1" applyFill="1" applyBorder="1"/>
    <xf numFmtId="43" fontId="8" fillId="0" borderId="7" xfId="1" applyFont="1" applyBorder="1"/>
    <xf numFmtId="43" fontId="9" fillId="2" borderId="5" xfId="1" applyFont="1" applyFill="1" applyBorder="1"/>
    <xf numFmtId="43" fontId="9" fillId="2" borderId="0" xfId="1" applyFont="1" applyFill="1" applyBorder="1"/>
    <xf numFmtId="44" fontId="8" fillId="0" borderId="6" xfId="2" applyFont="1" applyBorder="1"/>
    <xf numFmtId="44" fontId="8" fillId="0" borderId="11" xfId="2" applyFont="1" applyBorder="1"/>
    <xf numFmtId="0" fontId="11" fillId="0" borderId="0" xfId="0" applyFont="1" applyAlignment="1">
      <alignment horizontal="center"/>
    </xf>
    <xf numFmtId="0" fontId="11" fillId="0" borderId="0" xfId="0" applyFont="1"/>
    <xf numFmtId="0" fontId="9" fillId="0" borderId="0" xfId="0" applyFont="1" applyAlignment="1">
      <alignment horizontal="center" wrapText="1"/>
    </xf>
    <xf numFmtId="164" fontId="9" fillId="2" borderId="0" xfId="0" applyNumberFormat="1" applyFont="1" applyFill="1" applyAlignment="1">
      <alignment horizontal="center"/>
    </xf>
    <xf numFmtId="0" fontId="9" fillId="0" borderId="0" xfId="0" applyFont="1" applyAlignment="1">
      <alignment horizontal="right"/>
    </xf>
    <xf numFmtId="165" fontId="8" fillId="0" borderId="0" xfId="2" applyNumberFormat="1" applyFont="1" applyBorder="1"/>
    <xf numFmtId="165" fontId="8" fillId="2" borderId="0" xfId="2" applyNumberFormat="1" applyFont="1" applyFill="1" applyBorder="1"/>
    <xf numFmtId="0" fontId="12" fillId="0" borderId="0" xfId="0" applyFont="1"/>
    <xf numFmtId="0" fontId="13" fillId="0" borderId="0" xfId="0" applyFont="1"/>
    <xf numFmtId="0" fontId="14" fillId="0" borderId="0" xfId="0" applyFont="1" applyAlignment="1">
      <alignment horizontal="right"/>
    </xf>
    <xf numFmtId="0" fontId="14" fillId="0" borderId="0" xfId="0" applyFont="1"/>
    <xf numFmtId="0" fontId="0" fillId="0" borderId="0" xfId="0" applyAlignment="1">
      <alignment horizontal="center"/>
    </xf>
    <xf numFmtId="0" fontId="12" fillId="0" borderId="0" xfId="0" applyFont="1" applyAlignment="1">
      <alignment horizontal="center"/>
    </xf>
    <xf numFmtId="0" fontId="0" fillId="0" borderId="12" xfId="0" applyBorder="1"/>
    <xf numFmtId="0" fontId="0" fillId="0" borderId="13" xfId="0" applyBorder="1"/>
    <xf numFmtId="0" fontId="15" fillId="3" borderId="14" xfId="3" applyFont="1" applyFill="1" applyBorder="1" applyAlignment="1">
      <alignment horizontal="center"/>
    </xf>
    <xf numFmtId="0" fontId="0" fillId="0" borderId="5" xfId="0" applyBorder="1"/>
    <xf numFmtId="0" fontId="0" fillId="0" borderId="6" xfId="0" applyBorder="1"/>
    <xf numFmtId="0" fontId="0" fillId="0" borderId="9" xfId="0" applyBorder="1"/>
    <xf numFmtId="0" fontId="0" fillId="0" borderId="11" xfId="0" applyBorder="1"/>
    <xf numFmtId="0" fontId="0" fillId="3" borderId="15" xfId="0" applyFill="1" applyBorder="1"/>
    <xf numFmtId="0" fontId="0" fillId="3" borderId="16" xfId="0" applyFill="1" applyBorder="1"/>
    <xf numFmtId="0" fontId="16" fillId="0" borderId="0" xfId="0" applyFont="1" applyAlignment="1">
      <alignment horizontal="left"/>
    </xf>
    <xf numFmtId="0" fontId="17" fillId="0" borderId="0" xfId="0" applyFont="1" applyAlignment="1">
      <alignment horizontal="center"/>
    </xf>
    <xf numFmtId="0" fontId="18" fillId="0" borderId="2" xfId="0" applyFont="1" applyBorder="1" applyAlignment="1">
      <alignment horizontal="center" wrapText="1"/>
    </xf>
    <xf numFmtId="0" fontId="18" fillId="0" borderId="0" xfId="0" applyFont="1" applyAlignment="1">
      <alignment horizontal="center" wrapText="1"/>
    </xf>
    <xf numFmtId="0" fontId="7" fillId="0" borderId="0" xfId="0" applyFont="1" applyAlignment="1">
      <alignment horizontal="center" wrapText="1"/>
    </xf>
    <xf numFmtId="164" fontId="4" fillId="0" borderId="0" xfId="1" applyNumberFormat="1" applyFont="1" applyAlignment="1">
      <alignment horizontal="center"/>
    </xf>
    <xf numFmtId="165" fontId="4" fillId="0" borderId="0" xfId="2" applyNumberFormat="1" applyFont="1"/>
    <xf numFmtId="0" fontId="0" fillId="2" borderId="0" xfId="0" applyFill="1" applyAlignment="1">
      <alignment horizontal="center"/>
    </xf>
    <xf numFmtId="164" fontId="4" fillId="2" borderId="0" xfId="1" applyNumberFormat="1" applyFont="1" applyFill="1" applyAlignment="1">
      <alignment horizontal="center"/>
    </xf>
    <xf numFmtId="0" fontId="0" fillId="2" borderId="0" xfId="0" applyFill="1"/>
    <xf numFmtId="165" fontId="4" fillId="2" borderId="0" xfId="2" applyNumberFormat="1" applyFont="1" applyFill="1"/>
    <xf numFmtId="0" fontId="12" fillId="2" borderId="0" xfId="0" applyFont="1" applyFill="1" applyAlignment="1">
      <alignment horizontal="center"/>
    </xf>
    <xf numFmtId="164" fontId="12" fillId="2" borderId="0" xfId="1" applyNumberFormat="1" applyFont="1" applyFill="1" applyAlignment="1">
      <alignment horizontal="center"/>
    </xf>
    <xf numFmtId="0" fontId="12" fillId="2" borderId="0" xfId="0" applyFont="1" applyFill="1"/>
    <xf numFmtId="165" fontId="12" fillId="2" borderId="0" xfId="0" applyNumberFormat="1" applyFont="1" applyFill="1"/>
    <xf numFmtId="167" fontId="12" fillId="0" borderId="0" xfId="4" applyNumberFormat="1" applyFont="1" applyAlignment="1">
      <alignment horizontal="center"/>
    </xf>
    <xf numFmtId="0" fontId="19" fillId="0" borderId="0" xfId="0" applyFont="1" applyAlignment="1">
      <alignment horizontal="left"/>
    </xf>
    <xf numFmtId="0" fontId="20" fillId="0" borderId="0" xfId="0" applyFont="1"/>
    <xf numFmtId="165" fontId="21" fillId="0" borderId="0" xfId="2" applyNumberFormat="1" applyFont="1" applyBorder="1"/>
    <xf numFmtId="165" fontId="22" fillId="4" borderId="0" xfId="2" applyNumberFormat="1" applyFont="1" applyFill="1" applyBorder="1"/>
    <xf numFmtId="43" fontId="21" fillId="0" borderId="0" xfId="1" applyFont="1" applyBorder="1"/>
    <xf numFmtId="0" fontId="23" fillId="0" borderId="0" xfId="0" applyFont="1"/>
    <xf numFmtId="0" fontId="24" fillId="0" borderId="0" xfId="0" applyFont="1"/>
    <xf numFmtId="0" fontId="24" fillId="0" borderId="0" xfId="0" quotePrefix="1" applyFont="1"/>
    <xf numFmtId="43" fontId="0" fillId="0" borderId="0" xfId="0" applyNumberFormat="1"/>
    <xf numFmtId="0" fontId="25" fillId="0" borderId="0" xfId="0" applyFont="1" applyAlignment="1">
      <alignment vertical="top" wrapText="1"/>
    </xf>
    <xf numFmtId="165" fontId="12" fillId="0" borderId="0" xfId="2" applyNumberFormat="1" applyFont="1" applyBorder="1"/>
    <xf numFmtId="0" fontId="35" fillId="0" borderId="0" xfId="0" applyFont="1"/>
    <xf numFmtId="0" fontId="23" fillId="3" borderId="21" xfId="0" applyFont="1" applyFill="1" applyBorder="1"/>
    <xf numFmtId="0" fontId="23" fillId="3" borderId="22" xfId="0" applyFont="1" applyFill="1" applyBorder="1"/>
    <xf numFmtId="0" fontId="23" fillId="3" borderId="23" xfId="0" applyFont="1" applyFill="1" applyBorder="1"/>
    <xf numFmtId="0" fontId="23" fillId="3" borderId="0" xfId="0" applyFont="1" applyFill="1"/>
    <xf numFmtId="0" fontId="26" fillId="0" borderId="24" xfId="0" applyFont="1" applyBorder="1" applyAlignment="1">
      <alignment horizontal="center" vertical="top" wrapText="1"/>
    </xf>
    <xf numFmtId="0" fontId="26" fillId="0" borderId="25" xfId="0" applyFont="1" applyBorder="1" applyAlignment="1">
      <alignment horizontal="center" vertical="top" wrapText="1"/>
    </xf>
    <xf numFmtId="0" fontId="26" fillId="0" borderId="26" xfId="0" applyFont="1" applyBorder="1" applyAlignment="1">
      <alignment horizontal="center" vertical="top" wrapText="1"/>
    </xf>
    <xf numFmtId="0" fontId="36" fillId="0" borderId="0" xfId="0" applyFont="1"/>
    <xf numFmtId="0" fontId="36" fillId="0" borderId="0" xfId="0" applyFont="1" applyAlignment="1">
      <alignment horizontal="left"/>
    </xf>
    <xf numFmtId="165" fontId="4" fillId="0" borderId="0" xfId="2" applyNumberFormat="1" applyFont="1" applyBorder="1"/>
    <xf numFmtId="0" fontId="21" fillId="0" borderId="0" xfId="0" applyFont="1"/>
    <xf numFmtId="0" fontId="22" fillId="4" borderId="0" xfId="0" applyFont="1" applyFill="1"/>
    <xf numFmtId="0" fontId="12" fillId="2" borderId="0" xfId="0" applyFont="1" applyFill="1" applyAlignment="1">
      <alignment horizontal="right"/>
    </xf>
    <xf numFmtId="43" fontId="12" fillId="2" borderId="0" xfId="0" applyNumberFormat="1" applyFont="1" applyFill="1"/>
    <xf numFmtId="0" fontId="0" fillId="2" borderId="0" xfId="0" applyFill="1" applyAlignment="1">
      <alignment horizontal="right"/>
    </xf>
    <xf numFmtId="0" fontId="36" fillId="0" borderId="30" xfId="0" applyFont="1" applyBorder="1" applyAlignment="1">
      <alignment horizontal="left"/>
    </xf>
    <xf numFmtId="43" fontId="36" fillId="0" borderId="31" xfId="1" applyFont="1" applyBorder="1"/>
    <xf numFmtId="0" fontId="37" fillId="5" borderId="30" xfId="0" applyFont="1" applyFill="1" applyBorder="1" applyAlignment="1">
      <alignment horizontal="left"/>
    </xf>
    <xf numFmtId="0" fontId="37" fillId="5" borderId="0" xfId="0" applyFont="1" applyFill="1"/>
    <xf numFmtId="43" fontId="37" fillId="5" borderId="31" xfId="1" applyFont="1" applyFill="1" applyBorder="1"/>
    <xf numFmtId="0" fontId="36" fillId="6" borderId="32" xfId="0" applyFont="1" applyFill="1" applyBorder="1" applyAlignment="1">
      <alignment horizontal="left"/>
    </xf>
    <xf numFmtId="0" fontId="36" fillId="6" borderId="33" xfId="0" applyFont="1" applyFill="1" applyBorder="1"/>
    <xf numFmtId="165" fontId="36" fillId="6" borderId="34" xfId="2" applyNumberFormat="1" applyFont="1" applyFill="1" applyBorder="1"/>
    <xf numFmtId="0" fontId="36" fillId="5" borderId="0" xfId="0" applyFont="1" applyFill="1"/>
    <xf numFmtId="43" fontId="36" fillId="0" borderId="31" xfId="1" applyFont="1" applyBorder="1" applyAlignment="1">
      <alignment horizontal="left"/>
    </xf>
    <xf numFmtId="0" fontId="36" fillId="5" borderId="0" xfId="0" applyFont="1" applyFill="1" applyAlignment="1">
      <alignment horizontal="left"/>
    </xf>
    <xf numFmtId="43" fontId="37" fillId="5" borderId="31" xfId="1" applyFont="1" applyFill="1" applyBorder="1" applyAlignment="1">
      <alignment horizontal="left"/>
    </xf>
    <xf numFmtId="0" fontId="36" fillId="6" borderId="33" xfId="0" applyFont="1" applyFill="1" applyBorder="1" applyAlignment="1">
      <alignment horizontal="left"/>
    </xf>
    <xf numFmtId="165" fontId="36" fillId="6" borderId="34" xfId="0" applyNumberFormat="1" applyFont="1" applyFill="1" applyBorder="1" applyAlignment="1">
      <alignment horizontal="left"/>
    </xf>
    <xf numFmtId="165" fontId="36" fillId="6" borderId="34" xfId="2" applyNumberFormat="1" applyFont="1" applyFill="1" applyBorder="1" applyAlignment="1">
      <alignment horizontal="left"/>
    </xf>
    <xf numFmtId="164" fontId="36" fillId="0" borderId="31" xfId="1" applyNumberFormat="1" applyFont="1" applyBorder="1"/>
    <xf numFmtId="0" fontId="28" fillId="5" borderId="0" xfId="0" applyFont="1" applyFill="1"/>
    <xf numFmtId="164" fontId="37" fillId="5" borderId="31" xfId="1" applyNumberFormat="1" applyFont="1" applyFill="1" applyBorder="1"/>
    <xf numFmtId="0" fontId="28" fillId="6" borderId="33" xfId="0" applyFont="1" applyFill="1" applyBorder="1"/>
    <xf numFmtId="165" fontId="36" fillId="6" borderId="34" xfId="0" applyNumberFormat="1" applyFont="1" applyFill="1" applyBorder="1"/>
    <xf numFmtId="0" fontId="3" fillId="0" borderId="0" xfId="0" applyFont="1" applyAlignment="1">
      <alignment horizontal="right" vertical="top"/>
    </xf>
    <xf numFmtId="0" fontId="0" fillId="0" borderId="30" xfId="0" applyBorder="1"/>
    <xf numFmtId="0" fontId="1" fillId="0" borderId="0" xfId="0" applyFont="1" applyAlignment="1">
      <alignment horizontal="right" vertical="top"/>
    </xf>
    <xf numFmtId="0" fontId="0" fillId="0" borderId="31" xfId="0" applyBorder="1"/>
    <xf numFmtId="0" fontId="0" fillId="0" borderId="32" xfId="0" applyBorder="1"/>
    <xf numFmtId="0" fontId="0" fillId="0" borderId="33" xfId="0" applyBorder="1"/>
    <xf numFmtId="0" fontId="0" fillId="0" borderId="34" xfId="0" applyBorder="1"/>
    <xf numFmtId="0" fontId="3" fillId="0" borderId="30" xfId="0" applyFont="1" applyBorder="1" applyAlignment="1">
      <alignment horizontal="right" vertical="top"/>
    </xf>
    <xf numFmtId="0" fontId="0" fillId="0" borderId="0" xfId="0" applyAlignment="1">
      <alignment horizontal="right"/>
    </xf>
    <xf numFmtId="0" fontId="0" fillId="0" borderId="30" xfId="0" applyBorder="1" applyAlignment="1">
      <alignment horizontal="right"/>
    </xf>
    <xf numFmtId="0" fontId="12" fillId="0" borderId="30" xfId="0" applyFont="1" applyBorder="1" applyAlignment="1">
      <alignment horizontal="right"/>
    </xf>
    <xf numFmtId="0" fontId="12" fillId="0" borderId="0" xfId="0" applyFont="1" applyAlignment="1">
      <alignment horizontal="right"/>
    </xf>
    <xf numFmtId="0" fontId="26" fillId="0" borderId="0" xfId="0" applyFont="1" applyAlignment="1">
      <alignment horizontal="center" vertical="top" wrapText="1"/>
    </xf>
    <xf numFmtId="0" fontId="25" fillId="0" borderId="25" xfId="0" applyFont="1" applyBorder="1" applyAlignment="1">
      <alignment vertical="top" wrapText="1"/>
    </xf>
    <xf numFmtId="0" fontId="0" fillId="0" borderId="30" xfId="0" applyBorder="1" applyAlignment="1">
      <alignment wrapText="1"/>
    </xf>
    <xf numFmtId="0" fontId="0" fillId="0" borderId="0" xfId="0" applyAlignment="1">
      <alignment wrapText="1"/>
    </xf>
    <xf numFmtId="0" fontId="0" fillId="0" borderId="31" xfId="0" applyBorder="1" applyAlignment="1">
      <alignment wrapText="1"/>
    </xf>
    <xf numFmtId="0" fontId="12" fillId="2" borderId="35" xfId="0" applyFont="1" applyFill="1" applyBorder="1" applyAlignment="1">
      <alignment horizontal="left" wrapText="1"/>
    </xf>
    <xf numFmtId="0" fontId="12" fillId="2" borderId="36" xfId="0" applyFont="1" applyFill="1" applyBorder="1" applyAlignment="1">
      <alignment horizontal="left" wrapText="1"/>
    </xf>
    <xf numFmtId="0" fontId="12" fillId="2" borderId="37" xfId="0" applyFont="1" applyFill="1" applyBorder="1" applyAlignment="1">
      <alignment horizontal="left" wrapText="1"/>
    </xf>
    <xf numFmtId="0" fontId="16" fillId="0" borderId="0" xfId="0" applyFont="1" applyAlignment="1">
      <alignment wrapText="1"/>
    </xf>
    <xf numFmtId="0" fontId="16" fillId="0" borderId="31" xfId="0" applyFont="1" applyBorder="1" applyAlignment="1">
      <alignment wrapText="1"/>
    </xf>
    <xf numFmtId="0" fontId="2" fillId="0" borderId="0" xfId="0" applyFont="1" applyAlignment="1">
      <alignment horizontal="left" vertical="top" wrapText="1"/>
    </xf>
    <xf numFmtId="0" fontId="16" fillId="0" borderId="0" xfId="0" applyFont="1" applyAlignment="1">
      <alignment horizontal="left" vertical="top" wrapText="1"/>
    </xf>
    <xf numFmtId="0" fontId="16" fillId="0" borderId="31" xfId="0" applyFont="1" applyBorder="1" applyAlignment="1">
      <alignment horizontal="left" vertical="top" wrapText="1"/>
    </xf>
    <xf numFmtId="0" fontId="16" fillId="0" borderId="0" xfId="0" applyFont="1" applyAlignment="1">
      <alignment horizontal="left" wrapText="1"/>
    </xf>
    <xf numFmtId="0" fontId="16" fillId="0" borderId="31" xfId="0" applyFont="1" applyBorder="1" applyAlignment="1">
      <alignment horizontal="left" wrapText="1"/>
    </xf>
    <xf numFmtId="0" fontId="36" fillId="0" borderId="27" xfId="0" applyFont="1" applyBorder="1" applyAlignment="1">
      <alignment horizontal="left" wrapText="1"/>
    </xf>
    <xf numFmtId="0" fontId="36" fillId="0" borderId="28" xfId="0" applyFont="1" applyBorder="1" applyAlignment="1">
      <alignment horizontal="left" wrapText="1"/>
    </xf>
    <xf numFmtId="0" fontId="36" fillId="0" borderId="29" xfId="0" applyFont="1" applyBorder="1" applyAlignment="1">
      <alignment horizontal="left" wrapText="1"/>
    </xf>
    <xf numFmtId="0" fontId="16" fillId="0" borderId="5" xfId="0" applyFont="1" applyBorder="1" applyAlignment="1">
      <alignment horizontal="left" wrapText="1"/>
    </xf>
    <xf numFmtId="0" fontId="16" fillId="0" borderId="6" xfId="0" applyFont="1" applyBorder="1" applyAlignment="1">
      <alignment horizontal="left" wrapText="1"/>
    </xf>
    <xf numFmtId="0" fontId="16" fillId="0" borderId="9" xfId="0" applyFont="1" applyBorder="1" applyAlignment="1">
      <alignment horizontal="left" wrapText="1"/>
    </xf>
    <xf numFmtId="0" fontId="16" fillId="0" borderId="10" xfId="0" applyFont="1" applyBorder="1" applyAlignment="1">
      <alignment horizontal="left" wrapText="1"/>
    </xf>
    <xf numFmtId="0" fontId="16" fillId="0" borderId="11" xfId="0" applyFont="1" applyBorder="1" applyAlignment="1">
      <alignment horizontal="left" wrapText="1"/>
    </xf>
    <xf numFmtId="0" fontId="39" fillId="0" borderId="0" xfId="0" applyFont="1" applyAlignment="1">
      <alignment horizontal="center" wrapText="1"/>
    </xf>
    <xf numFmtId="0" fontId="40" fillId="0" borderId="0" xfId="0" applyFont="1" applyAlignment="1">
      <alignment horizontal="center" wrapText="1"/>
    </xf>
    <xf numFmtId="0" fontId="39" fillId="7" borderId="35" xfId="0" applyFont="1" applyFill="1" applyBorder="1" applyAlignment="1">
      <alignment horizontal="center" wrapText="1"/>
    </xf>
    <xf numFmtId="0" fontId="39" fillId="7" borderId="36" xfId="0" applyFont="1" applyFill="1" applyBorder="1" applyAlignment="1">
      <alignment horizontal="center" wrapText="1"/>
    </xf>
    <xf numFmtId="0" fontId="40" fillId="7" borderId="36" xfId="0" applyFont="1" applyFill="1" applyBorder="1" applyAlignment="1">
      <alignment wrapText="1"/>
    </xf>
    <xf numFmtId="0" fontId="40" fillId="7" borderId="37" xfId="0" applyFont="1" applyFill="1" applyBorder="1" applyAlignment="1">
      <alignment wrapText="1"/>
    </xf>
    <xf numFmtId="0" fontId="41" fillId="0" borderId="0" xfId="0" applyFont="1" applyAlignment="1">
      <alignment horizontal="center" wrapText="1"/>
    </xf>
    <xf numFmtId="0" fontId="9" fillId="0" borderId="27" xfId="0" applyFont="1" applyBorder="1" applyAlignment="1">
      <alignment horizontal="left" wrapText="1"/>
    </xf>
    <xf numFmtId="0" fontId="9" fillId="0" borderId="28" xfId="0" applyFont="1" applyBorder="1" applyAlignment="1">
      <alignment horizontal="left" wrapText="1"/>
    </xf>
    <xf numFmtId="0" fontId="9" fillId="0" borderId="29" xfId="0" applyFont="1" applyBorder="1" applyAlignment="1">
      <alignment horizontal="left" wrapText="1"/>
    </xf>
    <xf numFmtId="0" fontId="28" fillId="0" borderId="27" xfId="0" applyFont="1" applyBorder="1" applyAlignment="1">
      <alignment horizontal="left" wrapText="1"/>
    </xf>
    <xf numFmtId="0" fontId="28" fillId="0" borderId="28" xfId="0" applyFont="1" applyBorder="1" applyAlignment="1">
      <alignment horizontal="left" wrapText="1"/>
    </xf>
    <xf numFmtId="0" fontId="28" fillId="0" borderId="29" xfId="0" applyFont="1" applyBorder="1" applyAlignment="1">
      <alignment horizontal="left" wrapText="1"/>
    </xf>
    <xf numFmtId="0" fontId="27" fillId="0" borderId="18" xfId="0" applyFont="1" applyBorder="1" applyAlignment="1">
      <alignment horizontal="center" wrapText="1"/>
    </xf>
    <xf numFmtId="0" fontId="27" fillId="0" borderId="19" xfId="0" applyFont="1" applyBorder="1" applyAlignment="1">
      <alignment horizontal="center" wrapText="1"/>
    </xf>
    <xf numFmtId="0" fontId="14" fillId="0" borderId="20" xfId="0" applyFont="1" applyBorder="1" applyAlignment="1">
      <alignment horizontal="center" wrapText="1"/>
    </xf>
    <xf numFmtId="0" fontId="28" fillId="0" borderId="0" xfId="0" applyFont="1" applyAlignment="1">
      <alignment horizontal="center" wrapText="1"/>
    </xf>
    <xf numFmtId="0" fontId="12" fillId="0" borderId="0" xfId="0" applyFont="1" applyAlignment="1">
      <alignment wrapText="1"/>
    </xf>
    <xf numFmtId="0" fontId="29" fillId="0" borderId="0" xfId="0" applyFont="1" applyAlignment="1">
      <alignment horizontal="center" wrapText="1"/>
    </xf>
    <xf numFmtId="0" fontId="12" fillId="0" borderId="0" xfId="0" applyFont="1" applyAlignment="1">
      <alignment horizontal="center" wrapText="1"/>
    </xf>
    <xf numFmtId="0" fontId="14" fillId="0" borderId="18" xfId="0" applyFont="1" applyBorder="1" applyAlignment="1">
      <alignment horizontal="center" wrapText="1"/>
    </xf>
    <xf numFmtId="0" fontId="14" fillId="0" borderId="19" xfId="0" applyFont="1" applyBorder="1" applyAlignment="1">
      <alignment horizontal="center" wrapText="1"/>
    </xf>
    <xf numFmtId="0" fontId="30" fillId="0" borderId="18" xfId="0" applyFont="1" applyBorder="1" applyAlignment="1">
      <alignment horizontal="center" wrapText="1"/>
    </xf>
    <xf numFmtId="0" fontId="30" fillId="0" borderId="19" xfId="0" applyFont="1" applyBorder="1" applyAlignment="1">
      <alignment horizontal="center" wrapText="1"/>
    </xf>
    <xf numFmtId="0" fontId="31" fillId="0" borderId="20" xfId="0" applyFont="1" applyBorder="1" applyAlignment="1">
      <alignment horizontal="center" wrapText="1"/>
    </xf>
    <xf numFmtId="0" fontId="9" fillId="0" borderId="0" xfId="0" applyFont="1" applyAlignment="1">
      <alignment horizontal="center" wrapText="1"/>
    </xf>
    <xf numFmtId="0" fontId="27" fillId="0" borderId="0" xfId="0" applyFont="1" applyAlignment="1">
      <alignment horizontal="center" wrapText="1"/>
    </xf>
    <xf numFmtId="0" fontId="27" fillId="0" borderId="17" xfId="0" applyFont="1" applyBorder="1" applyAlignment="1">
      <alignment horizontal="center" wrapText="1"/>
    </xf>
    <xf numFmtId="0" fontId="14" fillId="0" borderId="17" xfId="0" applyFont="1" applyBorder="1" applyAlignment="1">
      <alignment horizontal="center" wrapText="1"/>
    </xf>
    <xf numFmtId="0" fontId="32" fillId="0" borderId="0" xfId="0" applyFont="1" applyAlignment="1">
      <alignment horizontal="center" wrapText="1"/>
    </xf>
    <xf numFmtId="0" fontId="32" fillId="0" borderId="0" xfId="0" applyFont="1" applyAlignment="1">
      <alignment wrapText="1"/>
    </xf>
    <xf numFmtId="0" fontId="14" fillId="0" borderId="2" xfId="0" applyFont="1" applyBorder="1" applyAlignment="1">
      <alignment horizontal="center" wrapText="1"/>
    </xf>
    <xf numFmtId="0" fontId="33" fillId="0" borderId="0" xfId="0" applyFont="1" applyAlignment="1">
      <alignment horizontal="center" wrapText="1"/>
    </xf>
    <xf numFmtId="0" fontId="34" fillId="0" borderId="0" xfId="0" applyFont="1" applyAlignment="1">
      <alignment horizontal="center" wrapText="1"/>
    </xf>
  </cellXfs>
  <cellStyles count="5">
    <cellStyle name="Comma" xfId="1" builtinId="3"/>
    <cellStyle name="Currency" xfId="2" builtinId="4"/>
    <cellStyle name="Hyperlink" xfId="3" builtinId="8"/>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2902967918248494E-2"/>
          <c:y val="1.948809231524674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SelectDistrict!$D$7</c:f>
              <c:strCache>
                <c:ptCount val="1"/>
                <c:pt idx="0">
                  <c:v>Weighting Amount</c:v>
                </c:pt>
              </c:strCache>
            </c:strRef>
          </c:tx>
          <c:spPr>
            <a:solidFill>
              <a:schemeClr val="accent1"/>
            </a:solidFill>
          </c:spPr>
          <c:invertIfNegative val="0"/>
          <c:dPt>
            <c:idx val="0"/>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0-81AF-4067-BAA5-E49FA4C1CCB8}"/>
              </c:ext>
            </c:extLst>
          </c:dPt>
          <c:dPt>
            <c:idx val="1"/>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1-81AF-4067-BAA5-E49FA4C1CCB8}"/>
              </c:ext>
            </c:extLst>
          </c:dPt>
          <c:dPt>
            <c:idx val="2"/>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2-81AF-4067-BAA5-E49FA4C1CCB8}"/>
              </c:ext>
            </c:extLst>
          </c:dPt>
          <c:dPt>
            <c:idx val="3"/>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3-81AF-4067-BAA5-E49FA4C1CCB8}"/>
              </c:ext>
            </c:extLst>
          </c:dPt>
          <c:dPt>
            <c:idx val="4"/>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4-81AF-4067-BAA5-E49FA4C1CCB8}"/>
              </c:ext>
            </c:extLst>
          </c:dPt>
          <c:dPt>
            <c:idx val="5"/>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5-81AF-4067-BAA5-E49FA4C1CCB8}"/>
              </c:ext>
            </c:extLst>
          </c:dPt>
          <c:dLbls>
            <c:dLbl>
              <c:idx val="1"/>
              <c:layout>
                <c:manualLayout>
                  <c:x val="-1.9460635149689955E-2"/>
                  <c:y val="-5.3291210939065579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81AF-4067-BAA5-E49FA4C1CCB8}"/>
                </c:ext>
              </c:extLst>
            </c:dLbl>
            <c:dLbl>
              <c:idx val="3"/>
              <c:layout>
                <c:manualLayout>
                  <c:x val="-1.7388712865075131E-3"/>
                  <c:y val="-1.9457674173707008E-2"/>
                </c:manualLayout>
              </c:layout>
              <c:spPr>
                <a:noFill/>
                <a:ln>
                  <a:noFill/>
                </a:ln>
                <a:effectLst/>
              </c:spPr>
              <c:txPr>
                <a:bodyPr rot="0" spcFirstLastPara="1" vertOverflow="overflow" horzOverflow="overflow" vert="horz" wrap="square" lIns="38100" tIns="19050" rIns="38100" bIns="19050" anchor="ctr" anchorCtr="1">
                  <a:no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eparator>
</c:separator>
              <c:extLst>
                <c:ext xmlns:c15="http://schemas.microsoft.com/office/drawing/2012/chart" uri="{CE6537A1-D6FC-4f65-9D91-7224C49458BB}">
                  <c15:layout>
                    <c:manualLayout>
                      <c:w val="0.16644079848584661"/>
                      <c:h val="5.9838052158373824E-2"/>
                    </c:manualLayout>
                  </c15:layout>
                </c:ext>
                <c:ext xmlns:c16="http://schemas.microsoft.com/office/drawing/2014/chart" uri="{C3380CC4-5D6E-409C-BE32-E72D297353CC}">
                  <c16:uniqueId val="{00000003-81AF-4067-BAA5-E49FA4C1CCB8}"/>
                </c:ext>
              </c:extLst>
            </c:dLbl>
            <c:dLbl>
              <c:idx val="5"/>
              <c:layout>
                <c:manualLayout>
                  <c:x val="6.9370810720373105E-4"/>
                  <c:y val="-4.412001691277951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1AF-4067-BAA5-E49FA4C1CCB8}"/>
                </c:ext>
              </c:extLst>
            </c:dLbl>
            <c:spPr>
              <a:noFill/>
              <a:ln>
                <a:noFill/>
              </a:ln>
              <a:effectLst/>
            </c:spPr>
            <c:txPr>
              <a:bodyPr rot="0" spcFirstLastPara="1" vertOverflow="overflow" horzOverflow="overflow"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SelectDistrict!$C$8:$C$13</c:f>
              <c:strCache>
                <c:ptCount val="6"/>
                <c:pt idx="0">
                  <c:v>Special Ed.</c:v>
                </c:pt>
                <c:pt idx="1">
                  <c:v>Sharing  (Not Shared Ops.)</c:v>
                </c:pt>
                <c:pt idx="2">
                  <c:v>Shared Ops.</c:v>
                </c:pt>
                <c:pt idx="3">
                  <c:v>At-Risk</c:v>
                </c:pt>
                <c:pt idx="4">
                  <c:v>LEP</c:v>
                </c:pt>
                <c:pt idx="5">
                  <c:v>Reorg. Incentives</c:v>
                </c:pt>
              </c:strCache>
            </c:strRef>
          </c:cat>
          <c:val>
            <c:numRef>
              <c:f>SelectDistrict!$D$8:$D$13</c:f>
              <c:numCache>
                <c:formatCode>_(* #,##0.00_);_(* \(#,##0.00\);_(* "-"??_);_(@_)</c:formatCode>
                <c:ptCount val="6"/>
                <c:pt idx="0">
                  <c:v>94.1</c:v>
                </c:pt>
                <c:pt idx="1">
                  <c:v>4.879999999999999</c:v>
                </c:pt>
                <c:pt idx="2">
                  <c:v>12</c:v>
                </c:pt>
                <c:pt idx="3">
                  <c:v>3.7320000000000002</c:v>
                </c:pt>
                <c:pt idx="4">
                  <c:v>2.1</c:v>
                </c:pt>
                <c:pt idx="5">
                  <c:v>0</c:v>
                </c:pt>
              </c:numCache>
            </c:numRef>
          </c:val>
          <c:extLst>
            <c:ext xmlns:c16="http://schemas.microsoft.com/office/drawing/2014/chart" uri="{C3380CC4-5D6E-409C-BE32-E72D297353CC}">
              <c16:uniqueId val="{00000006-81AF-4067-BAA5-E49FA4C1CCB8}"/>
            </c:ext>
          </c:extLst>
        </c:ser>
        <c:dLbls>
          <c:showLegendKey val="0"/>
          <c:showVal val="0"/>
          <c:showCatName val="0"/>
          <c:showSerName val="0"/>
          <c:showPercent val="0"/>
          <c:showBubbleSize val="0"/>
        </c:dLbls>
        <c:gapWidth val="50"/>
        <c:overlap val="100"/>
        <c:axId val="1709743072"/>
        <c:axId val="1709733472"/>
      </c:barChart>
      <c:catAx>
        <c:axId val="1709743072"/>
        <c:scaling>
          <c:orientation val="minMax"/>
        </c:scaling>
        <c:delete val="0"/>
        <c:axPos val="b"/>
        <c:numFmt formatCode="General" sourceLinked="1"/>
        <c:majorTickMark val="out"/>
        <c:minorTickMark val="none"/>
        <c:tickLblPos val="nextTo"/>
        <c:crossAx val="1709733472"/>
        <c:crosses val="autoZero"/>
        <c:auto val="1"/>
        <c:lblAlgn val="ctr"/>
        <c:lblOffset val="100"/>
        <c:noMultiLvlLbl val="0"/>
      </c:catAx>
      <c:valAx>
        <c:axId val="1709733472"/>
        <c:scaling>
          <c:orientation val="minMax"/>
        </c:scaling>
        <c:delete val="0"/>
        <c:axPos val="l"/>
        <c:numFmt formatCode="_(* #,##0.00_);_(* \(#,##0.00\);_(* &quot;-&quot;??_);_(@_)" sourceLinked="1"/>
        <c:majorTickMark val="out"/>
        <c:minorTickMark val="none"/>
        <c:tickLblPos val="nextTo"/>
        <c:crossAx val="1709743072"/>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6.7685345309690375E-3"/>
          <c:y val="1.170654727831993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SelectDistrict!$E$7</c:f>
              <c:strCache>
                <c:ptCount val="1"/>
                <c:pt idx="0">
                  <c:v>Funding for Weighting Amount</c:v>
                </c:pt>
              </c:strCache>
            </c:strRef>
          </c:tx>
          <c:spPr>
            <a:solidFill>
              <a:schemeClr val="accent3"/>
            </a:solidFill>
            <a:ln w="19050">
              <a:solidFill>
                <a:schemeClr val="lt1"/>
              </a:solidFill>
            </a:ln>
            <a:effectLst/>
          </c:spPr>
          <c:invertIfNegative val="0"/>
          <c:dPt>
            <c:idx val="0"/>
            <c:invertIfNegative val="0"/>
            <c:bubble3D val="0"/>
            <c:extLst>
              <c:ext xmlns:c16="http://schemas.microsoft.com/office/drawing/2014/chart" uri="{C3380CC4-5D6E-409C-BE32-E72D297353CC}">
                <c16:uniqueId val="{00000000-CF78-4307-986C-84FFFF7E50A4}"/>
              </c:ext>
            </c:extLst>
          </c:dPt>
          <c:dPt>
            <c:idx val="1"/>
            <c:invertIfNegative val="0"/>
            <c:bubble3D val="0"/>
            <c:extLst>
              <c:ext xmlns:c16="http://schemas.microsoft.com/office/drawing/2014/chart" uri="{C3380CC4-5D6E-409C-BE32-E72D297353CC}">
                <c16:uniqueId val="{00000001-CF78-4307-986C-84FFFF7E50A4}"/>
              </c:ext>
            </c:extLst>
          </c:dPt>
          <c:dPt>
            <c:idx val="2"/>
            <c:invertIfNegative val="0"/>
            <c:bubble3D val="0"/>
            <c:extLst>
              <c:ext xmlns:c16="http://schemas.microsoft.com/office/drawing/2014/chart" uri="{C3380CC4-5D6E-409C-BE32-E72D297353CC}">
                <c16:uniqueId val="{00000002-CF78-4307-986C-84FFFF7E50A4}"/>
              </c:ext>
            </c:extLst>
          </c:dPt>
          <c:dPt>
            <c:idx val="3"/>
            <c:invertIfNegative val="0"/>
            <c:bubble3D val="0"/>
            <c:extLst>
              <c:ext xmlns:c16="http://schemas.microsoft.com/office/drawing/2014/chart" uri="{C3380CC4-5D6E-409C-BE32-E72D297353CC}">
                <c16:uniqueId val="{00000003-CF78-4307-986C-84FFFF7E50A4}"/>
              </c:ext>
            </c:extLst>
          </c:dPt>
          <c:dPt>
            <c:idx val="4"/>
            <c:invertIfNegative val="0"/>
            <c:bubble3D val="0"/>
            <c:extLst>
              <c:ext xmlns:c16="http://schemas.microsoft.com/office/drawing/2014/chart" uri="{C3380CC4-5D6E-409C-BE32-E72D297353CC}">
                <c16:uniqueId val="{00000004-CF78-4307-986C-84FFFF7E50A4}"/>
              </c:ext>
            </c:extLst>
          </c:dPt>
          <c:dPt>
            <c:idx val="5"/>
            <c:invertIfNegative val="0"/>
            <c:bubble3D val="0"/>
            <c:extLst>
              <c:ext xmlns:c16="http://schemas.microsoft.com/office/drawing/2014/chart" uri="{C3380CC4-5D6E-409C-BE32-E72D297353CC}">
                <c16:uniqueId val="{00000005-CF78-4307-986C-84FFFF7E50A4}"/>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SelectDistrict!$C$8:$C$13</c:f>
              <c:strCache>
                <c:ptCount val="6"/>
                <c:pt idx="0">
                  <c:v>Special Ed.</c:v>
                </c:pt>
                <c:pt idx="1">
                  <c:v>Sharing  (Not Shared Ops.)</c:v>
                </c:pt>
                <c:pt idx="2">
                  <c:v>Shared Ops.</c:v>
                </c:pt>
                <c:pt idx="3">
                  <c:v>At-Risk</c:v>
                </c:pt>
                <c:pt idx="4">
                  <c:v>LEP</c:v>
                </c:pt>
                <c:pt idx="5">
                  <c:v>Reorg. Incentives</c:v>
                </c:pt>
              </c:strCache>
            </c:strRef>
          </c:cat>
          <c:val>
            <c:numRef>
              <c:f>SelectDistrict!$E$8:$E$13</c:f>
              <c:numCache>
                <c:formatCode>_("$"* #,##0_);_("$"* \(#,##0\);_("$"* "-"??_);_(@_)</c:formatCode>
                <c:ptCount val="6"/>
                <c:pt idx="0">
                  <c:v>758258</c:v>
                </c:pt>
                <c:pt idx="1">
                  <c:v>39323.028436018954</c:v>
                </c:pt>
                <c:pt idx="2">
                  <c:v>96695.97156398106</c:v>
                </c:pt>
                <c:pt idx="3">
                  <c:v>30072</c:v>
                </c:pt>
                <c:pt idx="4">
                  <c:v>16922</c:v>
                </c:pt>
                <c:pt idx="5">
                  <c:v>0</c:v>
                </c:pt>
              </c:numCache>
            </c:numRef>
          </c:val>
          <c:extLst>
            <c:ext xmlns:c16="http://schemas.microsoft.com/office/drawing/2014/chart" uri="{C3380CC4-5D6E-409C-BE32-E72D297353CC}">
              <c16:uniqueId val="{00000006-CF78-4307-986C-84FFFF7E50A4}"/>
            </c:ext>
          </c:extLst>
        </c:ser>
        <c:dLbls>
          <c:showLegendKey val="0"/>
          <c:showVal val="0"/>
          <c:showCatName val="0"/>
          <c:showSerName val="0"/>
          <c:showPercent val="0"/>
          <c:showBubbleSize val="0"/>
        </c:dLbls>
        <c:gapWidth val="50"/>
        <c:overlap val="100"/>
        <c:axId val="768631919"/>
        <c:axId val="1"/>
      </c:barChart>
      <c:catAx>
        <c:axId val="76863191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
        <c:crosses val="autoZero"/>
        <c:auto val="1"/>
        <c:lblAlgn val="ctr"/>
        <c:lblOffset val="100"/>
        <c:noMultiLvlLbl val="0"/>
      </c:catAx>
      <c:valAx>
        <c:axId val="1"/>
        <c:scaling>
          <c:orientation val="minMax"/>
        </c:scaling>
        <c:delete val="0"/>
        <c:axPos val="l"/>
        <c:numFmt formatCode="_(&quot;$&quot;* #,##0_);_(&quot;$&quot;* \(#,##0\);_(&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8631919"/>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5</xdr:row>
      <xdr:rowOff>0</xdr:rowOff>
    </xdr:from>
    <xdr:to>
      <xdr:col>7</xdr:col>
      <xdr:colOff>38100</xdr:colOff>
      <xdr:row>21</xdr:row>
      <xdr:rowOff>184786</xdr:rowOff>
    </xdr:to>
    <xdr:graphicFrame macro="">
      <xdr:nvGraphicFramePr>
        <xdr:cNvPr id="10243" name="Chart 1">
          <a:extLst>
            <a:ext uri="{FF2B5EF4-FFF2-40B4-BE49-F238E27FC236}">
              <a16:creationId xmlns:a16="http://schemas.microsoft.com/office/drawing/2014/main" id="{7C11E723-D68A-B33F-79A4-685F81FB73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47624</xdr:colOff>
      <xdr:row>5</xdr:row>
      <xdr:rowOff>0</xdr:rowOff>
    </xdr:from>
    <xdr:to>
      <xdr:col>13</xdr:col>
      <xdr:colOff>1343024</xdr:colOff>
      <xdr:row>21</xdr:row>
      <xdr:rowOff>180975</xdr:rowOff>
    </xdr:to>
    <xdr:graphicFrame macro="">
      <xdr:nvGraphicFramePr>
        <xdr:cNvPr id="10244" name="Chart 2">
          <a:extLst>
            <a:ext uri="{FF2B5EF4-FFF2-40B4-BE49-F238E27FC236}">
              <a16:creationId xmlns:a16="http://schemas.microsoft.com/office/drawing/2014/main" id="{95D128A4-95F3-01B8-BD4D-BAA9532B70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71"/>
  <sheetViews>
    <sheetView showGridLines="0" tabSelected="1" zoomScale="119" workbookViewId="0">
      <selection activeCell="D4" sqref="D4:M4"/>
    </sheetView>
  </sheetViews>
  <sheetFormatPr baseColWidth="10" defaultColWidth="8.83203125" defaultRowHeight="15" x14ac:dyDescent="0.2"/>
  <cols>
    <col min="1" max="1" width="0.83203125" customWidth="1"/>
    <col min="2" max="2" width="21.6640625" customWidth="1"/>
    <col min="3" max="3" width="2.6640625" customWidth="1"/>
    <col min="4" max="4" width="15" customWidth="1"/>
    <col min="5" max="5" width="3.1640625" customWidth="1"/>
    <col min="6" max="6" width="11.1640625" customWidth="1"/>
    <col min="7" max="7" width="20.6640625" customWidth="1"/>
    <col min="8" max="8" width="2.5" customWidth="1"/>
    <col min="9" max="9" width="14.33203125" customWidth="1"/>
    <col min="10" max="10" width="4.33203125" customWidth="1"/>
    <col min="11" max="11" width="5.33203125" customWidth="1"/>
    <col min="12" max="12" width="20.6640625" customWidth="1"/>
    <col min="13" max="13" width="3.33203125" customWidth="1"/>
    <col min="14" max="14" width="20.33203125" customWidth="1"/>
    <col min="15" max="15" width="6.1640625" customWidth="1"/>
    <col min="16" max="16" width="9.1640625" bestFit="1" customWidth="1"/>
  </cols>
  <sheetData>
    <row r="1" spans="1:15" ht="3" customHeight="1" x14ac:dyDescent="0.2"/>
    <row r="2" spans="1:15" ht="20.5" customHeight="1" x14ac:dyDescent="0.2">
      <c r="B2" s="168" t="s">
        <v>501</v>
      </c>
      <c r="C2" s="168"/>
      <c r="D2" s="168"/>
      <c r="E2" s="168"/>
      <c r="F2" s="168"/>
      <c r="G2" s="168"/>
      <c r="H2" s="168"/>
      <c r="I2" s="168"/>
      <c r="J2" s="168"/>
      <c r="K2" s="168"/>
      <c r="L2" s="168"/>
      <c r="M2" s="169"/>
      <c r="N2" s="169"/>
      <c r="O2" s="169"/>
    </row>
    <row r="3" spans="1:15" ht="3" customHeight="1" thickBot="1" x14ac:dyDescent="0.25">
      <c r="B3" s="105"/>
      <c r="C3" s="105"/>
      <c r="D3" s="105"/>
      <c r="E3" s="105"/>
      <c r="F3" s="105"/>
      <c r="G3" s="105"/>
      <c r="H3" s="105"/>
      <c r="I3" s="105"/>
      <c r="J3" s="105"/>
      <c r="K3" s="105"/>
      <c r="L3" s="105"/>
      <c r="M3" s="105"/>
      <c r="N3" s="105"/>
      <c r="O3" s="105"/>
    </row>
    <row r="4" spans="1:15" ht="18" customHeight="1" thickBot="1" x14ac:dyDescent="0.25">
      <c r="A4">
        <f>VLOOKUP(D4,Dist_List!E:F,2,FALSE)</f>
        <v>9</v>
      </c>
      <c r="B4" s="105"/>
      <c r="C4" s="105"/>
      <c r="D4" s="170" t="s">
        <v>9</v>
      </c>
      <c r="E4" s="171"/>
      <c r="F4" s="171"/>
      <c r="G4" s="171"/>
      <c r="H4" s="171"/>
      <c r="I4" s="171"/>
      <c r="J4" s="172"/>
      <c r="K4" s="172"/>
      <c r="L4" s="172"/>
      <c r="M4" s="173"/>
      <c r="N4" s="105"/>
      <c r="O4" s="105"/>
    </row>
    <row r="5" spans="1:15" x14ac:dyDescent="0.2">
      <c r="B5" s="105"/>
      <c r="C5" s="105"/>
      <c r="D5" s="105"/>
      <c r="E5" s="105"/>
      <c r="F5" s="105"/>
      <c r="G5" s="174" t="str">
        <f>Instructions!C4</f>
        <v>FY 2026</v>
      </c>
      <c r="H5" s="174"/>
      <c r="I5" s="174"/>
      <c r="J5" s="105"/>
      <c r="K5" s="105"/>
      <c r="L5" s="105"/>
      <c r="M5" s="105"/>
      <c r="N5" s="105"/>
      <c r="O5" s="105"/>
    </row>
    <row r="7" spans="1:15" x14ac:dyDescent="0.2">
      <c r="C7" s="108"/>
      <c r="D7" s="108" t="s">
        <v>461</v>
      </c>
      <c r="E7" s="108" t="s">
        <v>463</v>
      </c>
      <c r="F7" s="108"/>
      <c r="G7" s="108"/>
      <c r="H7" s="108"/>
    </row>
    <row r="8" spans="1:15" x14ac:dyDescent="0.2">
      <c r="C8" s="108" t="s">
        <v>454</v>
      </c>
      <c r="D8" s="90">
        <f>VLOOKUP($A$4,data_drop_1!$C:$AB,9,FALSE)</f>
        <v>94.1</v>
      </c>
      <c r="E8" s="88">
        <f>VLOOKUP($A$4,data_drop_1!$C:$AB,10,FALSE)</f>
        <v>758258</v>
      </c>
      <c r="F8" s="108"/>
      <c r="G8" s="108"/>
      <c r="H8" s="108"/>
    </row>
    <row r="9" spans="1:15" x14ac:dyDescent="0.2">
      <c r="C9" s="108" t="s">
        <v>456</v>
      </c>
      <c r="D9" s="90">
        <f>D16-D10</f>
        <v>4.879999999999999</v>
      </c>
      <c r="E9" s="88">
        <f>D9*F16</f>
        <v>39323.028436018954</v>
      </c>
      <c r="F9" s="108"/>
      <c r="G9" s="108"/>
      <c r="H9" s="108"/>
    </row>
    <row r="10" spans="1:15" x14ac:dyDescent="0.2">
      <c r="C10" s="108" t="s">
        <v>455</v>
      </c>
      <c r="D10" s="90">
        <f>VLOOKUP($A$4,data_drop_1!$C:$AB,18,FALSE)</f>
        <v>12</v>
      </c>
      <c r="E10" s="88">
        <f>D10*F16</f>
        <v>96695.97156398106</v>
      </c>
      <c r="F10" s="108"/>
      <c r="G10" s="108"/>
      <c r="H10" s="108"/>
    </row>
    <row r="11" spans="1:15" x14ac:dyDescent="0.2">
      <c r="C11" s="108" t="s">
        <v>457</v>
      </c>
      <c r="D11" s="90">
        <f>VLOOKUP($A$4,data_drop_1!$C:$AB,21,FALSE)</f>
        <v>3.7320000000000002</v>
      </c>
      <c r="E11" s="88">
        <f>VLOOKUP($A$4,data_drop_1!$C:$AB,22,FALSE)</f>
        <v>30072</v>
      </c>
      <c r="F11" s="108"/>
      <c r="G11" s="108"/>
      <c r="H11" s="108"/>
    </row>
    <row r="12" spans="1:15" x14ac:dyDescent="0.2">
      <c r="C12" s="108" t="s">
        <v>458</v>
      </c>
      <c r="D12" s="90">
        <f>VLOOKUP($A$4,data_drop_1!$C:$AB,23,FALSE)</f>
        <v>2.1</v>
      </c>
      <c r="E12" s="88">
        <f>VLOOKUP($A$4,data_drop_1!$C:$AB,24,FALSE)</f>
        <v>16922</v>
      </c>
      <c r="F12" s="108"/>
      <c r="G12" s="108"/>
      <c r="H12" s="108"/>
    </row>
    <row r="13" spans="1:15" x14ac:dyDescent="0.2">
      <c r="C13" s="108" t="s">
        <v>459</v>
      </c>
      <c r="D13" s="90">
        <f>VLOOKUP($A$4,data_drop_1!$C:$AB,25,FALSE)</f>
        <v>0</v>
      </c>
      <c r="E13" s="88">
        <f>VLOOKUP($A$4,data_drop_1!$C:$AB,26,FALSE)</f>
        <v>0</v>
      </c>
      <c r="F13" s="108"/>
      <c r="G13" s="108"/>
      <c r="H13" s="108"/>
    </row>
    <row r="14" spans="1:15" x14ac:dyDescent="0.2">
      <c r="D14" s="108"/>
      <c r="E14" s="88"/>
    </row>
    <row r="15" spans="1:15" x14ac:dyDescent="0.2">
      <c r="D15" s="108"/>
      <c r="E15" s="88"/>
    </row>
    <row r="16" spans="1:15" x14ac:dyDescent="0.2">
      <c r="C16" s="109" t="s">
        <v>462</v>
      </c>
      <c r="D16" s="109">
        <f>VLOOKUP($A$4,data_drop_1!$C:$AB,19,FALSE)</f>
        <v>16.88</v>
      </c>
      <c r="E16" s="89">
        <f>VLOOKUP($A$4,data_drop_1!$C:$AB,20,FALSE)</f>
        <v>136019</v>
      </c>
      <c r="F16" s="89">
        <f>E16/D16</f>
        <v>8057.9976303317544</v>
      </c>
    </row>
    <row r="23" spans="2:14" x14ac:dyDescent="0.2">
      <c r="B23" s="79"/>
      <c r="C23" s="79"/>
      <c r="D23" s="79"/>
      <c r="E23" s="110" t="s">
        <v>478</v>
      </c>
      <c r="F23" s="111">
        <f>D29+D33+D37+I33+I37+N40</f>
        <v>116.81199999999998</v>
      </c>
      <c r="G23" s="79"/>
      <c r="H23" s="79"/>
      <c r="I23" s="79"/>
      <c r="J23" s="79"/>
      <c r="K23" s="79"/>
      <c r="L23" s="112"/>
      <c r="M23" s="110" t="s">
        <v>477</v>
      </c>
      <c r="N23" s="84">
        <f>D30+D34+D38+I34+I38+N41</f>
        <v>941271.02843601897</v>
      </c>
    </row>
    <row r="24" spans="2:14" ht="9" customHeight="1" thickBot="1" x14ac:dyDescent="0.25"/>
    <row r="25" spans="2:14" x14ac:dyDescent="0.2">
      <c r="B25" s="175" t="s">
        <v>503</v>
      </c>
      <c r="C25" s="176"/>
      <c r="D25" s="177"/>
      <c r="E25" s="105"/>
      <c r="F25" s="105"/>
      <c r="G25" s="175" t="s">
        <v>504</v>
      </c>
      <c r="H25" s="176"/>
      <c r="I25" s="177"/>
      <c r="L25" s="178" t="s">
        <v>505</v>
      </c>
      <c r="M25" s="179"/>
      <c r="N25" s="180"/>
    </row>
    <row r="26" spans="2:14" x14ac:dyDescent="0.2">
      <c r="B26" s="113" t="s">
        <v>464</v>
      </c>
      <c r="C26" s="105"/>
      <c r="D26" s="114">
        <f>VLOOKUP($A$4,data_drop_1!$C:$AB,6,FALSE)</f>
        <v>43.2</v>
      </c>
      <c r="E26" s="105"/>
      <c r="F26" s="105"/>
      <c r="G26" s="113" t="s">
        <v>468</v>
      </c>
      <c r="H26" s="106"/>
      <c r="I26" s="122">
        <f>VLOOKUP($A$4,data_drop_1!$C:$AB,11,FALSE)</f>
        <v>4.88</v>
      </c>
      <c r="L26" s="113" t="s">
        <v>586</v>
      </c>
      <c r="M26" s="105"/>
      <c r="N26" s="128">
        <f>VLOOKUP($A$4,Data_Drop_ShOps!$B:$AA,6,FALSE)</f>
        <v>0</v>
      </c>
    </row>
    <row r="27" spans="2:14" x14ac:dyDescent="0.2">
      <c r="B27" s="113" t="s">
        <v>465</v>
      </c>
      <c r="C27" s="105"/>
      <c r="D27" s="114">
        <f>VLOOKUP($A$4,data_drop_1!$C:$AB,7,FALSE)</f>
        <v>39.94</v>
      </c>
      <c r="E27" s="105"/>
      <c r="F27" s="105"/>
      <c r="G27" s="113" t="s">
        <v>2</v>
      </c>
      <c r="H27" s="106"/>
      <c r="I27" s="122">
        <f>VLOOKUP($A$4,data_drop_1!$C:$AB,12,FALSE)</f>
        <v>0</v>
      </c>
      <c r="L27" s="113" t="s">
        <v>587</v>
      </c>
      <c r="M27" s="105"/>
      <c r="N27" s="128">
        <f>VLOOKUP($A$4,Data_Drop_ShOps!$B:$AA,7,FALSE)</f>
        <v>0</v>
      </c>
    </row>
    <row r="28" spans="2:14" x14ac:dyDescent="0.2">
      <c r="B28" s="113" t="s">
        <v>466</v>
      </c>
      <c r="C28" s="105"/>
      <c r="D28" s="114">
        <f>VLOOKUP($A$4,data_drop_1!$C:$AB,8,FALSE)</f>
        <v>10.96</v>
      </c>
      <c r="E28" s="105"/>
      <c r="F28" s="105"/>
      <c r="G28" s="113" t="s">
        <v>469</v>
      </c>
      <c r="H28" s="106"/>
      <c r="I28" s="122">
        <f>VLOOKUP($A$4,data_drop_1!$C:$AB,13,FALSE)</f>
        <v>0</v>
      </c>
      <c r="L28" s="113" t="s">
        <v>600</v>
      </c>
      <c r="M28" s="105"/>
      <c r="N28" s="128">
        <f>VLOOKUP($A$4,Data_Drop_ShOps!$B:$AA,8,FALSE)</f>
        <v>0</v>
      </c>
    </row>
    <row r="29" spans="2:14" x14ac:dyDescent="0.2">
      <c r="B29" s="115" t="s">
        <v>358</v>
      </c>
      <c r="C29" s="116"/>
      <c r="D29" s="117">
        <f>VLOOKUP($A$4,data_drop_1!$C:$AB,9,FALSE)</f>
        <v>94.1</v>
      </c>
      <c r="E29" s="105"/>
      <c r="F29" s="105"/>
      <c r="G29" s="113" t="s">
        <v>307</v>
      </c>
      <c r="H29" s="106"/>
      <c r="I29" s="122">
        <f>VLOOKUP($A$4,data_drop_1!$C:$AB,14,FALSE)</f>
        <v>0</v>
      </c>
      <c r="L29" s="113" t="s">
        <v>589</v>
      </c>
      <c r="M29" s="105"/>
      <c r="N29" s="128">
        <f>VLOOKUP($A$4,Data_Drop_ShOps!$B:$AA,9,FALSE)</f>
        <v>4</v>
      </c>
    </row>
    <row r="30" spans="2:14" ht="16" thickBot="1" x14ac:dyDescent="0.25">
      <c r="B30" s="118" t="s">
        <v>467</v>
      </c>
      <c r="C30" s="119"/>
      <c r="D30" s="120">
        <f>VLOOKUP($A$4,data_drop_1!$C:$AB,10,FALSE)</f>
        <v>758258</v>
      </c>
      <c r="E30" s="105"/>
      <c r="F30" s="105"/>
      <c r="G30" s="113" t="s">
        <v>309</v>
      </c>
      <c r="H30" s="106"/>
      <c r="I30" s="122">
        <f>VLOOKUP($A$4,data_drop_1!$C:$AB,15,FALSE)</f>
        <v>0</v>
      </c>
      <c r="L30" s="113" t="s">
        <v>588</v>
      </c>
      <c r="M30" s="105"/>
      <c r="N30" s="128">
        <f>VLOOKUP($A$4,Data_Drop_ShOps!$B:$AA,10,FALSE)</f>
        <v>0</v>
      </c>
    </row>
    <row r="31" spans="2:14" ht="16" thickBot="1" x14ac:dyDescent="0.25">
      <c r="B31" s="105"/>
      <c r="C31" s="105"/>
      <c r="D31" s="105"/>
      <c r="E31" s="105"/>
      <c r="F31" s="105"/>
      <c r="G31" s="113" t="s">
        <v>308</v>
      </c>
      <c r="H31" s="106"/>
      <c r="I31" s="122">
        <f>VLOOKUP($A$4,data_drop_1!$C:$AB,16,FALSE)</f>
        <v>0</v>
      </c>
      <c r="L31" s="113" t="s">
        <v>590</v>
      </c>
      <c r="M31" s="105"/>
      <c r="N31" s="128">
        <f>VLOOKUP($A$4,Data_Drop_ShOps!$B:$AA,11,FALSE)</f>
        <v>2</v>
      </c>
    </row>
    <row r="32" spans="2:14" x14ac:dyDescent="0.2">
      <c r="B32" s="160" t="s">
        <v>506</v>
      </c>
      <c r="C32" s="161"/>
      <c r="D32" s="162"/>
      <c r="E32" s="105"/>
      <c r="F32" s="105"/>
      <c r="G32" s="113" t="s">
        <v>310</v>
      </c>
      <c r="H32" s="106"/>
      <c r="I32" s="122">
        <f>VLOOKUP($A$4,data_drop_1!$C:$AB,17,FALSE)</f>
        <v>0</v>
      </c>
      <c r="L32" s="113" t="s">
        <v>591</v>
      </c>
      <c r="M32" s="105"/>
      <c r="N32" s="128">
        <f>VLOOKUP($A$4,Data_Drop_ShOps!$B:$AA,12,FALSE)</f>
        <v>0</v>
      </c>
    </row>
    <row r="33" spans="2:16" x14ac:dyDescent="0.2">
      <c r="B33" s="115" t="s">
        <v>471</v>
      </c>
      <c r="C33" s="116"/>
      <c r="D33" s="117">
        <f>VLOOKUP($A$4,data_drop_1!$C:$AB,21,FALSE)</f>
        <v>3.7320000000000002</v>
      </c>
      <c r="E33" s="105"/>
      <c r="F33" s="105"/>
      <c r="G33" s="115" t="s">
        <v>358</v>
      </c>
      <c r="H33" s="123"/>
      <c r="I33" s="124">
        <f>D9</f>
        <v>4.879999999999999</v>
      </c>
      <c r="L33" s="113" t="s">
        <v>592</v>
      </c>
      <c r="M33" s="105"/>
      <c r="N33" s="128">
        <f>VLOOKUP($A$4,Data_Drop_ShOps!$B:$AA,13,FALSE)</f>
        <v>2</v>
      </c>
    </row>
    <row r="34" spans="2:16" ht="16" thickBot="1" x14ac:dyDescent="0.25">
      <c r="B34" s="118" t="s">
        <v>472</v>
      </c>
      <c r="C34" s="119"/>
      <c r="D34" s="120">
        <f>VLOOKUP($A$4,data_drop_1!$C:$AB,22,FALSE)</f>
        <v>30072</v>
      </c>
      <c r="E34" s="105"/>
      <c r="F34" s="105"/>
      <c r="G34" s="118" t="s">
        <v>467</v>
      </c>
      <c r="H34" s="125"/>
      <c r="I34" s="126">
        <f>E9</f>
        <v>39323.028436018954</v>
      </c>
      <c r="L34" s="113" t="s">
        <v>593</v>
      </c>
      <c r="M34" s="105"/>
      <c r="N34" s="128">
        <f>VLOOKUP($A$4,Data_Drop_ShOps!$B:$BB,27,FALSE)</f>
        <v>2</v>
      </c>
    </row>
    <row r="35" spans="2:16" ht="16" thickBot="1" x14ac:dyDescent="0.25">
      <c r="B35" s="105"/>
      <c r="C35" s="105"/>
      <c r="D35" s="105"/>
      <c r="E35" s="105"/>
      <c r="F35" s="105"/>
      <c r="G35" s="106"/>
      <c r="H35" s="106"/>
      <c r="I35" s="106"/>
      <c r="L35" s="113" t="s">
        <v>594</v>
      </c>
      <c r="M35" s="105"/>
      <c r="N35" s="128">
        <f>VLOOKUP($A$4,Data_Drop_ShOps!$B:$BB,28,FALSE)</f>
        <v>2</v>
      </c>
      <c r="P35" s="94"/>
    </row>
    <row r="36" spans="2:16" x14ac:dyDescent="0.2">
      <c r="B36" s="160" t="s">
        <v>507</v>
      </c>
      <c r="C36" s="161"/>
      <c r="D36" s="162"/>
      <c r="E36" s="105"/>
      <c r="F36" s="105"/>
      <c r="G36" s="160" t="s">
        <v>508</v>
      </c>
      <c r="H36" s="161"/>
      <c r="I36" s="162"/>
      <c r="L36" s="113" t="s">
        <v>595</v>
      </c>
      <c r="M36" s="105"/>
      <c r="N36" s="128">
        <f>VLOOKUP($A$4,Data_Drop_ShOps!$B:$BB,29,FALSE)</f>
        <v>0</v>
      </c>
    </row>
    <row r="37" spans="2:16" ht="15" customHeight="1" x14ac:dyDescent="0.2">
      <c r="B37" s="115" t="s">
        <v>473</v>
      </c>
      <c r="C37" s="121"/>
      <c r="D37" s="117">
        <f>VLOOKUP($A$4,data_drop_1!$C:$AB,23,FALSE)</f>
        <v>2.1</v>
      </c>
      <c r="E37" s="105"/>
      <c r="F37" s="105"/>
      <c r="G37" s="115" t="s">
        <v>475</v>
      </c>
      <c r="H37" s="123"/>
      <c r="I37" s="124">
        <f>VLOOKUP($A$4,data_drop_1!$C:$AB,25,FALSE)</f>
        <v>0</v>
      </c>
      <c r="L37" s="113" t="s">
        <v>597</v>
      </c>
      <c r="M37" s="105"/>
      <c r="N37" s="128">
        <f>VLOOKUP($A$4,Data_Drop_ShOps!$B:$BB,33,FALSE)</f>
        <v>0</v>
      </c>
    </row>
    <row r="38" spans="2:16" ht="16" thickBot="1" x14ac:dyDescent="0.25">
      <c r="B38" s="118" t="s">
        <v>474</v>
      </c>
      <c r="C38" s="119"/>
      <c r="D38" s="120">
        <f>VLOOKUP($A$4,data_drop_1!$C:$AB,24,FALSE)</f>
        <v>16922</v>
      </c>
      <c r="E38" s="105"/>
      <c r="F38" s="105"/>
      <c r="G38" s="118" t="s">
        <v>476</v>
      </c>
      <c r="H38" s="125"/>
      <c r="I38" s="127">
        <f>VLOOKUP($A$4,data_drop_1!$C:$AB,26,FALSE)</f>
        <v>0</v>
      </c>
      <c r="L38" s="113" t="s">
        <v>596</v>
      </c>
      <c r="M38" s="105"/>
      <c r="N38" s="128">
        <f>VLOOKUP($A$4,Data_Drop_ShOps!$B:$BB,34,FALSE)</f>
        <v>0</v>
      </c>
    </row>
    <row r="39" spans="2:16" x14ac:dyDescent="0.2">
      <c r="B39" s="59"/>
      <c r="D39" s="107"/>
      <c r="G39" s="59"/>
      <c r="I39" s="107"/>
      <c r="L39" s="113" t="s">
        <v>303</v>
      </c>
      <c r="M39" s="105"/>
      <c r="N39" s="128">
        <f>VLOOKUP($A$4,Data_Drop_ShOps!$B:$AA,14,FALSE)</f>
        <v>12</v>
      </c>
    </row>
    <row r="40" spans="2:16" x14ac:dyDescent="0.2">
      <c r="B40" s="59"/>
      <c r="D40" s="107"/>
      <c r="G40" s="59"/>
      <c r="I40" s="107"/>
      <c r="L40" s="115" t="s">
        <v>509</v>
      </c>
      <c r="M40" s="129"/>
      <c r="N40" s="130">
        <f>VLOOKUP($A$4,Data_Drop_ShOps!$B:$AA,15,FALSE)</f>
        <v>12</v>
      </c>
    </row>
    <row r="41" spans="2:16" ht="15.5" customHeight="1" thickBot="1" x14ac:dyDescent="0.25">
      <c r="B41" s="59"/>
      <c r="D41" s="107"/>
      <c r="G41" s="59"/>
      <c r="I41" s="107"/>
      <c r="L41" s="118" t="s">
        <v>467</v>
      </c>
      <c r="M41" s="131"/>
      <c r="N41" s="132">
        <f>VLOOKUP($A$4,Data_Drop_ShOps!$B:$AA,26,FALSE)</f>
        <v>96696</v>
      </c>
    </row>
    <row r="42" spans="2:16" ht="6.75" customHeight="1" x14ac:dyDescent="0.2">
      <c r="B42" s="60"/>
      <c r="C42" s="55"/>
      <c r="D42" s="96"/>
      <c r="G42" s="60"/>
      <c r="H42" s="55"/>
      <c r="I42" s="96"/>
      <c r="L42" s="163" t="s">
        <v>598</v>
      </c>
      <c r="M42" s="158"/>
      <c r="N42" s="164"/>
    </row>
    <row r="43" spans="2:16" ht="46.5" customHeight="1" thickBot="1" x14ac:dyDescent="0.25">
      <c r="B43" s="60"/>
      <c r="C43" s="55"/>
      <c r="D43" s="96"/>
      <c r="G43" s="60"/>
      <c r="H43" s="55"/>
      <c r="I43" s="96"/>
      <c r="L43" s="165"/>
      <c r="M43" s="166"/>
      <c r="N43" s="167"/>
    </row>
    <row r="44" spans="2:16" ht="5.25" customHeight="1" thickBot="1" x14ac:dyDescent="0.25"/>
    <row r="45" spans="2:16" ht="16" thickBot="1" x14ac:dyDescent="0.25">
      <c r="B45" s="150" t="s">
        <v>500</v>
      </c>
      <c r="C45" s="151"/>
      <c r="D45" s="151"/>
      <c r="E45" s="151"/>
      <c r="F45" s="151"/>
      <c r="G45" s="151"/>
      <c r="H45" s="151"/>
      <c r="I45" s="151"/>
      <c r="J45" s="151"/>
      <c r="K45" s="151"/>
      <c r="L45" s="151"/>
      <c r="M45" s="151"/>
      <c r="N45" s="152"/>
    </row>
    <row r="46" spans="2:16" ht="13.25" customHeight="1" x14ac:dyDescent="0.2">
      <c r="B46" s="140"/>
      <c r="C46" s="141"/>
      <c r="D46" s="140" t="s">
        <v>487</v>
      </c>
      <c r="E46" s="153" t="s">
        <v>479</v>
      </c>
      <c r="F46" s="153"/>
      <c r="G46" s="153"/>
      <c r="H46" s="153"/>
      <c r="I46" s="153"/>
      <c r="J46" s="153"/>
      <c r="K46" s="153"/>
      <c r="L46" s="153"/>
      <c r="M46" s="153"/>
      <c r="N46" s="154"/>
    </row>
    <row r="47" spans="2:16" ht="12.5" customHeight="1" x14ac:dyDescent="0.2">
      <c r="B47" s="140"/>
      <c r="C47" s="141"/>
      <c r="D47" s="133" t="s">
        <v>488</v>
      </c>
      <c r="E47" s="153" t="s">
        <v>480</v>
      </c>
      <c r="F47" s="153"/>
      <c r="G47" s="153"/>
      <c r="H47" s="153"/>
      <c r="I47" s="153"/>
      <c r="J47" s="153"/>
      <c r="K47" s="153"/>
      <c r="L47" s="153"/>
      <c r="M47" s="153"/>
      <c r="N47" s="154"/>
    </row>
    <row r="48" spans="2:16" ht="12.5" customHeight="1" x14ac:dyDescent="0.2">
      <c r="B48" s="140"/>
      <c r="C48" s="141"/>
      <c r="D48" s="133" t="s">
        <v>489</v>
      </c>
      <c r="E48" s="153" t="s">
        <v>481</v>
      </c>
      <c r="F48" s="153"/>
      <c r="G48" s="153"/>
      <c r="H48" s="153"/>
      <c r="I48" s="153"/>
      <c r="J48" s="153"/>
      <c r="K48" s="153"/>
      <c r="L48" s="153"/>
      <c r="M48" s="153"/>
      <c r="N48" s="154"/>
    </row>
    <row r="49" spans="2:14" ht="5.5" customHeight="1" x14ac:dyDescent="0.2">
      <c r="B49" s="140"/>
      <c r="C49" s="141"/>
      <c r="D49" s="133"/>
      <c r="E49" s="153"/>
      <c r="F49" s="153"/>
      <c r="G49" s="153"/>
      <c r="H49" s="153"/>
      <c r="I49" s="153"/>
      <c r="J49" s="153"/>
      <c r="K49" s="153"/>
      <c r="L49" s="153"/>
      <c r="M49" s="153"/>
      <c r="N49" s="154"/>
    </row>
    <row r="50" spans="2:14" ht="12.5" customHeight="1" x14ac:dyDescent="0.2">
      <c r="B50" s="140"/>
      <c r="C50" s="141"/>
      <c r="D50" s="133" t="s">
        <v>491</v>
      </c>
      <c r="E50" s="153" t="s">
        <v>482</v>
      </c>
      <c r="F50" s="153"/>
      <c r="G50" s="153"/>
      <c r="H50" s="153"/>
      <c r="I50" s="153"/>
      <c r="J50" s="153"/>
      <c r="K50" s="153"/>
      <c r="L50" s="153"/>
      <c r="M50" s="153"/>
      <c r="N50" s="154"/>
    </row>
    <row r="51" spans="2:14" ht="12.5" customHeight="1" x14ac:dyDescent="0.2">
      <c r="B51" s="140"/>
      <c r="C51" s="141"/>
      <c r="D51" s="133" t="s">
        <v>492</v>
      </c>
      <c r="E51" s="153" t="s">
        <v>482</v>
      </c>
      <c r="F51" s="153"/>
      <c r="G51" s="153"/>
      <c r="H51" s="153"/>
      <c r="I51" s="153"/>
      <c r="J51" s="153"/>
      <c r="K51" s="153"/>
      <c r="L51" s="153"/>
      <c r="M51" s="153"/>
      <c r="N51" s="154"/>
    </row>
    <row r="52" spans="2:14" ht="12.5" customHeight="1" x14ac:dyDescent="0.2">
      <c r="B52" s="140"/>
      <c r="C52" s="141"/>
      <c r="D52" s="133" t="s">
        <v>493</v>
      </c>
      <c r="E52" s="153" t="s">
        <v>518</v>
      </c>
      <c r="F52" s="153"/>
      <c r="G52" s="153"/>
      <c r="H52" s="153"/>
      <c r="I52" s="153"/>
      <c r="J52" s="153"/>
      <c r="K52" s="153"/>
      <c r="L52" s="153"/>
      <c r="M52" s="153"/>
      <c r="N52" s="154"/>
    </row>
    <row r="53" spans="2:14" ht="12.5" customHeight="1" x14ac:dyDescent="0.2">
      <c r="B53" s="140"/>
      <c r="C53" s="141"/>
      <c r="D53" s="133" t="s">
        <v>494</v>
      </c>
      <c r="E53" s="153" t="s">
        <v>483</v>
      </c>
      <c r="F53" s="153"/>
      <c r="G53" s="153"/>
      <c r="H53" s="153"/>
      <c r="I53" s="153"/>
      <c r="J53" s="153"/>
      <c r="K53" s="153"/>
      <c r="L53" s="153"/>
      <c r="M53" s="153"/>
      <c r="N53" s="154"/>
    </row>
    <row r="54" spans="2:14" ht="12.5" customHeight="1" x14ac:dyDescent="0.2">
      <c r="B54" s="140"/>
      <c r="C54" s="141"/>
      <c r="D54" s="133" t="s">
        <v>495</v>
      </c>
      <c r="E54" s="153" t="s">
        <v>522</v>
      </c>
      <c r="F54" s="153"/>
      <c r="G54" s="153"/>
      <c r="H54" s="153"/>
      <c r="I54" s="153"/>
      <c r="J54" s="153"/>
      <c r="K54" s="153"/>
      <c r="L54" s="153"/>
      <c r="M54" s="153"/>
      <c r="N54" s="154"/>
    </row>
    <row r="55" spans="2:14" ht="14.5" customHeight="1" x14ac:dyDescent="0.2">
      <c r="B55" s="140"/>
      <c r="C55" s="141"/>
      <c r="D55" s="133" t="s">
        <v>496</v>
      </c>
      <c r="E55" s="153" t="s">
        <v>484</v>
      </c>
      <c r="F55" s="153"/>
      <c r="G55" s="153"/>
      <c r="H55" s="153"/>
      <c r="I55" s="153"/>
      <c r="J55" s="153"/>
      <c r="K55" s="153"/>
      <c r="L55" s="153"/>
      <c r="M55" s="153"/>
      <c r="N55" s="154"/>
    </row>
    <row r="56" spans="2:14" ht="28.5" customHeight="1" x14ac:dyDescent="0.2">
      <c r="B56" s="140"/>
      <c r="C56" s="141"/>
      <c r="D56" s="133" t="s">
        <v>490</v>
      </c>
      <c r="E56" s="155" t="s">
        <v>585</v>
      </c>
      <c r="F56" s="156"/>
      <c r="G56" s="156"/>
      <c r="H56" s="156"/>
      <c r="I56" s="156"/>
      <c r="J56" s="156"/>
      <c r="K56" s="156"/>
      <c r="L56" s="156"/>
      <c r="M56" s="156"/>
      <c r="N56" s="157"/>
    </row>
    <row r="57" spans="2:14" ht="3" customHeight="1" x14ac:dyDescent="0.2">
      <c r="B57" s="140"/>
      <c r="C57" s="141"/>
      <c r="D57" s="133"/>
      <c r="E57" s="153"/>
      <c r="F57" s="153"/>
      <c r="G57" s="153"/>
      <c r="H57" s="153"/>
      <c r="I57" s="153"/>
      <c r="J57" s="153"/>
      <c r="K57" s="153"/>
      <c r="L57" s="153"/>
      <c r="M57" s="153"/>
      <c r="N57" s="154"/>
    </row>
    <row r="58" spans="2:14" ht="14" customHeight="1" x14ac:dyDescent="0.2">
      <c r="B58" s="140"/>
      <c r="C58" s="141"/>
      <c r="D58" s="133" t="s">
        <v>497</v>
      </c>
      <c r="E58" s="153" t="s">
        <v>485</v>
      </c>
      <c r="F58" s="153"/>
      <c r="G58" s="153"/>
      <c r="H58" s="153"/>
      <c r="I58" s="153"/>
      <c r="J58" s="153"/>
      <c r="K58" s="153"/>
      <c r="L58" s="153"/>
      <c r="M58" s="153"/>
      <c r="N58" s="154"/>
    </row>
    <row r="59" spans="2:14" ht="14.5" customHeight="1" x14ac:dyDescent="0.2">
      <c r="B59" s="140"/>
      <c r="C59" s="141"/>
      <c r="D59" s="133" t="s">
        <v>498</v>
      </c>
      <c r="E59" s="153" t="s">
        <v>582</v>
      </c>
      <c r="F59" s="153"/>
      <c r="G59" s="153"/>
      <c r="H59" s="153"/>
      <c r="I59" s="153"/>
      <c r="J59" s="153"/>
      <c r="K59" s="153"/>
      <c r="L59" s="153"/>
      <c r="M59" s="153"/>
      <c r="N59" s="154"/>
    </row>
    <row r="60" spans="2:14" ht="14.5" customHeight="1" x14ac:dyDescent="0.2">
      <c r="B60" s="140"/>
      <c r="C60" s="141"/>
      <c r="D60" s="133"/>
      <c r="E60" s="158" t="s">
        <v>583</v>
      </c>
      <c r="F60" s="158"/>
      <c r="G60" s="158"/>
      <c r="H60" s="158"/>
      <c r="I60" s="158"/>
      <c r="J60" s="158"/>
      <c r="K60" s="158"/>
      <c r="L60" s="158"/>
      <c r="M60" s="158"/>
      <c r="N60" s="159"/>
    </row>
    <row r="61" spans="2:14" ht="13.25" customHeight="1" x14ac:dyDescent="0.2">
      <c r="B61" s="140"/>
      <c r="C61" s="141"/>
      <c r="D61" s="133" t="s">
        <v>499</v>
      </c>
      <c r="E61" s="153" t="s">
        <v>486</v>
      </c>
      <c r="F61" s="153"/>
      <c r="G61" s="153"/>
      <c r="H61" s="153"/>
      <c r="I61" s="153"/>
      <c r="J61" s="153"/>
      <c r="K61" s="153"/>
      <c r="L61" s="153"/>
      <c r="M61" s="153"/>
      <c r="N61" s="154"/>
    </row>
    <row r="62" spans="2:14" ht="6.5" customHeight="1" x14ac:dyDescent="0.2">
      <c r="B62" s="142"/>
      <c r="C62" s="141"/>
      <c r="D62" s="141"/>
      <c r="E62" s="148"/>
      <c r="F62" s="148"/>
      <c r="G62" s="148"/>
      <c r="H62" s="148"/>
      <c r="I62" s="148"/>
      <c r="J62" s="148"/>
      <c r="K62" s="148"/>
      <c r="L62" s="148"/>
      <c r="M62" s="148"/>
      <c r="N62" s="149"/>
    </row>
    <row r="63" spans="2:14" x14ac:dyDescent="0.2">
      <c r="B63" s="143"/>
      <c r="C63" s="141"/>
      <c r="D63" s="144" t="s">
        <v>502</v>
      </c>
      <c r="N63" s="136"/>
    </row>
    <row r="64" spans="2:14" x14ac:dyDescent="0.2">
      <c r="B64" s="134" t="s">
        <v>510</v>
      </c>
      <c r="D64" s="135"/>
      <c r="N64" s="136"/>
    </row>
    <row r="65" spans="2:14" ht="28.25" customHeight="1" x14ac:dyDescent="0.2">
      <c r="B65" s="147" t="s">
        <v>511</v>
      </c>
      <c r="C65" s="148"/>
      <c r="D65" s="148"/>
      <c r="E65" s="148"/>
      <c r="F65" s="148"/>
      <c r="G65" s="148"/>
      <c r="H65" s="148"/>
      <c r="I65" s="148"/>
      <c r="J65" s="148"/>
      <c r="K65" s="148"/>
      <c r="L65" s="148"/>
      <c r="M65" s="148"/>
      <c r="N65" s="149"/>
    </row>
    <row r="66" spans="2:14" ht="9" customHeight="1" thickBot="1" x14ac:dyDescent="0.25">
      <c r="B66" s="137"/>
      <c r="C66" s="138"/>
      <c r="D66" s="138"/>
      <c r="E66" s="138"/>
      <c r="F66" s="138"/>
      <c r="G66" s="138"/>
      <c r="H66" s="138"/>
      <c r="I66" s="138"/>
      <c r="J66" s="138"/>
      <c r="K66" s="138"/>
      <c r="L66" s="138"/>
      <c r="M66" s="138"/>
      <c r="N66" s="139"/>
    </row>
    <row r="67" spans="2:14" ht="6" customHeight="1" x14ac:dyDescent="0.2"/>
    <row r="68" spans="2:14" ht="9.75" customHeight="1" x14ac:dyDescent="0.2">
      <c r="B68" s="20" t="str">
        <f>Instructions!B22</f>
        <v>Sources:</v>
      </c>
    </row>
    <row r="69" spans="2:14" ht="10.5" customHeight="1" x14ac:dyDescent="0.2">
      <c r="B69" s="20" t="str">
        <f>Instructions!B23</f>
        <v>Iowa Department of Education, Enrollment files</v>
      </c>
    </row>
    <row r="70" spans="2:14" ht="11.25" customHeight="1" x14ac:dyDescent="0.2">
      <c r="B70" s="20" t="str">
        <f>Instructions!B24</f>
        <v>Iowa Department of Management, School Aid file</v>
      </c>
    </row>
    <row r="71" spans="2:14" ht="11.25" customHeight="1" x14ac:dyDescent="0.2">
      <c r="B71" s="20" t="str">
        <f>Instructions!B25</f>
        <v>IASB analysis and calculations</v>
      </c>
    </row>
  </sheetData>
  <mergeCells count="29">
    <mergeCell ref="B2:O2"/>
    <mergeCell ref="D4:M4"/>
    <mergeCell ref="G5:I5"/>
    <mergeCell ref="B25:D25"/>
    <mergeCell ref="G25:I25"/>
    <mergeCell ref="L25:N25"/>
    <mergeCell ref="B32:D32"/>
    <mergeCell ref="B36:D36"/>
    <mergeCell ref="G36:I36"/>
    <mergeCell ref="E55:N55"/>
    <mergeCell ref="E50:N50"/>
    <mergeCell ref="E51:N51"/>
    <mergeCell ref="E52:N52"/>
    <mergeCell ref="E53:N53"/>
    <mergeCell ref="E54:N54"/>
    <mergeCell ref="L42:N43"/>
    <mergeCell ref="B65:N65"/>
    <mergeCell ref="B45:N45"/>
    <mergeCell ref="E46:N46"/>
    <mergeCell ref="E47:N47"/>
    <mergeCell ref="E48:N48"/>
    <mergeCell ref="E49:N49"/>
    <mergeCell ref="E61:N61"/>
    <mergeCell ref="E62:N62"/>
    <mergeCell ref="E56:N56"/>
    <mergeCell ref="E57:N57"/>
    <mergeCell ref="E58:N58"/>
    <mergeCell ref="E59:N59"/>
    <mergeCell ref="E60:N60"/>
  </mergeCells>
  <dataValidations count="1">
    <dataValidation type="list" allowBlank="1" showInputMessage="1" showErrorMessage="1" sqref="D4:I4" xr:uid="{00000000-0002-0000-0100-000000000000}">
      <formula1>dist_list</formula1>
    </dataValidation>
  </dataValidations>
  <pageMargins left="0.18" right="0.18" top="0.6" bottom="0.75" header="0.3" footer="0.3"/>
  <pageSetup scale="69" fitToHeight="0" orientation="portrait" horizontalDpi="1200" verticalDpi="1200" r:id="rId1"/>
  <headerFooter>
    <oddFooter>&amp;LIASB:  &amp;F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1:L28"/>
  <sheetViews>
    <sheetView workbookViewId="0">
      <selection activeCell="I5" sqref="I5"/>
    </sheetView>
  </sheetViews>
  <sheetFormatPr baseColWidth="10" defaultColWidth="8.83203125" defaultRowHeight="15" x14ac:dyDescent="0.2"/>
  <cols>
    <col min="1" max="1" width="2.1640625" customWidth="1"/>
    <col min="2" max="2" width="4.6640625" customWidth="1"/>
    <col min="3" max="3" width="52.1640625" bestFit="1" customWidth="1"/>
    <col min="4" max="4" width="1.6640625" customWidth="1"/>
  </cols>
  <sheetData>
    <row r="1" spans="2:12" ht="12.5" customHeight="1" x14ac:dyDescent="0.2"/>
    <row r="2" spans="2:12" ht="16" x14ac:dyDescent="0.2">
      <c r="B2" s="56" t="s">
        <v>361</v>
      </c>
    </row>
    <row r="3" spans="2:12" ht="11" customHeight="1" x14ac:dyDescent="0.2"/>
    <row r="4" spans="2:12" x14ac:dyDescent="0.2">
      <c r="B4" s="57" t="s">
        <v>362</v>
      </c>
      <c r="C4" s="58" t="s">
        <v>584</v>
      </c>
    </row>
    <row r="5" spans="2:12" ht="8.5" customHeight="1" x14ac:dyDescent="0.2"/>
    <row r="6" spans="2:12" x14ac:dyDescent="0.2">
      <c r="B6" t="s">
        <v>364</v>
      </c>
    </row>
    <row r="7" spans="2:12" ht="9.5" customHeight="1" thickBot="1" x14ac:dyDescent="0.25"/>
    <row r="8" spans="2:12" ht="12.5" customHeight="1" thickBot="1" x14ac:dyDescent="0.25">
      <c r="C8" s="63" t="s">
        <v>451</v>
      </c>
    </row>
    <row r="9" spans="2:12" ht="12.5" customHeight="1" x14ac:dyDescent="0.2"/>
    <row r="10" spans="2:12" ht="12.5" customHeight="1" x14ac:dyDescent="0.2">
      <c r="B10" s="55" t="s">
        <v>452</v>
      </c>
      <c r="C10" s="55"/>
    </row>
    <row r="11" spans="2:12" ht="9.5" customHeight="1" thickBot="1" x14ac:dyDescent="0.25"/>
    <row r="12" spans="2:12" ht="16" thickBot="1" x14ac:dyDescent="0.25">
      <c r="C12" s="63" t="s">
        <v>363</v>
      </c>
    </row>
    <row r="13" spans="2:12" ht="8.5" customHeight="1" thickBot="1" x14ac:dyDescent="0.25">
      <c r="C13" s="60"/>
    </row>
    <row r="14" spans="2:12" ht="16" thickBot="1" x14ac:dyDescent="0.25">
      <c r="C14" s="63" t="s">
        <v>365</v>
      </c>
    </row>
    <row r="15" spans="2:12" ht="4.25" customHeight="1" thickBot="1" x14ac:dyDescent="0.25">
      <c r="C15" s="60"/>
    </row>
    <row r="16" spans="2:12" ht="16" thickBot="1" x14ac:dyDescent="0.25">
      <c r="C16" s="63" t="s">
        <v>354</v>
      </c>
      <c r="D16" s="61" t="s">
        <v>366</v>
      </c>
      <c r="E16" s="61"/>
      <c r="F16" s="61"/>
      <c r="G16" s="61"/>
      <c r="H16" s="61"/>
      <c r="I16" s="61"/>
      <c r="J16" s="61"/>
      <c r="K16" s="61"/>
      <c r="L16" s="62"/>
    </row>
    <row r="17" spans="2:3" ht="6.5" customHeight="1" thickBot="1" x14ac:dyDescent="0.25">
      <c r="C17" s="55"/>
    </row>
    <row r="18" spans="2:3" ht="16" thickBot="1" x14ac:dyDescent="0.25">
      <c r="C18" s="63" t="s">
        <v>367</v>
      </c>
    </row>
    <row r="19" spans="2:3" ht="9" customHeight="1" x14ac:dyDescent="0.2"/>
    <row r="20" spans="2:3" x14ac:dyDescent="0.2">
      <c r="B20" s="20" t="s">
        <v>444</v>
      </c>
    </row>
    <row r="21" spans="2:3" ht="5.5" customHeight="1" x14ac:dyDescent="0.2">
      <c r="B21" s="9"/>
    </row>
    <row r="22" spans="2:3" x14ac:dyDescent="0.2">
      <c r="B22" s="20" t="s">
        <v>328</v>
      </c>
    </row>
    <row r="23" spans="2:3" x14ac:dyDescent="0.2">
      <c r="B23" s="20" t="s">
        <v>329</v>
      </c>
    </row>
    <row r="24" spans="2:3" x14ac:dyDescent="0.2">
      <c r="B24" s="20" t="s">
        <v>330</v>
      </c>
    </row>
    <row r="25" spans="2:3" x14ac:dyDescent="0.2">
      <c r="B25" s="20" t="s">
        <v>331</v>
      </c>
    </row>
    <row r="26" spans="2:3" ht="8" customHeight="1" x14ac:dyDescent="0.2"/>
    <row r="27" spans="2:3" x14ac:dyDescent="0.2">
      <c r="B27" s="20" t="s">
        <v>541</v>
      </c>
    </row>
    <row r="28" spans="2:3" x14ac:dyDescent="0.2">
      <c r="B28" s="20" t="s">
        <v>542</v>
      </c>
    </row>
  </sheetData>
  <hyperlinks>
    <hyperlink ref="C12" location="Summary_All_Wghts!A1" display="Summary of All Weightings and Funding Levels" xr:uid="{00000000-0004-0000-0000-000000000000}"/>
    <hyperlink ref="C14" location="SpecEdWghts!A1" display="Special Education Weighting Detail" xr:uid="{00000000-0004-0000-0000-000001000000}"/>
    <hyperlink ref="C16" location="SharingProv_SuppWghts!A1" display="Supplementary Weighting for Sharing Provisions" xr:uid="{00000000-0004-0000-0000-000002000000}"/>
    <hyperlink ref="C18" location="SharedOpsWghts!A1" display="Supplementary Weighting for Shared Operational Functions" xr:uid="{00000000-0004-0000-0000-000003000000}"/>
    <hyperlink ref="C8" location="SelectDistrict!B1" display="Individual School District Weighting Amounts" xr:uid="{00000000-0004-0000-0000-000004000000}"/>
  </hyperlink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C1:O329"/>
  <sheetViews>
    <sheetView workbookViewId="0">
      <selection activeCell="I5" sqref="I5"/>
    </sheetView>
  </sheetViews>
  <sheetFormatPr baseColWidth="10" defaultColWidth="8.83203125" defaultRowHeight="15" x14ac:dyDescent="0.2"/>
  <cols>
    <col min="5" max="5" width="25.5" bestFit="1" customWidth="1"/>
    <col min="15" max="15" width="25.5" bestFit="1" customWidth="1"/>
  </cols>
  <sheetData>
    <row r="1" spans="3:15" x14ac:dyDescent="0.2">
      <c r="L1" s="92">
        <f>MAX(L4:L334)</f>
        <v>325</v>
      </c>
      <c r="M1" s="93" t="s">
        <v>517</v>
      </c>
    </row>
    <row r="2" spans="3:15" ht="16" thickBot="1" x14ac:dyDescent="0.25">
      <c r="C2" s="91" t="s">
        <v>373</v>
      </c>
      <c r="D2" s="91" t="s">
        <v>374</v>
      </c>
      <c r="E2" s="91" t="s">
        <v>1</v>
      </c>
    </row>
    <row r="3" spans="3:15" x14ac:dyDescent="0.2">
      <c r="C3" s="91"/>
      <c r="D3" s="91"/>
      <c r="E3" s="91" t="s">
        <v>453</v>
      </c>
      <c r="F3" t="str">
        <f>C2</f>
        <v>Dist</v>
      </c>
      <c r="G3" t="str">
        <f>D2</f>
        <v>de_dist</v>
      </c>
      <c r="L3" s="98" t="s">
        <v>0</v>
      </c>
      <c r="M3" s="99" t="s">
        <v>523</v>
      </c>
      <c r="N3" s="99" t="s">
        <v>374</v>
      </c>
      <c r="O3" s="99" t="s">
        <v>512</v>
      </c>
    </row>
    <row r="4" spans="3:15" x14ac:dyDescent="0.2">
      <c r="C4" s="91">
        <f>M4</f>
        <v>9</v>
      </c>
      <c r="D4" s="91">
        <f>N4</f>
        <v>9</v>
      </c>
      <c r="E4" s="91" t="str">
        <f>O4</f>
        <v>AGWSR</v>
      </c>
      <c r="F4">
        <f>C4</f>
        <v>9</v>
      </c>
      <c r="G4">
        <f>D4</f>
        <v>9</v>
      </c>
      <c r="L4" s="100">
        <v>1</v>
      </c>
      <c r="M4" s="101">
        <v>9</v>
      </c>
      <c r="N4" s="101">
        <v>9</v>
      </c>
      <c r="O4" s="101" t="s">
        <v>9</v>
      </c>
    </row>
    <row r="5" spans="3:15" x14ac:dyDescent="0.2">
      <c r="C5" s="91">
        <f t="shared" ref="C5:C68" si="0">M5</f>
        <v>441</v>
      </c>
      <c r="D5" s="91">
        <f t="shared" ref="D5:D68" si="1">N5</f>
        <v>441</v>
      </c>
      <c r="E5" s="91" t="str">
        <f t="shared" ref="E5:E68" si="2">O5</f>
        <v>AHSTW</v>
      </c>
      <c r="F5">
        <f t="shared" ref="F5:F68" si="3">C5</f>
        <v>441</v>
      </c>
      <c r="G5">
        <f t="shared" ref="G5:G68" si="4">D5</f>
        <v>441</v>
      </c>
      <c r="L5" s="100">
        <v>2</v>
      </c>
      <c r="M5" s="101">
        <v>441</v>
      </c>
      <c r="N5" s="101">
        <v>441</v>
      </c>
      <c r="O5" s="101" t="s">
        <v>10</v>
      </c>
    </row>
    <row r="6" spans="3:15" x14ac:dyDescent="0.2">
      <c r="C6" s="91">
        <f t="shared" si="0"/>
        <v>18</v>
      </c>
      <c r="D6" s="91">
        <f t="shared" si="1"/>
        <v>18</v>
      </c>
      <c r="E6" s="91" t="str">
        <f t="shared" si="2"/>
        <v>Adair-Casey</v>
      </c>
      <c r="F6">
        <f t="shared" si="3"/>
        <v>18</v>
      </c>
      <c r="G6">
        <f t="shared" si="4"/>
        <v>18</v>
      </c>
      <c r="L6" s="100">
        <v>3</v>
      </c>
      <c r="M6" s="101">
        <v>18</v>
      </c>
      <c r="N6" s="101">
        <v>18</v>
      </c>
      <c r="O6" s="101" t="s">
        <v>11</v>
      </c>
    </row>
    <row r="7" spans="3:15" x14ac:dyDescent="0.2">
      <c r="C7" s="91">
        <f t="shared" si="0"/>
        <v>27</v>
      </c>
      <c r="D7" s="91">
        <f t="shared" si="1"/>
        <v>27</v>
      </c>
      <c r="E7" s="91" t="str">
        <f t="shared" si="2"/>
        <v>Adel-Desoto-Minburn</v>
      </c>
      <c r="F7">
        <f t="shared" si="3"/>
        <v>27</v>
      </c>
      <c r="G7">
        <f t="shared" si="4"/>
        <v>27</v>
      </c>
      <c r="L7" s="100">
        <v>4</v>
      </c>
      <c r="M7" s="101">
        <v>27</v>
      </c>
      <c r="N7" s="101">
        <v>27</v>
      </c>
      <c r="O7" s="101" t="s">
        <v>421</v>
      </c>
    </row>
    <row r="8" spans="3:15" x14ac:dyDescent="0.2">
      <c r="C8" s="91">
        <f t="shared" si="0"/>
        <v>63</v>
      </c>
      <c r="D8" s="91">
        <f t="shared" si="1"/>
        <v>63</v>
      </c>
      <c r="E8" s="91" t="str">
        <f t="shared" si="2"/>
        <v>Akron-Westfield</v>
      </c>
      <c r="F8">
        <f t="shared" si="3"/>
        <v>63</v>
      </c>
      <c r="G8">
        <f t="shared" si="4"/>
        <v>63</v>
      </c>
      <c r="L8" s="100">
        <v>5</v>
      </c>
      <c r="M8" s="101">
        <v>63</v>
      </c>
      <c r="N8" s="101">
        <v>63</v>
      </c>
      <c r="O8" s="101" t="s">
        <v>422</v>
      </c>
    </row>
    <row r="9" spans="3:15" x14ac:dyDescent="0.2">
      <c r="C9" s="91">
        <f t="shared" si="0"/>
        <v>72</v>
      </c>
      <c r="D9" s="91">
        <f t="shared" si="1"/>
        <v>72</v>
      </c>
      <c r="E9" s="91" t="str">
        <f t="shared" si="2"/>
        <v>Albert City-Truesdale</v>
      </c>
      <c r="F9">
        <f t="shared" si="3"/>
        <v>72</v>
      </c>
      <c r="G9">
        <f t="shared" si="4"/>
        <v>72</v>
      </c>
      <c r="L9" s="100">
        <v>6</v>
      </c>
      <c r="M9" s="101">
        <v>72</v>
      </c>
      <c r="N9" s="101">
        <v>72</v>
      </c>
      <c r="O9" s="101" t="s">
        <v>12</v>
      </c>
    </row>
    <row r="10" spans="3:15" x14ac:dyDescent="0.2">
      <c r="C10" s="91">
        <f t="shared" si="0"/>
        <v>81</v>
      </c>
      <c r="D10" s="91">
        <f t="shared" si="1"/>
        <v>81</v>
      </c>
      <c r="E10" s="91" t="str">
        <f t="shared" si="2"/>
        <v>Albia</v>
      </c>
      <c r="F10">
        <f t="shared" si="3"/>
        <v>81</v>
      </c>
      <c r="G10">
        <f t="shared" si="4"/>
        <v>81</v>
      </c>
      <c r="L10" s="100">
        <v>7</v>
      </c>
      <c r="M10" s="101">
        <v>81</v>
      </c>
      <c r="N10" s="101">
        <v>81</v>
      </c>
      <c r="O10" s="101" t="s">
        <v>13</v>
      </c>
    </row>
    <row r="11" spans="3:15" x14ac:dyDescent="0.2">
      <c r="C11" s="91">
        <f t="shared" si="0"/>
        <v>99</v>
      </c>
      <c r="D11" s="91">
        <f t="shared" si="1"/>
        <v>99</v>
      </c>
      <c r="E11" s="91" t="str">
        <f t="shared" si="2"/>
        <v>Alburnett</v>
      </c>
      <c r="F11">
        <f t="shared" si="3"/>
        <v>99</v>
      </c>
      <c r="G11">
        <f t="shared" si="4"/>
        <v>99</v>
      </c>
      <c r="L11" s="100">
        <v>8</v>
      </c>
      <c r="M11" s="101">
        <v>99</v>
      </c>
      <c r="N11" s="101">
        <v>99</v>
      </c>
      <c r="O11" s="101" t="s">
        <v>14</v>
      </c>
    </row>
    <row r="12" spans="3:15" x14ac:dyDescent="0.2">
      <c r="C12" s="91">
        <f t="shared" si="0"/>
        <v>108</v>
      </c>
      <c r="D12" s="91">
        <f t="shared" si="1"/>
        <v>108</v>
      </c>
      <c r="E12" s="91" t="str">
        <f t="shared" si="2"/>
        <v>Alden</v>
      </c>
      <c r="F12">
        <f t="shared" si="3"/>
        <v>108</v>
      </c>
      <c r="G12">
        <f t="shared" si="4"/>
        <v>108</v>
      </c>
      <c r="L12" s="100">
        <v>9</v>
      </c>
      <c r="M12" s="101">
        <v>108</v>
      </c>
      <c r="N12" s="101">
        <v>108</v>
      </c>
      <c r="O12" s="101" t="s">
        <v>15</v>
      </c>
    </row>
    <row r="13" spans="3:15" x14ac:dyDescent="0.2">
      <c r="C13" s="91">
        <f t="shared" si="0"/>
        <v>126</v>
      </c>
      <c r="D13" s="91">
        <f t="shared" si="1"/>
        <v>126</v>
      </c>
      <c r="E13" s="91" t="str">
        <f t="shared" si="2"/>
        <v>Algona</v>
      </c>
      <c r="F13">
        <f t="shared" si="3"/>
        <v>126</v>
      </c>
      <c r="G13">
        <f t="shared" si="4"/>
        <v>126</v>
      </c>
      <c r="L13" s="100">
        <v>10</v>
      </c>
      <c r="M13" s="101">
        <v>126</v>
      </c>
      <c r="N13" s="101">
        <v>126</v>
      </c>
      <c r="O13" s="101" t="s">
        <v>16</v>
      </c>
    </row>
    <row r="14" spans="3:15" x14ac:dyDescent="0.2">
      <c r="C14" s="91">
        <f t="shared" si="0"/>
        <v>135</v>
      </c>
      <c r="D14" s="91">
        <f t="shared" si="1"/>
        <v>135</v>
      </c>
      <c r="E14" s="91" t="str">
        <f t="shared" si="2"/>
        <v>Allamakee</v>
      </c>
      <c r="F14">
        <f t="shared" si="3"/>
        <v>135</v>
      </c>
      <c r="G14">
        <f t="shared" si="4"/>
        <v>135</v>
      </c>
      <c r="L14" s="100">
        <v>11</v>
      </c>
      <c r="M14" s="101">
        <v>135</v>
      </c>
      <c r="N14" s="101">
        <v>135</v>
      </c>
      <c r="O14" s="101" t="s">
        <v>17</v>
      </c>
    </row>
    <row r="15" spans="3:15" x14ac:dyDescent="0.2">
      <c r="C15" s="91">
        <f t="shared" si="0"/>
        <v>171</v>
      </c>
      <c r="D15" s="91">
        <f t="shared" si="1"/>
        <v>171</v>
      </c>
      <c r="E15" s="91" t="str">
        <f t="shared" si="2"/>
        <v>Alta-Aurelia</v>
      </c>
      <c r="F15">
        <f t="shared" si="3"/>
        <v>171</v>
      </c>
      <c r="G15">
        <f t="shared" si="4"/>
        <v>171</v>
      </c>
      <c r="L15" s="100">
        <v>12</v>
      </c>
      <c r="M15" s="101">
        <v>171</v>
      </c>
      <c r="N15" s="101">
        <v>171</v>
      </c>
      <c r="O15" s="101" t="s">
        <v>423</v>
      </c>
    </row>
    <row r="16" spans="3:15" x14ac:dyDescent="0.2">
      <c r="C16" s="91">
        <f t="shared" si="0"/>
        <v>225</v>
      </c>
      <c r="D16" s="91">
        <f t="shared" si="1"/>
        <v>225</v>
      </c>
      <c r="E16" s="91" t="str">
        <f t="shared" si="2"/>
        <v>Ames</v>
      </c>
      <c r="F16">
        <f t="shared" si="3"/>
        <v>225</v>
      </c>
      <c r="G16">
        <f t="shared" si="4"/>
        <v>225</v>
      </c>
      <c r="L16" s="100">
        <v>13</v>
      </c>
      <c r="M16" s="101">
        <v>225</v>
      </c>
      <c r="N16" s="101">
        <v>225</v>
      </c>
      <c r="O16" s="101" t="s">
        <v>18</v>
      </c>
    </row>
    <row r="17" spans="3:15" x14ac:dyDescent="0.2">
      <c r="C17" s="91">
        <f t="shared" si="0"/>
        <v>234</v>
      </c>
      <c r="D17" s="91">
        <f t="shared" si="1"/>
        <v>234</v>
      </c>
      <c r="E17" s="91" t="str">
        <f t="shared" si="2"/>
        <v>Anamosa</v>
      </c>
      <c r="F17">
        <f t="shared" si="3"/>
        <v>234</v>
      </c>
      <c r="G17">
        <f t="shared" si="4"/>
        <v>234</v>
      </c>
      <c r="L17" s="100">
        <v>14</v>
      </c>
      <c r="M17" s="101">
        <v>234</v>
      </c>
      <c r="N17" s="101">
        <v>234</v>
      </c>
      <c r="O17" s="101" t="s">
        <v>19</v>
      </c>
    </row>
    <row r="18" spans="3:15" x14ac:dyDescent="0.2">
      <c r="C18" s="91">
        <f t="shared" si="0"/>
        <v>243</v>
      </c>
      <c r="D18" s="91">
        <f t="shared" si="1"/>
        <v>243</v>
      </c>
      <c r="E18" s="91" t="str">
        <f t="shared" si="2"/>
        <v>Andrew</v>
      </c>
      <c r="F18">
        <f t="shared" si="3"/>
        <v>243</v>
      </c>
      <c r="G18">
        <f t="shared" si="4"/>
        <v>243</v>
      </c>
      <c r="L18" s="100">
        <v>15</v>
      </c>
      <c r="M18" s="101">
        <v>243</v>
      </c>
      <c r="N18" s="101">
        <v>243</v>
      </c>
      <c r="O18" s="101" t="s">
        <v>20</v>
      </c>
    </row>
    <row r="19" spans="3:15" x14ac:dyDescent="0.2">
      <c r="C19" s="91">
        <f t="shared" si="0"/>
        <v>261</v>
      </c>
      <c r="D19" s="91">
        <f t="shared" si="1"/>
        <v>261</v>
      </c>
      <c r="E19" s="91" t="str">
        <f t="shared" si="2"/>
        <v>Ankeny</v>
      </c>
      <c r="F19">
        <f t="shared" si="3"/>
        <v>261</v>
      </c>
      <c r="G19">
        <f t="shared" si="4"/>
        <v>261</v>
      </c>
      <c r="L19" s="100">
        <v>16</v>
      </c>
      <c r="M19" s="101">
        <v>261</v>
      </c>
      <c r="N19" s="101">
        <v>261</v>
      </c>
      <c r="O19" s="101" t="s">
        <v>21</v>
      </c>
    </row>
    <row r="20" spans="3:15" x14ac:dyDescent="0.2">
      <c r="C20" s="91">
        <f t="shared" si="0"/>
        <v>279</v>
      </c>
      <c r="D20" s="91">
        <f t="shared" si="1"/>
        <v>279</v>
      </c>
      <c r="E20" s="91" t="str">
        <f t="shared" si="2"/>
        <v>Aplington-Parkersburg</v>
      </c>
      <c r="F20">
        <f t="shared" si="3"/>
        <v>279</v>
      </c>
      <c r="G20">
        <f t="shared" si="4"/>
        <v>279</v>
      </c>
      <c r="L20" s="100">
        <v>17</v>
      </c>
      <c r="M20" s="101">
        <v>279</v>
      </c>
      <c r="N20" s="101">
        <v>279</v>
      </c>
      <c r="O20" s="101" t="s">
        <v>22</v>
      </c>
    </row>
    <row r="21" spans="3:15" x14ac:dyDescent="0.2">
      <c r="C21" s="91">
        <f t="shared" si="0"/>
        <v>355</v>
      </c>
      <c r="D21" s="91">
        <f t="shared" si="1"/>
        <v>355</v>
      </c>
      <c r="E21" s="91" t="str">
        <f t="shared" si="2"/>
        <v>Ar-We-Va</v>
      </c>
      <c r="F21">
        <f t="shared" si="3"/>
        <v>355</v>
      </c>
      <c r="G21">
        <f t="shared" si="4"/>
        <v>355</v>
      </c>
      <c r="L21" s="100">
        <v>18</v>
      </c>
      <c r="M21" s="101">
        <v>355</v>
      </c>
      <c r="N21" s="101">
        <v>355</v>
      </c>
      <c r="O21" s="101" t="s">
        <v>23</v>
      </c>
    </row>
    <row r="22" spans="3:15" x14ac:dyDescent="0.2">
      <c r="C22" s="91">
        <f t="shared" si="0"/>
        <v>387</v>
      </c>
      <c r="D22" s="91">
        <f t="shared" si="1"/>
        <v>387</v>
      </c>
      <c r="E22" s="91" t="str">
        <f t="shared" si="2"/>
        <v>Atlantic</v>
      </c>
      <c r="F22">
        <f t="shared" si="3"/>
        <v>387</v>
      </c>
      <c r="G22">
        <f t="shared" si="4"/>
        <v>387</v>
      </c>
      <c r="L22" s="100">
        <v>19</v>
      </c>
      <c r="M22" s="101">
        <v>387</v>
      </c>
      <c r="N22" s="101">
        <v>387</v>
      </c>
      <c r="O22" s="101" t="s">
        <v>24</v>
      </c>
    </row>
    <row r="23" spans="3:15" x14ac:dyDescent="0.2">
      <c r="C23" s="91">
        <f t="shared" si="0"/>
        <v>414</v>
      </c>
      <c r="D23" s="91">
        <f t="shared" si="1"/>
        <v>414</v>
      </c>
      <c r="E23" s="91" t="str">
        <f t="shared" si="2"/>
        <v>Audubon</v>
      </c>
      <c r="F23">
        <f t="shared" si="3"/>
        <v>414</v>
      </c>
      <c r="G23">
        <f t="shared" si="4"/>
        <v>414</v>
      </c>
      <c r="L23" s="100">
        <v>20</v>
      </c>
      <c r="M23" s="101">
        <v>414</v>
      </c>
      <c r="N23" s="101">
        <v>414</v>
      </c>
      <c r="O23" s="101" t="s">
        <v>25</v>
      </c>
    </row>
    <row r="24" spans="3:15" x14ac:dyDescent="0.2">
      <c r="C24" s="91">
        <f t="shared" si="0"/>
        <v>540</v>
      </c>
      <c r="D24" s="91">
        <f t="shared" si="1"/>
        <v>540</v>
      </c>
      <c r="E24" s="91" t="str">
        <f t="shared" si="2"/>
        <v>BCLUW</v>
      </c>
      <c r="F24">
        <f t="shared" si="3"/>
        <v>540</v>
      </c>
      <c r="G24">
        <f t="shared" si="4"/>
        <v>540</v>
      </c>
      <c r="L24" s="100">
        <v>21</v>
      </c>
      <c r="M24" s="101">
        <v>540</v>
      </c>
      <c r="N24" s="101">
        <v>540</v>
      </c>
      <c r="O24" s="101" t="s">
        <v>26</v>
      </c>
    </row>
    <row r="25" spans="3:15" x14ac:dyDescent="0.2">
      <c r="C25" s="91">
        <f t="shared" si="0"/>
        <v>472</v>
      </c>
      <c r="D25" s="91">
        <f t="shared" si="1"/>
        <v>472</v>
      </c>
      <c r="E25" s="91" t="str">
        <f t="shared" si="2"/>
        <v>Ballard</v>
      </c>
      <c r="F25">
        <f t="shared" si="3"/>
        <v>472</v>
      </c>
      <c r="G25">
        <f t="shared" si="4"/>
        <v>472</v>
      </c>
      <c r="L25" s="100">
        <v>22</v>
      </c>
      <c r="M25" s="101">
        <v>472</v>
      </c>
      <c r="N25" s="101">
        <v>472</v>
      </c>
      <c r="O25" s="101" t="s">
        <v>27</v>
      </c>
    </row>
    <row r="26" spans="3:15" x14ac:dyDescent="0.2">
      <c r="C26" s="91">
        <f t="shared" si="0"/>
        <v>513</v>
      </c>
      <c r="D26" s="91">
        <f t="shared" si="1"/>
        <v>513</v>
      </c>
      <c r="E26" s="91" t="str">
        <f t="shared" si="2"/>
        <v>Baxter</v>
      </c>
      <c r="F26">
        <f t="shared" si="3"/>
        <v>513</v>
      </c>
      <c r="G26">
        <f t="shared" si="4"/>
        <v>513</v>
      </c>
      <c r="L26" s="100">
        <v>23</v>
      </c>
      <c r="M26" s="101">
        <v>513</v>
      </c>
      <c r="N26" s="101">
        <v>513</v>
      </c>
      <c r="O26" s="101" t="s">
        <v>28</v>
      </c>
    </row>
    <row r="27" spans="3:15" x14ac:dyDescent="0.2">
      <c r="C27" s="91">
        <f t="shared" si="0"/>
        <v>549</v>
      </c>
      <c r="D27" s="91">
        <f t="shared" si="1"/>
        <v>549</v>
      </c>
      <c r="E27" s="91" t="str">
        <f t="shared" si="2"/>
        <v>Bedford</v>
      </c>
      <c r="F27">
        <f t="shared" si="3"/>
        <v>549</v>
      </c>
      <c r="G27">
        <f t="shared" si="4"/>
        <v>549</v>
      </c>
      <c r="L27" s="100">
        <v>24</v>
      </c>
      <c r="M27" s="101">
        <v>549</v>
      </c>
      <c r="N27" s="101">
        <v>549</v>
      </c>
      <c r="O27" s="101" t="s">
        <v>29</v>
      </c>
    </row>
    <row r="28" spans="3:15" x14ac:dyDescent="0.2">
      <c r="C28" s="91">
        <f t="shared" si="0"/>
        <v>576</v>
      </c>
      <c r="D28" s="91">
        <f t="shared" si="1"/>
        <v>576</v>
      </c>
      <c r="E28" s="91" t="str">
        <f t="shared" si="2"/>
        <v>Belle Plaine</v>
      </c>
      <c r="F28">
        <f t="shared" si="3"/>
        <v>576</v>
      </c>
      <c r="G28">
        <f t="shared" si="4"/>
        <v>576</v>
      </c>
      <c r="L28" s="100">
        <v>25</v>
      </c>
      <c r="M28" s="101">
        <v>576</v>
      </c>
      <c r="N28" s="101">
        <v>576</v>
      </c>
      <c r="O28" s="101" t="s">
        <v>30</v>
      </c>
    </row>
    <row r="29" spans="3:15" x14ac:dyDescent="0.2">
      <c r="C29" s="91">
        <f t="shared" si="0"/>
        <v>585</v>
      </c>
      <c r="D29" s="91">
        <f t="shared" si="1"/>
        <v>585</v>
      </c>
      <c r="E29" s="91" t="str">
        <f t="shared" si="2"/>
        <v>Bellevue</v>
      </c>
      <c r="F29">
        <f t="shared" si="3"/>
        <v>585</v>
      </c>
      <c r="G29">
        <f t="shared" si="4"/>
        <v>585</v>
      </c>
      <c r="L29" s="100">
        <v>26</v>
      </c>
      <c r="M29" s="101">
        <v>585</v>
      </c>
      <c r="N29" s="101">
        <v>585</v>
      </c>
      <c r="O29" s="101" t="s">
        <v>31</v>
      </c>
    </row>
    <row r="30" spans="3:15" x14ac:dyDescent="0.2">
      <c r="C30" s="91">
        <f t="shared" si="0"/>
        <v>594</v>
      </c>
      <c r="D30" s="91">
        <f t="shared" si="1"/>
        <v>594</v>
      </c>
      <c r="E30" s="91" t="str">
        <f t="shared" si="2"/>
        <v>Belmond-Klemme</v>
      </c>
      <c r="F30">
        <f t="shared" si="3"/>
        <v>594</v>
      </c>
      <c r="G30">
        <f t="shared" si="4"/>
        <v>594</v>
      </c>
      <c r="L30" s="100">
        <v>27</v>
      </c>
      <c r="M30" s="101">
        <v>594</v>
      </c>
      <c r="N30" s="101">
        <v>594</v>
      </c>
      <c r="O30" s="101" t="s">
        <v>32</v>
      </c>
    </row>
    <row r="31" spans="3:15" x14ac:dyDescent="0.2">
      <c r="C31" s="91">
        <f t="shared" si="0"/>
        <v>603</v>
      </c>
      <c r="D31" s="91">
        <f t="shared" si="1"/>
        <v>603</v>
      </c>
      <c r="E31" s="91" t="str">
        <f t="shared" si="2"/>
        <v>Bennett</v>
      </c>
      <c r="F31">
        <f t="shared" si="3"/>
        <v>603</v>
      </c>
      <c r="G31">
        <f t="shared" si="4"/>
        <v>603</v>
      </c>
      <c r="L31" s="100">
        <v>28</v>
      </c>
      <c r="M31" s="101">
        <v>603</v>
      </c>
      <c r="N31" s="101">
        <v>603</v>
      </c>
      <c r="O31" s="101" t="s">
        <v>33</v>
      </c>
    </row>
    <row r="32" spans="3:15" x14ac:dyDescent="0.2">
      <c r="C32" s="91">
        <f t="shared" si="0"/>
        <v>609</v>
      </c>
      <c r="D32" s="91">
        <f t="shared" si="1"/>
        <v>609</v>
      </c>
      <c r="E32" s="91" t="str">
        <f t="shared" si="2"/>
        <v>Benton</v>
      </c>
      <c r="F32">
        <f t="shared" si="3"/>
        <v>609</v>
      </c>
      <c r="G32">
        <f t="shared" si="4"/>
        <v>609</v>
      </c>
      <c r="L32" s="100">
        <v>29</v>
      </c>
      <c r="M32" s="101">
        <v>609</v>
      </c>
      <c r="N32" s="101">
        <v>609</v>
      </c>
      <c r="O32" s="101" t="s">
        <v>34</v>
      </c>
    </row>
    <row r="33" spans="3:15" x14ac:dyDescent="0.2">
      <c r="C33" s="91">
        <f t="shared" si="0"/>
        <v>621</v>
      </c>
      <c r="D33" s="91">
        <f t="shared" si="1"/>
        <v>621</v>
      </c>
      <c r="E33" s="91" t="str">
        <f t="shared" si="2"/>
        <v>Bettendorf</v>
      </c>
      <c r="F33">
        <f t="shared" si="3"/>
        <v>621</v>
      </c>
      <c r="G33">
        <f t="shared" si="4"/>
        <v>621</v>
      </c>
      <c r="L33" s="100">
        <v>30</v>
      </c>
      <c r="M33" s="101">
        <v>621</v>
      </c>
      <c r="N33" s="101">
        <v>621</v>
      </c>
      <c r="O33" s="101" t="s">
        <v>35</v>
      </c>
    </row>
    <row r="34" spans="3:15" x14ac:dyDescent="0.2">
      <c r="C34" s="91">
        <f t="shared" si="0"/>
        <v>720</v>
      </c>
      <c r="D34" s="91">
        <f t="shared" si="1"/>
        <v>720</v>
      </c>
      <c r="E34" s="91" t="str">
        <f t="shared" si="2"/>
        <v>Bondurant-Farrar</v>
      </c>
      <c r="F34">
        <f t="shared" si="3"/>
        <v>720</v>
      </c>
      <c r="G34">
        <f t="shared" si="4"/>
        <v>720</v>
      </c>
      <c r="L34" s="100">
        <v>31</v>
      </c>
      <c r="M34" s="101">
        <v>720</v>
      </c>
      <c r="N34" s="101">
        <v>720</v>
      </c>
      <c r="O34" s="101" t="s">
        <v>36</v>
      </c>
    </row>
    <row r="35" spans="3:15" x14ac:dyDescent="0.2">
      <c r="C35" s="91">
        <f t="shared" si="0"/>
        <v>729</v>
      </c>
      <c r="D35" s="91">
        <f t="shared" si="1"/>
        <v>729</v>
      </c>
      <c r="E35" s="91" t="str">
        <f t="shared" si="2"/>
        <v>Boone</v>
      </c>
      <c r="F35">
        <f t="shared" si="3"/>
        <v>729</v>
      </c>
      <c r="G35">
        <f t="shared" si="4"/>
        <v>729</v>
      </c>
      <c r="L35" s="100">
        <v>32</v>
      </c>
      <c r="M35" s="101">
        <v>729</v>
      </c>
      <c r="N35" s="101">
        <v>729</v>
      </c>
      <c r="O35" s="101" t="s">
        <v>37</v>
      </c>
    </row>
    <row r="36" spans="3:15" x14ac:dyDescent="0.2">
      <c r="C36" s="91">
        <f t="shared" si="0"/>
        <v>747</v>
      </c>
      <c r="D36" s="91">
        <f t="shared" si="1"/>
        <v>747</v>
      </c>
      <c r="E36" s="91" t="str">
        <f t="shared" si="2"/>
        <v>Boyden-Hull</v>
      </c>
      <c r="F36">
        <f t="shared" si="3"/>
        <v>747</v>
      </c>
      <c r="G36">
        <f t="shared" si="4"/>
        <v>747</v>
      </c>
      <c r="L36" s="100">
        <v>33</v>
      </c>
      <c r="M36" s="101">
        <v>747</v>
      </c>
      <c r="N36" s="101">
        <v>747</v>
      </c>
      <c r="O36" s="101" t="s">
        <v>38</v>
      </c>
    </row>
    <row r="37" spans="3:15" x14ac:dyDescent="0.2">
      <c r="C37" s="91">
        <f t="shared" si="0"/>
        <v>1917</v>
      </c>
      <c r="D37" s="91">
        <f t="shared" si="1"/>
        <v>1917</v>
      </c>
      <c r="E37" s="91" t="str">
        <f t="shared" si="2"/>
        <v>Boyer Valley</v>
      </c>
      <c r="F37">
        <f t="shared" si="3"/>
        <v>1917</v>
      </c>
      <c r="G37">
        <f t="shared" si="4"/>
        <v>1917</v>
      </c>
      <c r="L37" s="100">
        <v>34</v>
      </c>
      <c r="M37" s="101">
        <v>1917</v>
      </c>
      <c r="N37" s="101">
        <v>1917</v>
      </c>
      <c r="O37" s="101" t="s">
        <v>39</v>
      </c>
    </row>
    <row r="38" spans="3:15" x14ac:dyDescent="0.2">
      <c r="C38" s="91">
        <f t="shared" si="0"/>
        <v>846</v>
      </c>
      <c r="D38" s="91">
        <f t="shared" si="1"/>
        <v>846</v>
      </c>
      <c r="E38" s="91" t="str">
        <f t="shared" si="2"/>
        <v>Brooklyn-Guernsey-Malcom</v>
      </c>
      <c r="F38">
        <f t="shared" si="3"/>
        <v>846</v>
      </c>
      <c r="G38">
        <f t="shared" si="4"/>
        <v>846</v>
      </c>
      <c r="L38" s="100">
        <v>35</v>
      </c>
      <c r="M38" s="101">
        <v>846</v>
      </c>
      <c r="N38" s="101">
        <v>846</v>
      </c>
      <c r="O38" s="101" t="s">
        <v>513</v>
      </c>
    </row>
    <row r="39" spans="3:15" x14ac:dyDescent="0.2">
      <c r="C39" s="91">
        <f t="shared" si="0"/>
        <v>882</v>
      </c>
      <c r="D39" s="91">
        <f t="shared" si="1"/>
        <v>882</v>
      </c>
      <c r="E39" s="91" t="str">
        <f t="shared" si="2"/>
        <v>Burlington</v>
      </c>
      <c r="F39">
        <f t="shared" si="3"/>
        <v>882</v>
      </c>
      <c r="G39">
        <f t="shared" si="4"/>
        <v>882</v>
      </c>
      <c r="L39" s="100">
        <v>36</v>
      </c>
      <c r="M39" s="101">
        <v>882</v>
      </c>
      <c r="N39" s="101">
        <v>882</v>
      </c>
      <c r="O39" s="101" t="s">
        <v>40</v>
      </c>
    </row>
    <row r="40" spans="3:15" x14ac:dyDescent="0.2">
      <c r="C40" s="91">
        <f t="shared" si="0"/>
        <v>916</v>
      </c>
      <c r="D40" s="91">
        <f t="shared" si="1"/>
        <v>916</v>
      </c>
      <c r="E40" s="91" t="str">
        <f t="shared" si="2"/>
        <v>CAL</v>
      </c>
      <c r="F40">
        <f t="shared" si="3"/>
        <v>916</v>
      </c>
      <c r="G40">
        <f t="shared" si="4"/>
        <v>916</v>
      </c>
      <c r="L40" s="100">
        <v>37</v>
      </c>
      <c r="M40" s="101">
        <v>916</v>
      </c>
      <c r="N40" s="101">
        <v>916</v>
      </c>
      <c r="O40" s="101" t="s">
        <v>41</v>
      </c>
    </row>
    <row r="41" spans="3:15" x14ac:dyDescent="0.2">
      <c r="C41" s="91">
        <f t="shared" si="0"/>
        <v>914</v>
      </c>
      <c r="D41" s="91">
        <f t="shared" si="1"/>
        <v>914</v>
      </c>
      <c r="E41" s="91" t="str">
        <f t="shared" si="2"/>
        <v>CAM</v>
      </c>
      <c r="F41">
        <f t="shared" si="3"/>
        <v>914</v>
      </c>
      <c r="G41">
        <f t="shared" si="4"/>
        <v>914</v>
      </c>
      <c r="L41" s="100">
        <v>38</v>
      </c>
      <c r="M41" s="101">
        <v>914</v>
      </c>
      <c r="N41" s="101">
        <v>914</v>
      </c>
      <c r="O41" s="101" t="s">
        <v>42</v>
      </c>
    </row>
    <row r="42" spans="3:15" x14ac:dyDescent="0.2">
      <c r="C42" s="91">
        <f t="shared" si="0"/>
        <v>918</v>
      </c>
      <c r="D42" s="91">
        <f t="shared" si="1"/>
        <v>918</v>
      </c>
      <c r="E42" s="91" t="str">
        <f t="shared" si="2"/>
        <v>Calamus-Wheatland</v>
      </c>
      <c r="F42">
        <f t="shared" si="3"/>
        <v>918</v>
      </c>
      <c r="G42">
        <f t="shared" si="4"/>
        <v>918</v>
      </c>
      <c r="L42" s="100">
        <v>39</v>
      </c>
      <c r="M42" s="101">
        <v>918</v>
      </c>
      <c r="N42" s="101">
        <v>918</v>
      </c>
      <c r="O42" s="101" t="s">
        <v>43</v>
      </c>
    </row>
    <row r="43" spans="3:15" x14ac:dyDescent="0.2">
      <c r="C43" s="91">
        <f t="shared" si="0"/>
        <v>936</v>
      </c>
      <c r="D43" s="91">
        <f t="shared" si="1"/>
        <v>936</v>
      </c>
      <c r="E43" s="91" t="str">
        <f t="shared" si="2"/>
        <v>Camanche</v>
      </c>
      <c r="F43">
        <f t="shared" si="3"/>
        <v>936</v>
      </c>
      <c r="G43">
        <f t="shared" si="4"/>
        <v>936</v>
      </c>
      <c r="L43" s="100">
        <v>40</v>
      </c>
      <c r="M43" s="101">
        <v>936</v>
      </c>
      <c r="N43" s="101">
        <v>936</v>
      </c>
      <c r="O43" s="101" t="s">
        <v>44</v>
      </c>
    </row>
    <row r="44" spans="3:15" x14ac:dyDescent="0.2">
      <c r="C44" s="91">
        <f t="shared" si="0"/>
        <v>977</v>
      </c>
      <c r="D44" s="91">
        <f t="shared" si="1"/>
        <v>977</v>
      </c>
      <c r="E44" s="91" t="str">
        <f t="shared" si="2"/>
        <v>Cardinal</v>
      </c>
      <c r="F44">
        <f t="shared" si="3"/>
        <v>977</v>
      </c>
      <c r="G44">
        <f t="shared" si="4"/>
        <v>977</v>
      </c>
      <c r="L44" s="100">
        <v>41</v>
      </c>
      <c r="M44" s="101">
        <v>977</v>
      </c>
      <c r="N44" s="101">
        <v>977</v>
      </c>
      <c r="O44" s="101" t="s">
        <v>45</v>
      </c>
    </row>
    <row r="45" spans="3:15" x14ac:dyDescent="0.2">
      <c r="C45" s="91">
        <f t="shared" si="0"/>
        <v>981</v>
      </c>
      <c r="D45" s="91">
        <f t="shared" si="1"/>
        <v>981</v>
      </c>
      <c r="E45" s="91" t="str">
        <f t="shared" si="2"/>
        <v>Carlisle</v>
      </c>
      <c r="F45">
        <f t="shared" si="3"/>
        <v>981</v>
      </c>
      <c r="G45">
        <f t="shared" si="4"/>
        <v>981</v>
      </c>
      <c r="L45" s="100">
        <v>42</v>
      </c>
      <c r="M45" s="101">
        <v>981</v>
      </c>
      <c r="N45" s="101">
        <v>981</v>
      </c>
      <c r="O45" s="101" t="s">
        <v>46</v>
      </c>
    </row>
    <row r="46" spans="3:15" x14ac:dyDescent="0.2">
      <c r="C46" s="91">
        <f t="shared" si="0"/>
        <v>999</v>
      </c>
      <c r="D46" s="91">
        <f t="shared" si="1"/>
        <v>999</v>
      </c>
      <c r="E46" s="91" t="str">
        <f t="shared" si="2"/>
        <v>Carroll</v>
      </c>
      <c r="F46">
        <f t="shared" si="3"/>
        <v>999</v>
      </c>
      <c r="G46">
        <f t="shared" si="4"/>
        <v>999</v>
      </c>
      <c r="L46" s="100">
        <v>43</v>
      </c>
      <c r="M46" s="101">
        <v>999</v>
      </c>
      <c r="N46" s="101">
        <v>999</v>
      </c>
      <c r="O46" s="101" t="s">
        <v>47</v>
      </c>
    </row>
    <row r="47" spans="3:15" x14ac:dyDescent="0.2">
      <c r="C47" s="91">
        <f t="shared" si="0"/>
        <v>1044</v>
      </c>
      <c r="D47" s="91">
        <f t="shared" si="1"/>
        <v>1044</v>
      </c>
      <c r="E47" s="91" t="str">
        <f t="shared" si="2"/>
        <v>Cedar Falls</v>
      </c>
      <c r="F47">
        <f t="shared" si="3"/>
        <v>1044</v>
      </c>
      <c r="G47">
        <f t="shared" si="4"/>
        <v>1044</v>
      </c>
      <c r="L47" s="100">
        <v>44</v>
      </c>
      <c r="M47" s="101">
        <v>1044</v>
      </c>
      <c r="N47" s="101">
        <v>1044</v>
      </c>
      <c r="O47" s="101" t="s">
        <v>48</v>
      </c>
    </row>
    <row r="48" spans="3:15" x14ac:dyDescent="0.2">
      <c r="C48" s="91">
        <f t="shared" si="0"/>
        <v>1053</v>
      </c>
      <c r="D48" s="91">
        <f t="shared" si="1"/>
        <v>1053</v>
      </c>
      <c r="E48" s="91" t="str">
        <f t="shared" si="2"/>
        <v>Cedar Rapids</v>
      </c>
      <c r="F48">
        <f t="shared" si="3"/>
        <v>1053</v>
      </c>
      <c r="G48">
        <f t="shared" si="4"/>
        <v>1053</v>
      </c>
      <c r="L48" s="100">
        <v>45</v>
      </c>
      <c r="M48" s="101">
        <v>1053</v>
      </c>
      <c r="N48" s="101">
        <v>1053</v>
      </c>
      <c r="O48" s="101" t="s">
        <v>49</v>
      </c>
    </row>
    <row r="49" spans="3:15" x14ac:dyDescent="0.2">
      <c r="C49" s="91">
        <f t="shared" si="0"/>
        <v>1062</v>
      </c>
      <c r="D49" s="91">
        <f t="shared" si="1"/>
        <v>1062</v>
      </c>
      <c r="E49" s="91" t="str">
        <f t="shared" si="2"/>
        <v>Center Point-Urbana</v>
      </c>
      <c r="F49">
        <f t="shared" si="3"/>
        <v>1062</v>
      </c>
      <c r="G49">
        <f t="shared" si="4"/>
        <v>1062</v>
      </c>
      <c r="L49" s="100">
        <v>46</v>
      </c>
      <c r="M49" s="101">
        <v>1062</v>
      </c>
      <c r="N49" s="101">
        <v>1062</v>
      </c>
      <c r="O49" s="101" t="s">
        <v>50</v>
      </c>
    </row>
    <row r="50" spans="3:15" x14ac:dyDescent="0.2">
      <c r="C50" s="91">
        <f t="shared" si="0"/>
        <v>1071</v>
      </c>
      <c r="D50" s="91">
        <f t="shared" si="1"/>
        <v>1071</v>
      </c>
      <c r="E50" s="91" t="str">
        <f t="shared" si="2"/>
        <v>Centerville</v>
      </c>
      <c r="F50">
        <f t="shared" si="3"/>
        <v>1071</v>
      </c>
      <c r="G50">
        <f t="shared" si="4"/>
        <v>1071</v>
      </c>
      <c r="L50" s="100">
        <v>47</v>
      </c>
      <c r="M50" s="101">
        <v>1071</v>
      </c>
      <c r="N50" s="101">
        <v>1071</v>
      </c>
      <c r="O50" s="101" t="s">
        <v>51</v>
      </c>
    </row>
    <row r="51" spans="3:15" x14ac:dyDescent="0.2">
      <c r="C51" s="91">
        <f t="shared" si="0"/>
        <v>1089</v>
      </c>
      <c r="D51" s="91">
        <f t="shared" si="1"/>
        <v>1089</v>
      </c>
      <c r="E51" s="91" t="str">
        <f t="shared" si="2"/>
        <v>Central City</v>
      </c>
      <c r="F51">
        <f t="shared" si="3"/>
        <v>1089</v>
      </c>
      <c r="G51">
        <f t="shared" si="4"/>
        <v>1089</v>
      </c>
      <c r="L51" s="100">
        <v>48</v>
      </c>
      <c r="M51" s="101">
        <v>1089</v>
      </c>
      <c r="N51" s="101">
        <v>1089</v>
      </c>
      <c r="O51" s="101" t="s">
        <v>52</v>
      </c>
    </row>
    <row r="52" spans="3:15" x14ac:dyDescent="0.2">
      <c r="C52" s="91">
        <f t="shared" si="0"/>
        <v>1080</v>
      </c>
      <c r="D52" s="91">
        <f t="shared" si="1"/>
        <v>1080</v>
      </c>
      <c r="E52" s="91" t="str">
        <f t="shared" si="2"/>
        <v>Central Clayton</v>
      </c>
      <c r="F52">
        <f t="shared" si="3"/>
        <v>1080</v>
      </c>
      <c r="G52">
        <f t="shared" si="4"/>
        <v>1080</v>
      </c>
      <c r="L52" s="100">
        <v>49</v>
      </c>
      <c r="M52" s="101">
        <v>1080</v>
      </c>
      <c r="N52" s="101">
        <v>1080</v>
      </c>
      <c r="O52" s="101" t="s">
        <v>424</v>
      </c>
    </row>
    <row r="53" spans="3:15" x14ac:dyDescent="0.2">
      <c r="C53" s="91">
        <f t="shared" si="0"/>
        <v>1082</v>
      </c>
      <c r="D53" s="91">
        <f t="shared" si="1"/>
        <v>1082</v>
      </c>
      <c r="E53" s="91" t="str">
        <f t="shared" si="2"/>
        <v>Central De Witt</v>
      </c>
      <c r="F53">
        <f t="shared" si="3"/>
        <v>1082</v>
      </c>
      <c r="G53">
        <f t="shared" si="4"/>
        <v>1082</v>
      </c>
      <c r="L53" s="100">
        <v>50</v>
      </c>
      <c r="M53" s="101">
        <v>1082</v>
      </c>
      <c r="N53" s="101">
        <v>1082</v>
      </c>
      <c r="O53" s="101" t="s">
        <v>425</v>
      </c>
    </row>
    <row r="54" spans="3:15" x14ac:dyDescent="0.2">
      <c r="C54" s="91">
        <f t="shared" si="0"/>
        <v>1093</v>
      </c>
      <c r="D54" s="91">
        <f t="shared" si="1"/>
        <v>1093</v>
      </c>
      <c r="E54" s="91" t="str">
        <f t="shared" si="2"/>
        <v>Central Decatur</v>
      </c>
      <c r="F54">
        <f t="shared" si="3"/>
        <v>1093</v>
      </c>
      <c r="G54">
        <f t="shared" si="4"/>
        <v>1093</v>
      </c>
      <c r="L54" s="100">
        <v>51</v>
      </c>
      <c r="M54" s="101">
        <v>1093</v>
      </c>
      <c r="N54" s="101">
        <v>1093</v>
      </c>
      <c r="O54" s="101" t="s">
        <v>53</v>
      </c>
    </row>
    <row r="55" spans="3:15" x14ac:dyDescent="0.2">
      <c r="C55" s="91">
        <f t="shared" si="0"/>
        <v>1079</v>
      </c>
      <c r="D55" s="91">
        <f t="shared" si="1"/>
        <v>1079</v>
      </c>
      <c r="E55" s="91" t="str">
        <f t="shared" si="2"/>
        <v>Central Lee</v>
      </c>
      <c r="F55">
        <f t="shared" si="3"/>
        <v>1079</v>
      </c>
      <c r="G55">
        <f t="shared" si="4"/>
        <v>1079</v>
      </c>
      <c r="L55" s="100">
        <v>52</v>
      </c>
      <c r="M55" s="101">
        <v>1079</v>
      </c>
      <c r="N55" s="101">
        <v>1079</v>
      </c>
      <c r="O55" s="101" t="s">
        <v>54</v>
      </c>
    </row>
    <row r="56" spans="3:15" x14ac:dyDescent="0.2">
      <c r="C56" s="91">
        <f t="shared" si="0"/>
        <v>1095</v>
      </c>
      <c r="D56" s="91">
        <f t="shared" si="1"/>
        <v>1095</v>
      </c>
      <c r="E56" s="91" t="str">
        <f t="shared" si="2"/>
        <v>Central Lyon</v>
      </c>
      <c r="F56">
        <f t="shared" si="3"/>
        <v>1095</v>
      </c>
      <c r="G56">
        <f t="shared" si="4"/>
        <v>1095</v>
      </c>
      <c r="L56" s="100">
        <v>53</v>
      </c>
      <c r="M56" s="101">
        <v>1095</v>
      </c>
      <c r="N56" s="101">
        <v>1095</v>
      </c>
      <c r="O56" s="101" t="s">
        <v>55</v>
      </c>
    </row>
    <row r="57" spans="3:15" x14ac:dyDescent="0.2">
      <c r="C57" s="91">
        <f t="shared" si="0"/>
        <v>4772</v>
      </c>
      <c r="D57" s="91">
        <f t="shared" si="1"/>
        <v>4772</v>
      </c>
      <c r="E57" s="91" t="str">
        <f t="shared" si="2"/>
        <v>Central Springs</v>
      </c>
      <c r="F57">
        <f t="shared" si="3"/>
        <v>4772</v>
      </c>
      <c r="G57">
        <f t="shared" si="4"/>
        <v>4772</v>
      </c>
      <c r="L57" s="100">
        <v>54</v>
      </c>
      <c r="M57" s="101">
        <v>4772</v>
      </c>
      <c r="N57" s="101">
        <v>4772</v>
      </c>
      <c r="O57" s="101" t="s">
        <v>56</v>
      </c>
    </row>
    <row r="58" spans="3:15" x14ac:dyDescent="0.2">
      <c r="C58" s="91">
        <f t="shared" si="0"/>
        <v>1107</v>
      </c>
      <c r="D58" s="91">
        <f t="shared" si="1"/>
        <v>1107</v>
      </c>
      <c r="E58" s="91" t="str">
        <f t="shared" si="2"/>
        <v>Chariton</v>
      </c>
      <c r="F58">
        <f t="shared" si="3"/>
        <v>1107</v>
      </c>
      <c r="G58">
        <f t="shared" si="4"/>
        <v>1107</v>
      </c>
      <c r="L58" s="100">
        <v>55</v>
      </c>
      <c r="M58" s="101">
        <v>1107</v>
      </c>
      <c r="N58" s="101">
        <v>1107</v>
      </c>
      <c r="O58" s="101" t="s">
        <v>57</v>
      </c>
    </row>
    <row r="59" spans="3:15" x14ac:dyDescent="0.2">
      <c r="C59" s="91">
        <f t="shared" si="0"/>
        <v>1116</v>
      </c>
      <c r="D59" s="91">
        <f t="shared" si="1"/>
        <v>1116</v>
      </c>
      <c r="E59" s="91" t="str">
        <f t="shared" si="2"/>
        <v>Charles City</v>
      </c>
      <c r="F59">
        <f t="shared" si="3"/>
        <v>1116</v>
      </c>
      <c r="G59">
        <f t="shared" si="4"/>
        <v>1116</v>
      </c>
      <c r="L59" s="100">
        <v>56</v>
      </c>
      <c r="M59" s="101">
        <v>1116</v>
      </c>
      <c r="N59" s="101">
        <v>1116</v>
      </c>
      <c r="O59" s="101" t="s">
        <v>58</v>
      </c>
    </row>
    <row r="60" spans="3:15" x14ac:dyDescent="0.2">
      <c r="C60" s="91">
        <f t="shared" si="0"/>
        <v>1134</v>
      </c>
      <c r="D60" s="91">
        <f t="shared" si="1"/>
        <v>1134</v>
      </c>
      <c r="E60" s="91" t="str">
        <f t="shared" si="2"/>
        <v>Charter Oak-Ute</v>
      </c>
      <c r="F60">
        <f t="shared" si="3"/>
        <v>1134</v>
      </c>
      <c r="G60">
        <f t="shared" si="4"/>
        <v>1134</v>
      </c>
      <c r="L60" s="100">
        <v>57</v>
      </c>
      <c r="M60" s="101">
        <v>1134</v>
      </c>
      <c r="N60" s="101">
        <v>1134</v>
      </c>
      <c r="O60" s="101" t="s">
        <v>59</v>
      </c>
    </row>
    <row r="61" spans="3:15" x14ac:dyDescent="0.2">
      <c r="C61" s="91">
        <f t="shared" si="0"/>
        <v>1152</v>
      </c>
      <c r="D61" s="91">
        <f t="shared" si="1"/>
        <v>1152</v>
      </c>
      <c r="E61" s="91" t="str">
        <f t="shared" si="2"/>
        <v>Cherokee</v>
      </c>
      <c r="F61">
        <f t="shared" si="3"/>
        <v>1152</v>
      </c>
      <c r="G61">
        <f t="shared" si="4"/>
        <v>1152</v>
      </c>
      <c r="L61" s="100">
        <v>58</v>
      </c>
      <c r="M61" s="101">
        <v>1152</v>
      </c>
      <c r="N61" s="101">
        <v>1152</v>
      </c>
      <c r="O61" s="101" t="s">
        <v>60</v>
      </c>
    </row>
    <row r="62" spans="3:15" x14ac:dyDescent="0.2">
      <c r="C62" s="91">
        <f t="shared" si="0"/>
        <v>1197</v>
      </c>
      <c r="D62" s="91">
        <f t="shared" si="1"/>
        <v>1197</v>
      </c>
      <c r="E62" s="91" t="str">
        <f t="shared" si="2"/>
        <v>Clarinda</v>
      </c>
      <c r="F62">
        <f t="shared" si="3"/>
        <v>1197</v>
      </c>
      <c r="G62">
        <f t="shared" si="4"/>
        <v>1197</v>
      </c>
      <c r="L62" s="100">
        <v>59</v>
      </c>
      <c r="M62" s="101">
        <v>1197</v>
      </c>
      <c r="N62" s="101">
        <v>1197</v>
      </c>
      <c r="O62" s="101" t="s">
        <v>61</v>
      </c>
    </row>
    <row r="63" spans="3:15" x14ac:dyDescent="0.2">
      <c r="C63" s="91">
        <f t="shared" si="0"/>
        <v>1206</v>
      </c>
      <c r="D63" s="91">
        <f t="shared" si="1"/>
        <v>1206</v>
      </c>
      <c r="E63" s="91" t="str">
        <f t="shared" si="2"/>
        <v>Clarion-Goldfield-Dows</v>
      </c>
      <c r="F63">
        <f t="shared" si="3"/>
        <v>1206</v>
      </c>
      <c r="G63">
        <f t="shared" si="4"/>
        <v>1206</v>
      </c>
      <c r="L63" s="100">
        <v>60</v>
      </c>
      <c r="M63" s="101">
        <v>1206</v>
      </c>
      <c r="N63" s="101">
        <v>1206</v>
      </c>
      <c r="O63" s="101" t="s">
        <v>62</v>
      </c>
    </row>
    <row r="64" spans="3:15" x14ac:dyDescent="0.2">
      <c r="C64" s="91">
        <f t="shared" si="0"/>
        <v>1211</v>
      </c>
      <c r="D64" s="91">
        <f t="shared" si="1"/>
        <v>1211</v>
      </c>
      <c r="E64" s="91" t="str">
        <f t="shared" si="2"/>
        <v>Clarke</v>
      </c>
      <c r="F64">
        <f t="shared" si="3"/>
        <v>1211</v>
      </c>
      <c r="G64">
        <f t="shared" si="4"/>
        <v>1211</v>
      </c>
      <c r="L64" s="100">
        <v>61</v>
      </c>
      <c r="M64" s="101">
        <v>1211</v>
      </c>
      <c r="N64" s="101">
        <v>1211</v>
      </c>
      <c r="O64" s="101" t="s">
        <v>63</v>
      </c>
    </row>
    <row r="65" spans="3:15" x14ac:dyDescent="0.2">
      <c r="C65" s="91">
        <f t="shared" si="0"/>
        <v>1215</v>
      </c>
      <c r="D65" s="91">
        <f t="shared" si="1"/>
        <v>1215</v>
      </c>
      <c r="E65" s="91" t="str">
        <f t="shared" si="2"/>
        <v>Clarksville</v>
      </c>
      <c r="F65">
        <f t="shared" si="3"/>
        <v>1215</v>
      </c>
      <c r="G65">
        <f t="shared" si="4"/>
        <v>1215</v>
      </c>
      <c r="L65" s="100">
        <v>62</v>
      </c>
      <c r="M65" s="101">
        <v>1215</v>
      </c>
      <c r="N65" s="101">
        <v>1215</v>
      </c>
      <c r="O65" s="101" t="s">
        <v>64</v>
      </c>
    </row>
    <row r="66" spans="3:15" x14ac:dyDescent="0.2">
      <c r="C66" s="91">
        <f t="shared" si="0"/>
        <v>1218</v>
      </c>
      <c r="D66" s="91">
        <f t="shared" si="1"/>
        <v>1218</v>
      </c>
      <c r="E66" s="91" t="str">
        <f t="shared" si="2"/>
        <v>Clay Central-Everly</v>
      </c>
      <c r="F66">
        <f t="shared" si="3"/>
        <v>1218</v>
      </c>
      <c r="G66">
        <f t="shared" si="4"/>
        <v>1218</v>
      </c>
      <c r="L66" s="100">
        <v>63</v>
      </c>
      <c r="M66" s="101">
        <v>1218</v>
      </c>
      <c r="N66" s="101">
        <v>1218</v>
      </c>
      <c r="O66" s="101" t="s">
        <v>65</v>
      </c>
    </row>
    <row r="67" spans="3:15" x14ac:dyDescent="0.2">
      <c r="C67" s="91">
        <f t="shared" si="0"/>
        <v>2763</v>
      </c>
      <c r="D67" s="91">
        <f t="shared" si="1"/>
        <v>2763</v>
      </c>
      <c r="E67" s="91" t="str">
        <f t="shared" si="2"/>
        <v>Clayton Ridge</v>
      </c>
      <c r="F67">
        <f t="shared" si="3"/>
        <v>2763</v>
      </c>
      <c r="G67">
        <f t="shared" si="4"/>
        <v>2763</v>
      </c>
      <c r="L67" s="100">
        <v>64</v>
      </c>
      <c r="M67" s="101">
        <v>2763</v>
      </c>
      <c r="N67" s="101">
        <v>2763</v>
      </c>
      <c r="O67" s="101" t="s">
        <v>66</v>
      </c>
    </row>
    <row r="68" spans="3:15" x14ac:dyDescent="0.2">
      <c r="C68" s="91">
        <f t="shared" si="0"/>
        <v>1221</v>
      </c>
      <c r="D68" s="91">
        <f t="shared" si="1"/>
        <v>1221</v>
      </c>
      <c r="E68" s="91" t="str">
        <f t="shared" si="2"/>
        <v>Clear Creek-Amana</v>
      </c>
      <c r="F68">
        <f t="shared" si="3"/>
        <v>1221</v>
      </c>
      <c r="G68">
        <f t="shared" si="4"/>
        <v>1221</v>
      </c>
      <c r="L68" s="100">
        <v>65</v>
      </c>
      <c r="M68" s="101">
        <v>1221</v>
      </c>
      <c r="N68" s="101">
        <v>1221</v>
      </c>
      <c r="O68" s="101" t="s">
        <v>426</v>
      </c>
    </row>
    <row r="69" spans="3:15" x14ac:dyDescent="0.2">
      <c r="C69" s="91">
        <f t="shared" ref="C69:C132" si="5">M69</f>
        <v>1233</v>
      </c>
      <c r="D69" s="91">
        <f t="shared" ref="D69:D132" si="6">N69</f>
        <v>1233</v>
      </c>
      <c r="E69" s="91" t="str">
        <f t="shared" ref="E69:E132" si="7">O69</f>
        <v>Clear Lake</v>
      </c>
      <c r="F69">
        <f t="shared" ref="F69:F132" si="8">C69</f>
        <v>1233</v>
      </c>
      <c r="G69">
        <f t="shared" ref="G69:G132" si="9">D69</f>
        <v>1233</v>
      </c>
      <c r="L69" s="100">
        <v>66</v>
      </c>
      <c r="M69" s="101">
        <v>1233</v>
      </c>
      <c r="N69" s="101">
        <v>1233</v>
      </c>
      <c r="O69" s="101" t="s">
        <v>67</v>
      </c>
    </row>
    <row r="70" spans="3:15" x14ac:dyDescent="0.2">
      <c r="C70" s="91">
        <f t="shared" si="5"/>
        <v>1278</v>
      </c>
      <c r="D70" s="91">
        <f t="shared" si="6"/>
        <v>1278</v>
      </c>
      <c r="E70" s="91" t="str">
        <f t="shared" si="7"/>
        <v>Clinton</v>
      </c>
      <c r="F70">
        <f t="shared" si="8"/>
        <v>1278</v>
      </c>
      <c r="G70">
        <f t="shared" si="9"/>
        <v>1278</v>
      </c>
      <c r="L70" s="100">
        <v>67</v>
      </c>
      <c r="M70" s="101">
        <v>1278</v>
      </c>
      <c r="N70" s="101">
        <v>1278</v>
      </c>
      <c r="O70" s="101" t="s">
        <v>68</v>
      </c>
    </row>
    <row r="71" spans="3:15" x14ac:dyDescent="0.2">
      <c r="C71" s="91">
        <f t="shared" si="5"/>
        <v>1332</v>
      </c>
      <c r="D71" s="91">
        <f t="shared" si="6"/>
        <v>1332</v>
      </c>
      <c r="E71" s="91" t="str">
        <f t="shared" si="7"/>
        <v>Colfax-Mingo</v>
      </c>
      <c r="F71">
        <f t="shared" si="8"/>
        <v>1332</v>
      </c>
      <c r="G71">
        <f t="shared" si="9"/>
        <v>1332</v>
      </c>
      <c r="L71" s="100">
        <v>68</v>
      </c>
      <c r="M71" s="101">
        <v>1332</v>
      </c>
      <c r="N71" s="101">
        <v>1332</v>
      </c>
      <c r="O71" s="101" t="s">
        <v>69</v>
      </c>
    </row>
    <row r="72" spans="3:15" x14ac:dyDescent="0.2">
      <c r="C72" s="91">
        <f t="shared" si="5"/>
        <v>1337</v>
      </c>
      <c r="D72" s="91">
        <f t="shared" si="6"/>
        <v>1337</v>
      </c>
      <c r="E72" s="91" t="str">
        <f t="shared" si="7"/>
        <v>College Community</v>
      </c>
      <c r="F72">
        <f t="shared" si="8"/>
        <v>1337</v>
      </c>
      <c r="G72">
        <f t="shared" si="9"/>
        <v>1337</v>
      </c>
      <c r="L72" s="100">
        <v>69</v>
      </c>
      <c r="M72" s="101">
        <v>1337</v>
      </c>
      <c r="N72" s="101">
        <v>1337</v>
      </c>
      <c r="O72" s="101" t="s">
        <v>427</v>
      </c>
    </row>
    <row r="73" spans="3:15" x14ac:dyDescent="0.2">
      <c r="C73" s="91">
        <f t="shared" si="5"/>
        <v>1350</v>
      </c>
      <c r="D73" s="91">
        <f t="shared" si="6"/>
        <v>1350</v>
      </c>
      <c r="E73" s="91" t="str">
        <f t="shared" si="7"/>
        <v>Collins-Maxwell</v>
      </c>
      <c r="F73">
        <f t="shared" si="8"/>
        <v>1350</v>
      </c>
      <c r="G73">
        <f t="shared" si="9"/>
        <v>1350</v>
      </c>
      <c r="L73" s="100">
        <v>70</v>
      </c>
      <c r="M73" s="101">
        <v>1350</v>
      </c>
      <c r="N73" s="101">
        <v>1350</v>
      </c>
      <c r="O73" s="101" t="s">
        <v>70</v>
      </c>
    </row>
    <row r="74" spans="3:15" x14ac:dyDescent="0.2">
      <c r="C74" s="91">
        <f t="shared" si="5"/>
        <v>1359</v>
      </c>
      <c r="D74" s="91">
        <f t="shared" si="6"/>
        <v>1359</v>
      </c>
      <c r="E74" s="91" t="str">
        <f t="shared" si="7"/>
        <v>Colo-Nesco</v>
      </c>
      <c r="F74">
        <f t="shared" si="8"/>
        <v>1359</v>
      </c>
      <c r="G74">
        <f t="shared" si="9"/>
        <v>1359</v>
      </c>
      <c r="L74" s="100">
        <v>71</v>
      </c>
      <c r="M74" s="101">
        <v>1359</v>
      </c>
      <c r="N74" s="101">
        <v>1359</v>
      </c>
      <c r="O74" s="101" t="s">
        <v>428</v>
      </c>
    </row>
    <row r="75" spans="3:15" x14ac:dyDescent="0.2">
      <c r="C75" s="91">
        <f t="shared" si="5"/>
        <v>1368</v>
      </c>
      <c r="D75" s="91">
        <f t="shared" si="6"/>
        <v>1368</v>
      </c>
      <c r="E75" s="91" t="str">
        <f t="shared" si="7"/>
        <v>Columbus</v>
      </c>
      <c r="F75">
        <f t="shared" si="8"/>
        <v>1368</v>
      </c>
      <c r="G75">
        <f t="shared" si="9"/>
        <v>1368</v>
      </c>
      <c r="L75" s="100">
        <v>72</v>
      </c>
      <c r="M75" s="101">
        <v>1368</v>
      </c>
      <c r="N75" s="101">
        <v>1368</v>
      </c>
      <c r="O75" s="101" t="s">
        <v>71</v>
      </c>
    </row>
    <row r="76" spans="3:15" x14ac:dyDescent="0.2">
      <c r="C76" s="91">
        <f t="shared" si="5"/>
        <v>1413</v>
      </c>
      <c r="D76" s="91">
        <f t="shared" si="6"/>
        <v>1413</v>
      </c>
      <c r="E76" s="91" t="str">
        <f t="shared" si="7"/>
        <v>Coon Rapids-Bayard</v>
      </c>
      <c r="F76">
        <f t="shared" si="8"/>
        <v>1413</v>
      </c>
      <c r="G76">
        <f t="shared" si="9"/>
        <v>1413</v>
      </c>
      <c r="L76" s="100">
        <v>73</v>
      </c>
      <c r="M76" s="101">
        <v>1413</v>
      </c>
      <c r="N76" s="101">
        <v>1413</v>
      </c>
      <c r="O76" s="101" t="s">
        <v>72</v>
      </c>
    </row>
    <row r="77" spans="3:15" x14ac:dyDescent="0.2">
      <c r="C77" s="91">
        <f t="shared" si="5"/>
        <v>1431</v>
      </c>
      <c r="D77" s="91">
        <f t="shared" si="6"/>
        <v>1431</v>
      </c>
      <c r="E77" s="91" t="str">
        <f t="shared" si="7"/>
        <v>Corning</v>
      </c>
      <c r="F77">
        <f t="shared" si="8"/>
        <v>1431</v>
      </c>
      <c r="G77">
        <f t="shared" si="9"/>
        <v>1431</v>
      </c>
      <c r="L77" s="100">
        <v>74</v>
      </c>
      <c r="M77" s="101">
        <v>1431</v>
      </c>
      <c r="N77" s="101">
        <v>1431</v>
      </c>
      <c r="O77" s="101" t="s">
        <v>73</v>
      </c>
    </row>
    <row r="78" spans="3:15" x14ac:dyDescent="0.2">
      <c r="C78" s="91">
        <f t="shared" si="5"/>
        <v>1476</v>
      </c>
      <c r="D78" s="91">
        <f t="shared" si="6"/>
        <v>1476</v>
      </c>
      <c r="E78" s="91" t="str">
        <f t="shared" si="7"/>
        <v>Council Bluffs</v>
      </c>
      <c r="F78">
        <f t="shared" si="8"/>
        <v>1476</v>
      </c>
      <c r="G78">
        <f t="shared" si="9"/>
        <v>1476</v>
      </c>
      <c r="L78" s="100">
        <v>75</v>
      </c>
      <c r="M78" s="101">
        <v>1476</v>
      </c>
      <c r="N78" s="101">
        <v>1476</v>
      </c>
      <c r="O78" s="101" t="s">
        <v>74</v>
      </c>
    </row>
    <row r="79" spans="3:15" x14ac:dyDescent="0.2">
      <c r="C79" s="91">
        <f t="shared" si="5"/>
        <v>1503</v>
      </c>
      <c r="D79" s="91">
        <f t="shared" si="6"/>
        <v>1503</v>
      </c>
      <c r="E79" s="91" t="str">
        <f t="shared" si="7"/>
        <v>Creston</v>
      </c>
      <c r="F79">
        <f t="shared" si="8"/>
        <v>1503</v>
      </c>
      <c r="G79">
        <f t="shared" si="9"/>
        <v>1503</v>
      </c>
      <c r="L79" s="100">
        <v>76</v>
      </c>
      <c r="M79" s="101">
        <v>1503</v>
      </c>
      <c r="N79" s="101">
        <v>1503</v>
      </c>
      <c r="O79" s="101" t="s">
        <v>75</v>
      </c>
    </row>
    <row r="80" spans="3:15" x14ac:dyDescent="0.2">
      <c r="C80" s="91">
        <f t="shared" si="5"/>
        <v>1576</v>
      </c>
      <c r="D80" s="91">
        <f t="shared" si="6"/>
        <v>1576</v>
      </c>
      <c r="E80" s="91" t="str">
        <f t="shared" si="7"/>
        <v>Dallas Center-Grimes</v>
      </c>
      <c r="F80">
        <f t="shared" si="8"/>
        <v>1576</v>
      </c>
      <c r="G80">
        <f t="shared" si="9"/>
        <v>1576</v>
      </c>
      <c r="L80" s="100">
        <v>77</v>
      </c>
      <c r="M80" s="101">
        <v>1576</v>
      </c>
      <c r="N80" s="101">
        <v>1576</v>
      </c>
      <c r="O80" s="101" t="s">
        <v>76</v>
      </c>
    </row>
    <row r="81" spans="3:15" x14ac:dyDescent="0.2">
      <c r="C81" s="91">
        <f t="shared" si="5"/>
        <v>1602</v>
      </c>
      <c r="D81" s="91">
        <f t="shared" si="6"/>
        <v>1602</v>
      </c>
      <c r="E81" s="91" t="str">
        <f t="shared" si="7"/>
        <v>Danville</v>
      </c>
      <c r="F81">
        <f t="shared" si="8"/>
        <v>1602</v>
      </c>
      <c r="G81">
        <f t="shared" si="9"/>
        <v>1602</v>
      </c>
      <c r="L81" s="100">
        <v>78</v>
      </c>
      <c r="M81" s="101">
        <v>1602</v>
      </c>
      <c r="N81" s="101">
        <v>1602</v>
      </c>
      <c r="O81" s="101" t="s">
        <v>77</v>
      </c>
    </row>
    <row r="82" spans="3:15" x14ac:dyDescent="0.2">
      <c r="C82" s="91">
        <f t="shared" si="5"/>
        <v>1611</v>
      </c>
      <c r="D82" s="91">
        <f t="shared" si="6"/>
        <v>1611</v>
      </c>
      <c r="E82" s="91" t="str">
        <f t="shared" si="7"/>
        <v>Davenport</v>
      </c>
      <c r="F82">
        <f t="shared" si="8"/>
        <v>1611</v>
      </c>
      <c r="G82">
        <f t="shared" si="9"/>
        <v>1611</v>
      </c>
      <c r="L82" s="100">
        <v>79</v>
      </c>
      <c r="M82" s="101">
        <v>1611</v>
      </c>
      <c r="N82" s="101">
        <v>1611</v>
      </c>
      <c r="O82" s="101" t="s">
        <v>78</v>
      </c>
    </row>
    <row r="83" spans="3:15" x14ac:dyDescent="0.2">
      <c r="C83" s="91">
        <f t="shared" si="5"/>
        <v>1619</v>
      </c>
      <c r="D83" s="91">
        <f t="shared" si="6"/>
        <v>1619</v>
      </c>
      <c r="E83" s="91" t="str">
        <f t="shared" si="7"/>
        <v>Davis County</v>
      </c>
      <c r="F83">
        <f t="shared" si="8"/>
        <v>1619</v>
      </c>
      <c r="G83">
        <f t="shared" si="9"/>
        <v>1619</v>
      </c>
      <c r="L83" s="100">
        <v>80</v>
      </c>
      <c r="M83" s="101">
        <v>1619</v>
      </c>
      <c r="N83" s="101">
        <v>1619</v>
      </c>
      <c r="O83" s="101" t="s">
        <v>79</v>
      </c>
    </row>
    <row r="84" spans="3:15" x14ac:dyDescent="0.2">
      <c r="C84" s="91">
        <f t="shared" si="5"/>
        <v>1638</v>
      </c>
      <c r="D84" s="91">
        <f t="shared" si="6"/>
        <v>1638</v>
      </c>
      <c r="E84" s="91" t="str">
        <f t="shared" si="7"/>
        <v>Decorah</v>
      </c>
      <c r="F84">
        <f t="shared" si="8"/>
        <v>1638</v>
      </c>
      <c r="G84">
        <f t="shared" si="9"/>
        <v>1638</v>
      </c>
      <c r="L84" s="100">
        <v>81</v>
      </c>
      <c r="M84" s="101">
        <v>1638</v>
      </c>
      <c r="N84" s="101">
        <v>1638</v>
      </c>
      <c r="O84" s="101" t="s">
        <v>429</v>
      </c>
    </row>
    <row r="85" spans="3:15" x14ac:dyDescent="0.2">
      <c r="C85" s="91">
        <f t="shared" si="5"/>
        <v>1675</v>
      </c>
      <c r="D85" s="91">
        <f t="shared" si="6"/>
        <v>1675</v>
      </c>
      <c r="E85" s="91" t="str">
        <f t="shared" si="7"/>
        <v>Delwood</v>
      </c>
      <c r="F85">
        <f t="shared" si="8"/>
        <v>1675</v>
      </c>
      <c r="G85">
        <f t="shared" si="9"/>
        <v>1675</v>
      </c>
      <c r="L85" s="100">
        <v>82</v>
      </c>
      <c r="M85" s="101">
        <v>1675</v>
      </c>
      <c r="N85" s="101">
        <v>1675</v>
      </c>
      <c r="O85" s="101" t="s">
        <v>80</v>
      </c>
    </row>
    <row r="86" spans="3:15" x14ac:dyDescent="0.2">
      <c r="C86" s="91">
        <f t="shared" si="5"/>
        <v>1701</v>
      </c>
      <c r="D86" s="91">
        <f t="shared" si="6"/>
        <v>1701</v>
      </c>
      <c r="E86" s="91" t="str">
        <f t="shared" si="7"/>
        <v>Denison</v>
      </c>
      <c r="F86">
        <f t="shared" si="8"/>
        <v>1701</v>
      </c>
      <c r="G86">
        <f t="shared" si="9"/>
        <v>1701</v>
      </c>
      <c r="L86" s="100">
        <v>83</v>
      </c>
      <c r="M86" s="101">
        <v>1701</v>
      </c>
      <c r="N86" s="101">
        <v>1701</v>
      </c>
      <c r="O86" s="101" t="s">
        <v>81</v>
      </c>
    </row>
    <row r="87" spans="3:15" x14ac:dyDescent="0.2">
      <c r="C87" s="91">
        <f t="shared" si="5"/>
        <v>1719</v>
      </c>
      <c r="D87" s="91">
        <f t="shared" si="6"/>
        <v>1719</v>
      </c>
      <c r="E87" s="91" t="str">
        <f t="shared" si="7"/>
        <v>Denver</v>
      </c>
      <c r="F87">
        <f t="shared" si="8"/>
        <v>1719</v>
      </c>
      <c r="G87">
        <f t="shared" si="9"/>
        <v>1719</v>
      </c>
      <c r="L87" s="100">
        <v>84</v>
      </c>
      <c r="M87" s="101">
        <v>1719</v>
      </c>
      <c r="N87" s="101">
        <v>1719</v>
      </c>
      <c r="O87" s="101" t="s">
        <v>82</v>
      </c>
    </row>
    <row r="88" spans="3:15" x14ac:dyDescent="0.2">
      <c r="C88" s="91">
        <f t="shared" si="5"/>
        <v>1737</v>
      </c>
      <c r="D88" s="91">
        <f t="shared" si="6"/>
        <v>1737</v>
      </c>
      <c r="E88" s="91" t="str">
        <f t="shared" si="7"/>
        <v>Des Moines</v>
      </c>
      <c r="F88">
        <f t="shared" si="8"/>
        <v>1737</v>
      </c>
      <c r="G88">
        <f t="shared" si="9"/>
        <v>1737</v>
      </c>
      <c r="L88" s="100">
        <v>85</v>
      </c>
      <c r="M88" s="101">
        <v>1737</v>
      </c>
      <c r="N88" s="101">
        <v>1737</v>
      </c>
      <c r="O88" s="101" t="s">
        <v>430</v>
      </c>
    </row>
    <row r="89" spans="3:15" x14ac:dyDescent="0.2">
      <c r="C89" s="91">
        <f t="shared" si="5"/>
        <v>1782</v>
      </c>
      <c r="D89" s="91">
        <f t="shared" si="6"/>
        <v>1782</v>
      </c>
      <c r="E89" s="91" t="str">
        <f t="shared" si="7"/>
        <v>Diagonal</v>
      </c>
      <c r="F89">
        <f t="shared" si="8"/>
        <v>1782</v>
      </c>
      <c r="G89">
        <f t="shared" si="9"/>
        <v>1782</v>
      </c>
      <c r="L89" s="100">
        <v>86</v>
      </c>
      <c r="M89" s="101">
        <v>1782</v>
      </c>
      <c r="N89" s="101">
        <v>1782</v>
      </c>
      <c r="O89" s="101" t="s">
        <v>83</v>
      </c>
    </row>
    <row r="90" spans="3:15" x14ac:dyDescent="0.2">
      <c r="C90" s="91">
        <f t="shared" si="5"/>
        <v>1791</v>
      </c>
      <c r="D90" s="91">
        <f t="shared" si="6"/>
        <v>1791</v>
      </c>
      <c r="E90" s="91" t="str">
        <f t="shared" si="7"/>
        <v>Dike-New Hartford</v>
      </c>
      <c r="F90">
        <f t="shared" si="8"/>
        <v>1791</v>
      </c>
      <c r="G90">
        <f t="shared" si="9"/>
        <v>1791</v>
      </c>
      <c r="L90" s="100">
        <v>87</v>
      </c>
      <c r="M90" s="101">
        <v>1791</v>
      </c>
      <c r="N90" s="101">
        <v>1791</v>
      </c>
      <c r="O90" s="101" t="s">
        <v>84</v>
      </c>
    </row>
    <row r="91" spans="3:15" x14ac:dyDescent="0.2">
      <c r="C91" s="91">
        <f t="shared" si="5"/>
        <v>1863</v>
      </c>
      <c r="D91" s="91">
        <f t="shared" si="6"/>
        <v>1863</v>
      </c>
      <c r="E91" s="91" t="str">
        <f t="shared" si="7"/>
        <v>Dubuque</v>
      </c>
      <c r="F91">
        <f t="shared" si="8"/>
        <v>1863</v>
      </c>
      <c r="G91">
        <f t="shared" si="9"/>
        <v>1863</v>
      </c>
      <c r="L91" s="100">
        <v>88</v>
      </c>
      <c r="M91" s="101">
        <v>1863</v>
      </c>
      <c r="N91" s="101">
        <v>1863</v>
      </c>
      <c r="O91" s="101" t="s">
        <v>85</v>
      </c>
    </row>
    <row r="92" spans="3:15" x14ac:dyDescent="0.2">
      <c r="C92" s="91">
        <f t="shared" si="5"/>
        <v>1908</v>
      </c>
      <c r="D92" s="91">
        <f t="shared" si="6"/>
        <v>1908</v>
      </c>
      <c r="E92" s="91" t="str">
        <f t="shared" si="7"/>
        <v>Dunkerton</v>
      </c>
      <c r="F92">
        <f t="shared" si="8"/>
        <v>1908</v>
      </c>
      <c r="G92">
        <f t="shared" si="9"/>
        <v>1908</v>
      </c>
      <c r="L92" s="100">
        <v>89</v>
      </c>
      <c r="M92" s="101">
        <v>1908</v>
      </c>
      <c r="N92" s="101">
        <v>1908</v>
      </c>
      <c r="O92" s="101" t="s">
        <v>86</v>
      </c>
    </row>
    <row r="93" spans="3:15" x14ac:dyDescent="0.2">
      <c r="C93" s="91">
        <f t="shared" si="5"/>
        <v>1926</v>
      </c>
      <c r="D93" s="91">
        <f t="shared" si="6"/>
        <v>1926</v>
      </c>
      <c r="E93" s="91" t="str">
        <f t="shared" si="7"/>
        <v>Durant</v>
      </c>
      <c r="F93">
        <f t="shared" si="8"/>
        <v>1926</v>
      </c>
      <c r="G93">
        <f t="shared" si="9"/>
        <v>1926</v>
      </c>
      <c r="L93" s="100">
        <v>90</v>
      </c>
      <c r="M93" s="101">
        <v>1926</v>
      </c>
      <c r="N93" s="101">
        <v>1926</v>
      </c>
      <c r="O93" s="101" t="s">
        <v>87</v>
      </c>
    </row>
    <row r="94" spans="3:15" x14ac:dyDescent="0.2">
      <c r="C94" s="91">
        <f t="shared" si="5"/>
        <v>1944</v>
      </c>
      <c r="D94" s="91">
        <f t="shared" si="6"/>
        <v>1944</v>
      </c>
      <c r="E94" s="91" t="str">
        <f t="shared" si="7"/>
        <v>Eagle Grove</v>
      </c>
      <c r="F94">
        <f t="shared" si="8"/>
        <v>1944</v>
      </c>
      <c r="G94">
        <f t="shared" si="9"/>
        <v>1944</v>
      </c>
      <c r="L94" s="100">
        <v>91</v>
      </c>
      <c r="M94" s="101">
        <v>1944</v>
      </c>
      <c r="N94" s="101">
        <v>1944</v>
      </c>
      <c r="O94" s="101" t="s">
        <v>88</v>
      </c>
    </row>
    <row r="95" spans="3:15" x14ac:dyDescent="0.2">
      <c r="C95" s="91">
        <f t="shared" si="5"/>
        <v>1953</v>
      </c>
      <c r="D95" s="91">
        <f t="shared" si="6"/>
        <v>1953</v>
      </c>
      <c r="E95" s="91" t="str">
        <f t="shared" si="7"/>
        <v>Earlham</v>
      </c>
      <c r="F95">
        <f t="shared" si="8"/>
        <v>1953</v>
      </c>
      <c r="G95">
        <f t="shared" si="9"/>
        <v>1953</v>
      </c>
      <c r="L95" s="100">
        <v>92</v>
      </c>
      <c r="M95" s="101">
        <v>1953</v>
      </c>
      <c r="N95" s="101">
        <v>1953</v>
      </c>
      <c r="O95" s="101" t="s">
        <v>89</v>
      </c>
    </row>
    <row r="96" spans="3:15" x14ac:dyDescent="0.2">
      <c r="C96" s="91">
        <f t="shared" si="5"/>
        <v>1963</v>
      </c>
      <c r="D96" s="91">
        <f t="shared" si="6"/>
        <v>1963</v>
      </c>
      <c r="E96" s="91" t="str">
        <f t="shared" si="7"/>
        <v>East Buchanan</v>
      </c>
      <c r="F96">
        <f t="shared" si="8"/>
        <v>1963</v>
      </c>
      <c r="G96">
        <f t="shared" si="9"/>
        <v>1963</v>
      </c>
      <c r="L96" s="100">
        <v>93</v>
      </c>
      <c r="M96" s="101">
        <v>1963</v>
      </c>
      <c r="N96" s="101">
        <v>1963</v>
      </c>
      <c r="O96" s="101" t="s">
        <v>90</v>
      </c>
    </row>
    <row r="97" spans="3:15" x14ac:dyDescent="0.2">
      <c r="C97" s="91">
        <f t="shared" si="5"/>
        <v>3582</v>
      </c>
      <c r="D97" s="91">
        <f t="shared" si="6"/>
        <v>1968</v>
      </c>
      <c r="E97" s="91" t="str">
        <f t="shared" si="7"/>
        <v>East Marshall</v>
      </c>
      <c r="F97">
        <f t="shared" si="8"/>
        <v>3582</v>
      </c>
      <c r="G97">
        <f t="shared" si="9"/>
        <v>1968</v>
      </c>
      <c r="L97" s="100">
        <v>94</v>
      </c>
      <c r="M97" s="101">
        <v>3582</v>
      </c>
      <c r="N97" s="101">
        <v>1968</v>
      </c>
      <c r="O97" s="101" t="s">
        <v>91</v>
      </c>
    </row>
    <row r="98" spans="3:15" x14ac:dyDescent="0.2">
      <c r="C98" s="91">
        <f t="shared" si="5"/>
        <v>3978</v>
      </c>
      <c r="D98" s="91">
        <f t="shared" si="6"/>
        <v>3978</v>
      </c>
      <c r="E98" s="91" t="str">
        <f t="shared" si="7"/>
        <v>East Mills</v>
      </c>
      <c r="F98">
        <f t="shared" si="8"/>
        <v>3978</v>
      </c>
      <c r="G98">
        <f t="shared" si="9"/>
        <v>3978</v>
      </c>
      <c r="L98" s="100">
        <v>95</v>
      </c>
      <c r="M98" s="101">
        <v>3978</v>
      </c>
      <c r="N98" s="101">
        <v>3978</v>
      </c>
      <c r="O98" s="101" t="s">
        <v>92</v>
      </c>
    </row>
    <row r="99" spans="3:15" x14ac:dyDescent="0.2">
      <c r="C99" s="91">
        <f t="shared" si="5"/>
        <v>6741</v>
      </c>
      <c r="D99" s="91">
        <f t="shared" si="6"/>
        <v>6741</v>
      </c>
      <c r="E99" s="91" t="str">
        <f t="shared" si="7"/>
        <v>East Sac County</v>
      </c>
      <c r="F99">
        <f t="shared" si="8"/>
        <v>6741</v>
      </c>
      <c r="G99">
        <f t="shared" si="9"/>
        <v>6741</v>
      </c>
      <c r="L99" s="100">
        <v>96</v>
      </c>
      <c r="M99" s="101">
        <v>6741</v>
      </c>
      <c r="N99" s="101">
        <v>6741</v>
      </c>
      <c r="O99" s="101" t="s">
        <v>93</v>
      </c>
    </row>
    <row r="100" spans="3:15" x14ac:dyDescent="0.2">
      <c r="C100" s="91">
        <f t="shared" si="5"/>
        <v>1970</v>
      </c>
      <c r="D100" s="91">
        <f t="shared" si="6"/>
        <v>1970</v>
      </c>
      <c r="E100" s="91" t="str">
        <f t="shared" si="7"/>
        <v>East Union</v>
      </c>
      <c r="F100">
        <f t="shared" si="8"/>
        <v>1970</v>
      </c>
      <c r="G100">
        <f t="shared" si="9"/>
        <v>1970</v>
      </c>
      <c r="L100" s="100">
        <v>97</v>
      </c>
      <c r="M100" s="101">
        <v>1970</v>
      </c>
      <c r="N100" s="101">
        <v>1970</v>
      </c>
      <c r="O100" s="101" t="s">
        <v>94</v>
      </c>
    </row>
    <row r="101" spans="3:15" x14ac:dyDescent="0.2">
      <c r="C101" s="91">
        <f t="shared" si="5"/>
        <v>1972</v>
      </c>
      <c r="D101" s="91">
        <f t="shared" si="6"/>
        <v>1972</v>
      </c>
      <c r="E101" s="91" t="str">
        <f t="shared" si="7"/>
        <v>Eastern Allamakee</v>
      </c>
      <c r="F101">
        <f t="shared" si="8"/>
        <v>1972</v>
      </c>
      <c r="G101">
        <f t="shared" si="9"/>
        <v>1972</v>
      </c>
      <c r="L101" s="100">
        <v>98</v>
      </c>
      <c r="M101" s="101">
        <v>1972</v>
      </c>
      <c r="N101" s="101">
        <v>1972</v>
      </c>
      <c r="O101" s="101" t="s">
        <v>95</v>
      </c>
    </row>
    <row r="102" spans="3:15" x14ac:dyDescent="0.2">
      <c r="C102" s="91">
        <f t="shared" si="5"/>
        <v>1965</v>
      </c>
      <c r="D102" s="91">
        <f t="shared" si="6"/>
        <v>1965</v>
      </c>
      <c r="E102" s="91" t="str">
        <f t="shared" si="7"/>
        <v>Easton Valley</v>
      </c>
      <c r="F102">
        <f t="shared" si="8"/>
        <v>1965</v>
      </c>
      <c r="G102">
        <f t="shared" si="9"/>
        <v>1965</v>
      </c>
      <c r="L102" s="100">
        <v>99</v>
      </c>
      <c r="M102" s="101">
        <v>1965</v>
      </c>
      <c r="N102" s="101">
        <v>1965</v>
      </c>
      <c r="O102" s="101" t="s">
        <v>96</v>
      </c>
    </row>
    <row r="103" spans="3:15" x14ac:dyDescent="0.2">
      <c r="C103" s="91">
        <f t="shared" si="5"/>
        <v>657</v>
      </c>
      <c r="D103" s="91">
        <f t="shared" si="6"/>
        <v>657</v>
      </c>
      <c r="E103" s="91" t="str">
        <f t="shared" si="7"/>
        <v>Eddyville-Blakesburg-Fremont</v>
      </c>
      <c r="F103">
        <f t="shared" si="8"/>
        <v>657</v>
      </c>
      <c r="G103">
        <f t="shared" si="9"/>
        <v>657</v>
      </c>
      <c r="L103" s="100">
        <v>100</v>
      </c>
      <c r="M103" s="101">
        <v>657</v>
      </c>
      <c r="N103" s="101">
        <v>657</v>
      </c>
      <c r="O103" s="101" t="s">
        <v>445</v>
      </c>
    </row>
    <row r="104" spans="3:15" x14ac:dyDescent="0.2">
      <c r="C104" s="91">
        <f t="shared" si="5"/>
        <v>1989</v>
      </c>
      <c r="D104" s="91">
        <f t="shared" si="6"/>
        <v>1989</v>
      </c>
      <c r="E104" s="91" t="str">
        <f t="shared" si="7"/>
        <v>Edgewood-Colesburg</v>
      </c>
      <c r="F104">
        <f t="shared" si="8"/>
        <v>1989</v>
      </c>
      <c r="G104">
        <f t="shared" si="9"/>
        <v>1989</v>
      </c>
      <c r="L104" s="100">
        <v>101</v>
      </c>
      <c r="M104" s="101">
        <v>1989</v>
      </c>
      <c r="N104" s="101">
        <v>1989</v>
      </c>
      <c r="O104" s="101" t="s">
        <v>97</v>
      </c>
    </row>
    <row r="105" spans="3:15" x14ac:dyDescent="0.2">
      <c r="C105" s="91">
        <f t="shared" si="5"/>
        <v>2007</v>
      </c>
      <c r="D105" s="91">
        <f t="shared" si="6"/>
        <v>2007</v>
      </c>
      <c r="E105" s="91" t="str">
        <f t="shared" si="7"/>
        <v>Eldora-New Providence</v>
      </c>
      <c r="F105">
        <f t="shared" si="8"/>
        <v>2007</v>
      </c>
      <c r="G105">
        <f t="shared" si="9"/>
        <v>2007</v>
      </c>
      <c r="L105" s="100">
        <v>102</v>
      </c>
      <c r="M105" s="101">
        <v>2007</v>
      </c>
      <c r="N105" s="101">
        <v>2007</v>
      </c>
      <c r="O105" s="101" t="s">
        <v>98</v>
      </c>
    </row>
    <row r="106" spans="3:15" x14ac:dyDescent="0.2">
      <c r="C106" s="91">
        <f t="shared" si="5"/>
        <v>2088</v>
      </c>
      <c r="D106" s="91">
        <f t="shared" si="6"/>
        <v>2088</v>
      </c>
      <c r="E106" s="91" t="str">
        <f t="shared" si="7"/>
        <v>Emmetsburg</v>
      </c>
      <c r="F106">
        <f t="shared" si="8"/>
        <v>2088</v>
      </c>
      <c r="G106">
        <f t="shared" si="9"/>
        <v>2088</v>
      </c>
      <c r="L106" s="100">
        <v>103</v>
      </c>
      <c r="M106" s="101">
        <v>2088</v>
      </c>
      <c r="N106" s="101">
        <v>2088</v>
      </c>
      <c r="O106" s="101" t="s">
        <v>99</v>
      </c>
    </row>
    <row r="107" spans="3:15" x14ac:dyDescent="0.2">
      <c r="C107" s="91">
        <f t="shared" si="5"/>
        <v>2097</v>
      </c>
      <c r="D107" s="91">
        <f t="shared" si="6"/>
        <v>2097</v>
      </c>
      <c r="E107" s="91" t="str">
        <f t="shared" si="7"/>
        <v>English Valleys</v>
      </c>
      <c r="F107">
        <f t="shared" si="8"/>
        <v>2097</v>
      </c>
      <c r="G107">
        <f t="shared" si="9"/>
        <v>2097</v>
      </c>
      <c r="L107" s="100">
        <v>104</v>
      </c>
      <c r="M107" s="101">
        <v>2097</v>
      </c>
      <c r="N107" s="101">
        <v>2097</v>
      </c>
      <c r="O107" s="101" t="s">
        <v>100</v>
      </c>
    </row>
    <row r="108" spans="3:15" x14ac:dyDescent="0.2">
      <c r="C108" s="91">
        <f t="shared" si="5"/>
        <v>2113</v>
      </c>
      <c r="D108" s="91">
        <f t="shared" si="6"/>
        <v>2113</v>
      </c>
      <c r="E108" s="91" t="str">
        <f t="shared" si="7"/>
        <v>Essex</v>
      </c>
      <c r="F108">
        <f t="shared" si="8"/>
        <v>2113</v>
      </c>
      <c r="G108">
        <f t="shared" si="9"/>
        <v>2113</v>
      </c>
      <c r="L108" s="100">
        <v>105</v>
      </c>
      <c r="M108" s="101">
        <v>2113</v>
      </c>
      <c r="N108" s="101">
        <v>2113</v>
      </c>
      <c r="O108" s="101" t="s">
        <v>101</v>
      </c>
    </row>
    <row r="109" spans="3:15" x14ac:dyDescent="0.2">
      <c r="C109" s="91">
        <f t="shared" si="5"/>
        <v>2124</v>
      </c>
      <c r="D109" s="91">
        <f t="shared" si="6"/>
        <v>2124</v>
      </c>
      <c r="E109" s="91" t="str">
        <f t="shared" si="7"/>
        <v>Estherville-Lincoln Central</v>
      </c>
      <c r="F109">
        <f t="shared" si="8"/>
        <v>2124</v>
      </c>
      <c r="G109">
        <f t="shared" si="9"/>
        <v>2124</v>
      </c>
      <c r="L109" s="100">
        <v>106</v>
      </c>
      <c r="M109" s="101">
        <v>2124</v>
      </c>
      <c r="N109" s="101">
        <v>2124</v>
      </c>
      <c r="O109" s="101" t="s">
        <v>514</v>
      </c>
    </row>
    <row r="110" spans="3:15" x14ac:dyDescent="0.2">
      <c r="C110" s="91">
        <f t="shared" si="5"/>
        <v>2151</v>
      </c>
      <c r="D110" s="91">
        <f t="shared" si="6"/>
        <v>2151</v>
      </c>
      <c r="E110" s="91" t="str">
        <f t="shared" si="7"/>
        <v>Exira-Elk Horn-Kimballton</v>
      </c>
      <c r="F110">
        <f t="shared" si="8"/>
        <v>2151</v>
      </c>
      <c r="G110">
        <f t="shared" si="9"/>
        <v>2151</v>
      </c>
      <c r="L110" s="100">
        <v>107</v>
      </c>
      <c r="M110" s="101">
        <v>2151</v>
      </c>
      <c r="N110" s="101">
        <v>2151</v>
      </c>
      <c r="O110" s="101" t="s">
        <v>524</v>
      </c>
    </row>
    <row r="111" spans="3:15" x14ac:dyDescent="0.2">
      <c r="C111" s="91">
        <f t="shared" si="5"/>
        <v>2169</v>
      </c>
      <c r="D111" s="91">
        <f t="shared" si="6"/>
        <v>2169</v>
      </c>
      <c r="E111" s="91" t="str">
        <f t="shared" si="7"/>
        <v>Fairfield</v>
      </c>
      <c r="F111">
        <f t="shared" si="8"/>
        <v>2169</v>
      </c>
      <c r="G111">
        <f t="shared" si="9"/>
        <v>2169</v>
      </c>
      <c r="L111" s="100">
        <v>108</v>
      </c>
      <c r="M111" s="101">
        <v>2169</v>
      </c>
      <c r="N111" s="101">
        <v>2169</v>
      </c>
      <c r="O111" s="101" t="s">
        <v>102</v>
      </c>
    </row>
    <row r="112" spans="3:15" x14ac:dyDescent="0.2">
      <c r="C112" s="91">
        <f t="shared" si="5"/>
        <v>2295</v>
      </c>
      <c r="D112" s="91">
        <f t="shared" si="6"/>
        <v>2295</v>
      </c>
      <c r="E112" s="91" t="str">
        <f t="shared" si="7"/>
        <v>Forest City</v>
      </c>
      <c r="F112">
        <f t="shared" si="8"/>
        <v>2295</v>
      </c>
      <c r="G112">
        <f t="shared" si="9"/>
        <v>2295</v>
      </c>
      <c r="L112" s="100">
        <v>109</v>
      </c>
      <c r="M112" s="101">
        <v>2295</v>
      </c>
      <c r="N112" s="101">
        <v>2295</v>
      </c>
      <c r="O112" s="101" t="s">
        <v>103</v>
      </c>
    </row>
    <row r="113" spans="3:15" x14ac:dyDescent="0.2">
      <c r="C113" s="91">
        <f t="shared" si="5"/>
        <v>2313</v>
      </c>
      <c r="D113" s="91">
        <f t="shared" si="6"/>
        <v>2313</v>
      </c>
      <c r="E113" s="91" t="str">
        <f t="shared" si="7"/>
        <v>Fort Dodge</v>
      </c>
      <c r="F113">
        <f t="shared" si="8"/>
        <v>2313</v>
      </c>
      <c r="G113">
        <f t="shared" si="9"/>
        <v>2313</v>
      </c>
      <c r="L113" s="100">
        <v>110</v>
      </c>
      <c r="M113" s="101">
        <v>2313</v>
      </c>
      <c r="N113" s="101">
        <v>2313</v>
      </c>
      <c r="O113" s="101" t="s">
        <v>104</v>
      </c>
    </row>
    <row r="114" spans="3:15" x14ac:dyDescent="0.2">
      <c r="C114" s="91">
        <f t="shared" si="5"/>
        <v>2322</v>
      </c>
      <c r="D114" s="91">
        <f t="shared" si="6"/>
        <v>2322</v>
      </c>
      <c r="E114" s="91" t="str">
        <f t="shared" si="7"/>
        <v>Fort Madison</v>
      </c>
      <c r="F114">
        <f t="shared" si="8"/>
        <v>2322</v>
      </c>
      <c r="G114">
        <f t="shared" si="9"/>
        <v>2322</v>
      </c>
      <c r="L114" s="100">
        <v>111</v>
      </c>
      <c r="M114" s="101">
        <v>2322</v>
      </c>
      <c r="N114" s="101">
        <v>2322</v>
      </c>
      <c r="O114" s="101" t="s">
        <v>105</v>
      </c>
    </row>
    <row r="115" spans="3:15" x14ac:dyDescent="0.2">
      <c r="C115" s="91">
        <f t="shared" si="5"/>
        <v>2369</v>
      </c>
      <c r="D115" s="91">
        <f t="shared" si="6"/>
        <v>2369</v>
      </c>
      <c r="E115" s="91" t="str">
        <f t="shared" si="7"/>
        <v>Fremont-Mills</v>
      </c>
      <c r="F115">
        <f t="shared" si="8"/>
        <v>2369</v>
      </c>
      <c r="G115">
        <f t="shared" si="9"/>
        <v>2369</v>
      </c>
      <c r="L115" s="100">
        <v>112</v>
      </c>
      <c r="M115" s="101">
        <v>2369</v>
      </c>
      <c r="N115" s="101">
        <v>2369</v>
      </c>
      <c r="O115" s="101" t="s">
        <v>106</v>
      </c>
    </row>
    <row r="116" spans="3:15" x14ac:dyDescent="0.2">
      <c r="C116" s="91">
        <f t="shared" si="5"/>
        <v>2682</v>
      </c>
      <c r="D116" s="91">
        <f t="shared" si="6"/>
        <v>2682</v>
      </c>
      <c r="E116" s="91" t="str">
        <f t="shared" si="7"/>
        <v>GMG</v>
      </c>
      <c r="F116">
        <f t="shared" si="8"/>
        <v>2682</v>
      </c>
      <c r="G116">
        <f t="shared" si="9"/>
        <v>2682</v>
      </c>
      <c r="L116" s="100">
        <v>113</v>
      </c>
      <c r="M116" s="101">
        <v>2682</v>
      </c>
      <c r="N116" s="101">
        <v>2682</v>
      </c>
      <c r="O116" s="101" t="s">
        <v>107</v>
      </c>
    </row>
    <row r="117" spans="3:15" x14ac:dyDescent="0.2">
      <c r="C117" s="91">
        <f t="shared" si="5"/>
        <v>2376</v>
      </c>
      <c r="D117" s="91">
        <f t="shared" si="6"/>
        <v>2376</v>
      </c>
      <c r="E117" s="91" t="str">
        <f t="shared" si="7"/>
        <v>Galva-Holstein</v>
      </c>
      <c r="F117">
        <f t="shared" si="8"/>
        <v>2376</v>
      </c>
      <c r="G117">
        <f t="shared" si="9"/>
        <v>2376</v>
      </c>
      <c r="L117" s="100">
        <v>114</v>
      </c>
      <c r="M117" s="101">
        <v>2376</v>
      </c>
      <c r="N117" s="101">
        <v>2376</v>
      </c>
      <c r="O117" s="101" t="s">
        <v>108</v>
      </c>
    </row>
    <row r="118" spans="3:15" x14ac:dyDescent="0.2">
      <c r="C118" s="91">
        <f t="shared" si="5"/>
        <v>2403</v>
      </c>
      <c r="D118" s="91">
        <f t="shared" si="6"/>
        <v>2403</v>
      </c>
      <c r="E118" s="91" t="str">
        <f t="shared" si="7"/>
        <v>Garner-Hayfield-Ventura</v>
      </c>
      <c r="F118">
        <f t="shared" si="8"/>
        <v>2403</v>
      </c>
      <c r="G118">
        <f t="shared" si="9"/>
        <v>2403</v>
      </c>
      <c r="L118" s="100">
        <v>115</v>
      </c>
      <c r="M118" s="101">
        <v>2403</v>
      </c>
      <c r="N118" s="101">
        <v>2403</v>
      </c>
      <c r="O118" s="101" t="s">
        <v>515</v>
      </c>
    </row>
    <row r="119" spans="3:15" x14ac:dyDescent="0.2">
      <c r="C119" s="91">
        <f t="shared" si="5"/>
        <v>2457</v>
      </c>
      <c r="D119" s="91">
        <f t="shared" si="6"/>
        <v>2457</v>
      </c>
      <c r="E119" s="91" t="str">
        <f t="shared" si="7"/>
        <v>George-Little Rock</v>
      </c>
      <c r="F119">
        <f t="shared" si="8"/>
        <v>2457</v>
      </c>
      <c r="G119">
        <f t="shared" si="9"/>
        <v>2457</v>
      </c>
      <c r="L119" s="100">
        <v>116</v>
      </c>
      <c r="M119" s="101">
        <v>2457</v>
      </c>
      <c r="N119" s="101">
        <v>2457</v>
      </c>
      <c r="O119" s="101" t="s">
        <v>109</v>
      </c>
    </row>
    <row r="120" spans="3:15" x14ac:dyDescent="0.2">
      <c r="C120" s="91">
        <f t="shared" si="5"/>
        <v>2466</v>
      </c>
      <c r="D120" s="91">
        <f t="shared" si="6"/>
        <v>2466</v>
      </c>
      <c r="E120" s="91" t="str">
        <f t="shared" si="7"/>
        <v>Gilbert</v>
      </c>
      <c r="F120">
        <f t="shared" si="8"/>
        <v>2466</v>
      </c>
      <c r="G120">
        <f t="shared" si="9"/>
        <v>2466</v>
      </c>
      <c r="L120" s="100">
        <v>117</v>
      </c>
      <c r="M120" s="101">
        <v>2466</v>
      </c>
      <c r="N120" s="101">
        <v>2466</v>
      </c>
      <c r="O120" s="101" t="s">
        <v>110</v>
      </c>
    </row>
    <row r="121" spans="3:15" x14ac:dyDescent="0.2">
      <c r="C121" s="91">
        <f t="shared" si="5"/>
        <v>2493</v>
      </c>
      <c r="D121" s="91">
        <f t="shared" si="6"/>
        <v>2493</v>
      </c>
      <c r="E121" s="91" t="str">
        <f t="shared" si="7"/>
        <v>Gilmore City-Bradgate</v>
      </c>
      <c r="F121">
        <f t="shared" si="8"/>
        <v>2493</v>
      </c>
      <c r="G121">
        <f t="shared" si="9"/>
        <v>2493</v>
      </c>
      <c r="L121" s="100">
        <v>118</v>
      </c>
      <c r="M121" s="101">
        <v>2493</v>
      </c>
      <c r="N121" s="101">
        <v>2493</v>
      </c>
      <c r="O121" s="101" t="s">
        <v>111</v>
      </c>
    </row>
    <row r="122" spans="3:15" x14ac:dyDescent="0.2">
      <c r="C122" s="91">
        <f t="shared" si="5"/>
        <v>2502</v>
      </c>
      <c r="D122" s="91">
        <f t="shared" si="6"/>
        <v>2502</v>
      </c>
      <c r="E122" s="91" t="str">
        <f t="shared" si="7"/>
        <v>Gladbrook-Reinbeck</v>
      </c>
      <c r="F122">
        <f t="shared" si="8"/>
        <v>2502</v>
      </c>
      <c r="G122">
        <f t="shared" si="9"/>
        <v>2502</v>
      </c>
      <c r="L122" s="100">
        <v>119</v>
      </c>
      <c r="M122" s="101">
        <v>2502</v>
      </c>
      <c r="N122" s="101">
        <v>2502</v>
      </c>
      <c r="O122" s="101" t="s">
        <v>112</v>
      </c>
    </row>
    <row r="123" spans="3:15" x14ac:dyDescent="0.2">
      <c r="C123" s="91">
        <f t="shared" si="5"/>
        <v>2511</v>
      </c>
      <c r="D123" s="91">
        <f t="shared" si="6"/>
        <v>2511</v>
      </c>
      <c r="E123" s="91" t="str">
        <f t="shared" si="7"/>
        <v>Glenwood</v>
      </c>
      <c r="F123">
        <f t="shared" si="8"/>
        <v>2511</v>
      </c>
      <c r="G123">
        <f t="shared" si="9"/>
        <v>2511</v>
      </c>
      <c r="L123" s="100">
        <v>120</v>
      </c>
      <c r="M123" s="101">
        <v>2511</v>
      </c>
      <c r="N123" s="101">
        <v>2511</v>
      </c>
      <c r="O123" s="101" t="s">
        <v>113</v>
      </c>
    </row>
    <row r="124" spans="3:15" x14ac:dyDescent="0.2">
      <c r="C124" s="91">
        <f t="shared" si="5"/>
        <v>2520</v>
      </c>
      <c r="D124" s="91">
        <f t="shared" si="6"/>
        <v>2520</v>
      </c>
      <c r="E124" s="91" t="str">
        <f t="shared" si="7"/>
        <v>Glidden-Ralston</v>
      </c>
      <c r="F124">
        <f t="shared" si="8"/>
        <v>2520</v>
      </c>
      <c r="G124">
        <f t="shared" si="9"/>
        <v>2520</v>
      </c>
      <c r="L124" s="100">
        <v>121</v>
      </c>
      <c r="M124" s="101">
        <v>2520</v>
      </c>
      <c r="N124" s="101">
        <v>2520</v>
      </c>
      <c r="O124" s="101" t="s">
        <v>114</v>
      </c>
    </row>
    <row r="125" spans="3:15" x14ac:dyDescent="0.2">
      <c r="C125" s="91">
        <f t="shared" si="5"/>
        <v>2556</v>
      </c>
      <c r="D125" s="91">
        <f t="shared" si="6"/>
        <v>2556</v>
      </c>
      <c r="E125" s="91" t="str">
        <f t="shared" si="7"/>
        <v>Graettinger-Terril</v>
      </c>
      <c r="F125">
        <f t="shared" si="8"/>
        <v>2556</v>
      </c>
      <c r="G125">
        <f t="shared" si="9"/>
        <v>2556</v>
      </c>
      <c r="L125" s="100">
        <v>122</v>
      </c>
      <c r="M125" s="101">
        <v>2556</v>
      </c>
      <c r="N125" s="101">
        <v>2556</v>
      </c>
      <c r="O125" s="101" t="s">
        <v>115</v>
      </c>
    </row>
    <row r="126" spans="3:15" x14ac:dyDescent="0.2">
      <c r="C126" s="91">
        <f t="shared" si="5"/>
        <v>3195</v>
      </c>
      <c r="D126" s="91">
        <f t="shared" si="6"/>
        <v>3195</v>
      </c>
      <c r="E126" s="91" t="str">
        <f t="shared" si="7"/>
        <v>Greene County</v>
      </c>
      <c r="F126">
        <f t="shared" si="8"/>
        <v>3195</v>
      </c>
      <c r="G126">
        <f t="shared" si="9"/>
        <v>3195</v>
      </c>
      <c r="L126" s="100">
        <v>123</v>
      </c>
      <c r="M126" s="101">
        <v>3195</v>
      </c>
      <c r="N126" s="101">
        <v>3195</v>
      </c>
      <c r="O126" s="101" t="s">
        <v>116</v>
      </c>
    </row>
    <row r="127" spans="3:15" x14ac:dyDescent="0.2">
      <c r="C127" s="91">
        <f t="shared" si="5"/>
        <v>2709</v>
      </c>
      <c r="D127" s="91">
        <f t="shared" si="6"/>
        <v>2709</v>
      </c>
      <c r="E127" s="91" t="str">
        <f t="shared" si="7"/>
        <v>Grinnell-Newburg</v>
      </c>
      <c r="F127">
        <f t="shared" si="8"/>
        <v>2709</v>
      </c>
      <c r="G127">
        <f t="shared" si="9"/>
        <v>2709</v>
      </c>
      <c r="L127" s="100">
        <v>124</v>
      </c>
      <c r="M127" s="101">
        <v>2709</v>
      </c>
      <c r="N127" s="101">
        <v>2709</v>
      </c>
      <c r="O127" s="101" t="s">
        <v>117</v>
      </c>
    </row>
    <row r="128" spans="3:15" x14ac:dyDescent="0.2">
      <c r="C128" s="91">
        <f t="shared" si="5"/>
        <v>2718</v>
      </c>
      <c r="D128" s="91">
        <f t="shared" si="6"/>
        <v>2718</v>
      </c>
      <c r="E128" s="91" t="str">
        <f t="shared" si="7"/>
        <v>Griswold</v>
      </c>
      <c r="F128">
        <f t="shared" si="8"/>
        <v>2718</v>
      </c>
      <c r="G128">
        <f t="shared" si="9"/>
        <v>2718</v>
      </c>
      <c r="L128" s="100">
        <v>125</v>
      </c>
      <c r="M128" s="101">
        <v>2718</v>
      </c>
      <c r="N128" s="101">
        <v>2718</v>
      </c>
      <c r="O128" s="101" t="s">
        <v>118</v>
      </c>
    </row>
    <row r="129" spans="3:15" x14ac:dyDescent="0.2">
      <c r="C129" s="91">
        <f t="shared" si="5"/>
        <v>2727</v>
      </c>
      <c r="D129" s="91">
        <f t="shared" si="6"/>
        <v>2727</v>
      </c>
      <c r="E129" s="91" t="str">
        <f t="shared" si="7"/>
        <v>Grundy Center</v>
      </c>
      <c r="F129">
        <f t="shared" si="8"/>
        <v>2727</v>
      </c>
      <c r="G129">
        <f t="shared" si="9"/>
        <v>2727</v>
      </c>
      <c r="L129" s="100">
        <v>126</v>
      </c>
      <c r="M129" s="101">
        <v>2727</v>
      </c>
      <c r="N129" s="101">
        <v>2727</v>
      </c>
      <c r="O129" s="101" t="s">
        <v>119</v>
      </c>
    </row>
    <row r="130" spans="3:15" x14ac:dyDescent="0.2">
      <c r="C130" s="91">
        <f t="shared" si="5"/>
        <v>2754</v>
      </c>
      <c r="D130" s="91">
        <f t="shared" si="6"/>
        <v>2754</v>
      </c>
      <c r="E130" s="91" t="str">
        <f t="shared" si="7"/>
        <v>Guthrie Center</v>
      </c>
      <c r="F130">
        <f t="shared" si="8"/>
        <v>2754</v>
      </c>
      <c r="G130">
        <f t="shared" si="9"/>
        <v>2754</v>
      </c>
      <c r="L130" s="100">
        <v>127</v>
      </c>
      <c r="M130" s="101">
        <v>2754</v>
      </c>
      <c r="N130" s="101">
        <v>2754</v>
      </c>
      <c r="O130" s="101" t="s">
        <v>120</v>
      </c>
    </row>
    <row r="131" spans="3:15" x14ac:dyDescent="0.2">
      <c r="C131" s="91">
        <f t="shared" si="5"/>
        <v>2766</v>
      </c>
      <c r="D131" s="91">
        <f t="shared" si="6"/>
        <v>2766</v>
      </c>
      <c r="E131" s="91" t="str">
        <f t="shared" si="7"/>
        <v>HLV</v>
      </c>
      <c r="F131">
        <f t="shared" si="8"/>
        <v>2766</v>
      </c>
      <c r="G131">
        <f t="shared" si="9"/>
        <v>2766</v>
      </c>
      <c r="L131" s="100">
        <v>128</v>
      </c>
      <c r="M131" s="101">
        <v>2766</v>
      </c>
      <c r="N131" s="101">
        <v>2766</v>
      </c>
      <c r="O131" s="101" t="s">
        <v>391</v>
      </c>
    </row>
    <row r="132" spans="3:15" x14ac:dyDescent="0.2">
      <c r="C132" s="91">
        <f t="shared" si="5"/>
        <v>2772</v>
      </c>
      <c r="D132" s="91">
        <f t="shared" si="6"/>
        <v>2772</v>
      </c>
      <c r="E132" s="91" t="str">
        <f t="shared" si="7"/>
        <v>Hamburg</v>
      </c>
      <c r="F132">
        <f t="shared" si="8"/>
        <v>2772</v>
      </c>
      <c r="G132">
        <f t="shared" si="9"/>
        <v>2772</v>
      </c>
      <c r="L132" s="100">
        <v>129</v>
      </c>
      <c r="M132" s="101">
        <v>2772</v>
      </c>
      <c r="N132" s="101">
        <v>2772</v>
      </c>
      <c r="O132" s="101" t="s">
        <v>121</v>
      </c>
    </row>
    <row r="133" spans="3:15" x14ac:dyDescent="0.2">
      <c r="C133" s="91">
        <f t="shared" ref="C133:C196" si="10">M133</f>
        <v>2781</v>
      </c>
      <c r="D133" s="91">
        <f t="shared" ref="D133:D196" si="11">N133</f>
        <v>2781</v>
      </c>
      <c r="E133" s="91" t="str">
        <f t="shared" ref="E133:E196" si="12">O133</f>
        <v>Hampton-Dumont</v>
      </c>
      <c r="F133">
        <f t="shared" ref="F133:F196" si="13">C133</f>
        <v>2781</v>
      </c>
      <c r="G133">
        <f t="shared" ref="G133:G196" si="14">D133</f>
        <v>2781</v>
      </c>
      <c r="L133" s="100">
        <v>130</v>
      </c>
      <c r="M133" s="101">
        <v>2781</v>
      </c>
      <c r="N133" s="101">
        <v>2781</v>
      </c>
      <c r="O133" s="101" t="s">
        <v>122</v>
      </c>
    </row>
    <row r="134" spans="3:15" x14ac:dyDescent="0.2">
      <c r="C134" s="91">
        <f t="shared" si="10"/>
        <v>2826</v>
      </c>
      <c r="D134" s="91">
        <f t="shared" si="11"/>
        <v>2826</v>
      </c>
      <c r="E134" s="91" t="str">
        <f t="shared" si="12"/>
        <v>Harlan</v>
      </c>
      <c r="F134">
        <f t="shared" si="13"/>
        <v>2826</v>
      </c>
      <c r="G134">
        <f t="shared" si="14"/>
        <v>2826</v>
      </c>
      <c r="L134" s="100">
        <v>131</v>
      </c>
      <c r="M134" s="101">
        <v>2826</v>
      </c>
      <c r="N134" s="101">
        <v>2826</v>
      </c>
      <c r="O134" s="101" t="s">
        <v>123</v>
      </c>
    </row>
    <row r="135" spans="3:15" x14ac:dyDescent="0.2">
      <c r="C135" s="91">
        <f t="shared" si="10"/>
        <v>2846</v>
      </c>
      <c r="D135" s="91">
        <f t="shared" si="11"/>
        <v>2846</v>
      </c>
      <c r="E135" s="91" t="str">
        <f t="shared" si="12"/>
        <v>Harris-Lake Park</v>
      </c>
      <c r="F135">
        <f t="shared" si="13"/>
        <v>2846</v>
      </c>
      <c r="G135">
        <f t="shared" si="14"/>
        <v>2846</v>
      </c>
      <c r="L135" s="100">
        <v>132</v>
      </c>
      <c r="M135" s="101">
        <v>2846</v>
      </c>
      <c r="N135" s="101">
        <v>2846</v>
      </c>
      <c r="O135" s="101" t="s">
        <v>124</v>
      </c>
    </row>
    <row r="136" spans="3:15" x14ac:dyDescent="0.2">
      <c r="C136" s="91">
        <f t="shared" si="10"/>
        <v>2862</v>
      </c>
      <c r="D136" s="91">
        <f t="shared" si="11"/>
        <v>2862</v>
      </c>
      <c r="E136" s="91" t="str">
        <f t="shared" si="12"/>
        <v>Hartley-Melvin-Sanborn</v>
      </c>
      <c r="F136">
        <f t="shared" si="13"/>
        <v>2862</v>
      </c>
      <c r="G136">
        <f t="shared" si="14"/>
        <v>2862</v>
      </c>
      <c r="L136" s="100">
        <v>133</v>
      </c>
      <c r="M136" s="101">
        <v>2862</v>
      </c>
      <c r="N136" s="101">
        <v>2862</v>
      </c>
      <c r="O136" s="101" t="s">
        <v>125</v>
      </c>
    </row>
    <row r="137" spans="3:15" x14ac:dyDescent="0.2">
      <c r="C137" s="91">
        <f t="shared" si="10"/>
        <v>2977</v>
      </c>
      <c r="D137" s="91">
        <f t="shared" si="11"/>
        <v>2977</v>
      </c>
      <c r="E137" s="91" t="str">
        <f t="shared" si="12"/>
        <v>Highland</v>
      </c>
      <c r="F137">
        <f t="shared" si="13"/>
        <v>2977</v>
      </c>
      <c r="G137">
        <f t="shared" si="14"/>
        <v>2977</v>
      </c>
      <c r="L137" s="100">
        <v>134</v>
      </c>
      <c r="M137" s="101">
        <v>2977</v>
      </c>
      <c r="N137" s="101">
        <v>2977</v>
      </c>
      <c r="O137" s="101" t="s">
        <v>126</v>
      </c>
    </row>
    <row r="138" spans="3:15" x14ac:dyDescent="0.2">
      <c r="C138" s="91">
        <f t="shared" si="10"/>
        <v>2988</v>
      </c>
      <c r="D138" s="91">
        <f t="shared" si="11"/>
        <v>2988</v>
      </c>
      <c r="E138" s="91" t="str">
        <f t="shared" si="12"/>
        <v>Hinton</v>
      </c>
      <c r="F138">
        <f t="shared" si="13"/>
        <v>2988</v>
      </c>
      <c r="G138">
        <f t="shared" si="14"/>
        <v>2988</v>
      </c>
      <c r="L138" s="100">
        <v>135</v>
      </c>
      <c r="M138" s="101">
        <v>2988</v>
      </c>
      <c r="N138" s="101">
        <v>2988</v>
      </c>
      <c r="O138" s="101" t="s">
        <v>127</v>
      </c>
    </row>
    <row r="139" spans="3:15" x14ac:dyDescent="0.2">
      <c r="C139" s="91">
        <f t="shared" si="10"/>
        <v>3029</v>
      </c>
      <c r="D139" s="91">
        <f t="shared" si="11"/>
        <v>3029</v>
      </c>
      <c r="E139" s="91" t="str">
        <f t="shared" si="12"/>
        <v>Howard-Winneshiek</v>
      </c>
      <c r="F139">
        <f t="shared" si="13"/>
        <v>3029</v>
      </c>
      <c r="G139">
        <f t="shared" si="14"/>
        <v>3029</v>
      </c>
      <c r="L139" s="100">
        <v>136</v>
      </c>
      <c r="M139" s="101">
        <v>3029</v>
      </c>
      <c r="N139" s="101">
        <v>3029</v>
      </c>
      <c r="O139" s="101" t="s">
        <v>128</v>
      </c>
    </row>
    <row r="140" spans="3:15" x14ac:dyDescent="0.2">
      <c r="C140" s="91">
        <f t="shared" si="10"/>
        <v>3033</v>
      </c>
      <c r="D140" s="91">
        <f t="shared" si="11"/>
        <v>3033</v>
      </c>
      <c r="E140" s="91" t="str">
        <f t="shared" si="12"/>
        <v>Hubbard-Radcliffe</v>
      </c>
      <c r="F140">
        <f t="shared" si="13"/>
        <v>3033</v>
      </c>
      <c r="G140">
        <f t="shared" si="14"/>
        <v>3033</v>
      </c>
      <c r="L140" s="100">
        <v>137</v>
      </c>
      <c r="M140" s="101">
        <v>3033</v>
      </c>
      <c r="N140" s="101">
        <v>3033</v>
      </c>
      <c r="O140" s="101" t="s">
        <v>129</v>
      </c>
    </row>
    <row r="141" spans="3:15" x14ac:dyDescent="0.2">
      <c r="C141" s="91">
        <f t="shared" si="10"/>
        <v>3042</v>
      </c>
      <c r="D141" s="91">
        <f t="shared" si="11"/>
        <v>3042</v>
      </c>
      <c r="E141" s="91" t="str">
        <f t="shared" si="12"/>
        <v>Hudson</v>
      </c>
      <c r="F141">
        <f t="shared" si="13"/>
        <v>3042</v>
      </c>
      <c r="G141">
        <f t="shared" si="14"/>
        <v>3042</v>
      </c>
      <c r="L141" s="100">
        <v>138</v>
      </c>
      <c r="M141" s="101">
        <v>3042</v>
      </c>
      <c r="N141" s="101">
        <v>3042</v>
      </c>
      <c r="O141" s="101" t="s">
        <v>130</v>
      </c>
    </row>
    <row r="142" spans="3:15" x14ac:dyDescent="0.2">
      <c r="C142" s="91">
        <f t="shared" si="10"/>
        <v>3060</v>
      </c>
      <c r="D142" s="91">
        <f t="shared" si="11"/>
        <v>3060</v>
      </c>
      <c r="E142" s="91" t="str">
        <f t="shared" si="12"/>
        <v>Humboldt</v>
      </c>
      <c r="F142">
        <f t="shared" si="13"/>
        <v>3060</v>
      </c>
      <c r="G142">
        <f t="shared" si="14"/>
        <v>3060</v>
      </c>
      <c r="L142" s="100">
        <v>139</v>
      </c>
      <c r="M142" s="101">
        <v>3060</v>
      </c>
      <c r="N142" s="101">
        <v>3060</v>
      </c>
      <c r="O142" s="101" t="s">
        <v>131</v>
      </c>
    </row>
    <row r="143" spans="3:15" x14ac:dyDescent="0.2">
      <c r="C143" s="91">
        <f t="shared" si="10"/>
        <v>3168</v>
      </c>
      <c r="D143" s="91">
        <f t="shared" si="11"/>
        <v>3168</v>
      </c>
      <c r="E143" s="91" t="str">
        <f t="shared" si="12"/>
        <v>IKM-Manning</v>
      </c>
      <c r="F143">
        <f t="shared" si="13"/>
        <v>3168</v>
      </c>
      <c r="G143">
        <f t="shared" si="14"/>
        <v>3168</v>
      </c>
      <c r="L143" s="100">
        <v>140</v>
      </c>
      <c r="M143" s="101">
        <v>3168</v>
      </c>
      <c r="N143" s="101">
        <v>3168</v>
      </c>
      <c r="O143" s="101" t="s">
        <v>132</v>
      </c>
    </row>
    <row r="144" spans="3:15" x14ac:dyDescent="0.2">
      <c r="C144" s="91">
        <f t="shared" si="10"/>
        <v>3105</v>
      </c>
      <c r="D144" s="91">
        <f t="shared" si="11"/>
        <v>3105</v>
      </c>
      <c r="E144" s="91" t="str">
        <f t="shared" si="12"/>
        <v>Independence</v>
      </c>
      <c r="F144">
        <f t="shared" si="13"/>
        <v>3105</v>
      </c>
      <c r="G144">
        <f t="shared" si="14"/>
        <v>3105</v>
      </c>
      <c r="L144" s="100">
        <v>141</v>
      </c>
      <c r="M144" s="101">
        <v>3105</v>
      </c>
      <c r="N144" s="101">
        <v>3105</v>
      </c>
      <c r="O144" s="101" t="s">
        <v>133</v>
      </c>
    </row>
    <row r="145" spans="3:15" x14ac:dyDescent="0.2">
      <c r="C145" s="91">
        <f t="shared" si="10"/>
        <v>3114</v>
      </c>
      <c r="D145" s="91">
        <f t="shared" si="11"/>
        <v>3114</v>
      </c>
      <c r="E145" s="91" t="str">
        <f t="shared" si="12"/>
        <v>Indianola</v>
      </c>
      <c r="F145">
        <f t="shared" si="13"/>
        <v>3114</v>
      </c>
      <c r="G145">
        <f t="shared" si="14"/>
        <v>3114</v>
      </c>
      <c r="L145" s="100">
        <v>142</v>
      </c>
      <c r="M145" s="101">
        <v>3114</v>
      </c>
      <c r="N145" s="101">
        <v>3114</v>
      </c>
      <c r="O145" s="101" t="s">
        <v>134</v>
      </c>
    </row>
    <row r="146" spans="3:15" x14ac:dyDescent="0.2">
      <c r="C146" s="91">
        <f t="shared" si="10"/>
        <v>3119</v>
      </c>
      <c r="D146" s="91">
        <f t="shared" si="11"/>
        <v>3119</v>
      </c>
      <c r="E146" s="91" t="str">
        <f t="shared" si="12"/>
        <v>Interstate 35</v>
      </c>
      <c r="F146">
        <f t="shared" si="13"/>
        <v>3119</v>
      </c>
      <c r="G146">
        <f t="shared" si="14"/>
        <v>3119</v>
      </c>
      <c r="L146" s="100">
        <v>143</v>
      </c>
      <c r="M146" s="101">
        <v>3119</v>
      </c>
      <c r="N146" s="101">
        <v>3119</v>
      </c>
      <c r="O146" s="101" t="s">
        <v>135</v>
      </c>
    </row>
    <row r="147" spans="3:15" x14ac:dyDescent="0.2">
      <c r="C147" s="91">
        <f t="shared" si="10"/>
        <v>3141</v>
      </c>
      <c r="D147" s="91">
        <f t="shared" si="11"/>
        <v>3141</v>
      </c>
      <c r="E147" s="91" t="str">
        <f t="shared" si="12"/>
        <v>Iowa City</v>
      </c>
      <c r="F147">
        <f t="shared" si="13"/>
        <v>3141</v>
      </c>
      <c r="G147">
        <f t="shared" si="14"/>
        <v>3141</v>
      </c>
      <c r="L147" s="100">
        <v>144</v>
      </c>
      <c r="M147" s="101">
        <v>3141</v>
      </c>
      <c r="N147" s="101">
        <v>3141</v>
      </c>
      <c r="O147" s="101" t="s">
        <v>136</v>
      </c>
    </row>
    <row r="148" spans="3:15" x14ac:dyDescent="0.2">
      <c r="C148" s="91">
        <f t="shared" si="10"/>
        <v>3150</v>
      </c>
      <c r="D148" s="91">
        <f t="shared" si="11"/>
        <v>3150</v>
      </c>
      <c r="E148" s="91" t="str">
        <f t="shared" si="12"/>
        <v>Iowa Falls</v>
      </c>
      <c r="F148">
        <f t="shared" si="13"/>
        <v>3150</v>
      </c>
      <c r="G148">
        <f t="shared" si="14"/>
        <v>3150</v>
      </c>
      <c r="L148" s="100">
        <v>145</v>
      </c>
      <c r="M148" s="101">
        <v>3150</v>
      </c>
      <c r="N148" s="101">
        <v>3150</v>
      </c>
      <c r="O148" s="101" t="s">
        <v>137</v>
      </c>
    </row>
    <row r="149" spans="3:15" x14ac:dyDescent="0.2">
      <c r="C149" s="91">
        <f t="shared" si="10"/>
        <v>3154</v>
      </c>
      <c r="D149" s="91">
        <f t="shared" si="11"/>
        <v>3154</v>
      </c>
      <c r="E149" s="91" t="str">
        <f t="shared" si="12"/>
        <v>Iowa Valley</v>
      </c>
      <c r="F149">
        <f t="shared" si="13"/>
        <v>3154</v>
      </c>
      <c r="G149">
        <f t="shared" si="14"/>
        <v>3154</v>
      </c>
      <c r="L149" s="100">
        <v>146</v>
      </c>
      <c r="M149" s="101">
        <v>3154</v>
      </c>
      <c r="N149" s="101">
        <v>3154</v>
      </c>
      <c r="O149" s="101" t="s">
        <v>138</v>
      </c>
    </row>
    <row r="150" spans="3:15" x14ac:dyDescent="0.2">
      <c r="C150" s="91">
        <f t="shared" si="10"/>
        <v>3186</v>
      </c>
      <c r="D150" s="91">
        <f t="shared" si="11"/>
        <v>3186</v>
      </c>
      <c r="E150" s="91" t="str">
        <f t="shared" si="12"/>
        <v>Janesville</v>
      </c>
      <c r="F150">
        <f t="shared" si="13"/>
        <v>3186</v>
      </c>
      <c r="G150">
        <f t="shared" si="14"/>
        <v>3186</v>
      </c>
      <c r="L150" s="100">
        <v>147</v>
      </c>
      <c r="M150" s="101">
        <v>3186</v>
      </c>
      <c r="N150" s="101">
        <v>3186</v>
      </c>
      <c r="O150" s="101" t="s">
        <v>431</v>
      </c>
    </row>
    <row r="151" spans="3:15" x14ac:dyDescent="0.2">
      <c r="C151" s="91">
        <f t="shared" si="10"/>
        <v>3204</v>
      </c>
      <c r="D151" s="91">
        <f t="shared" si="11"/>
        <v>3204</v>
      </c>
      <c r="E151" s="91" t="str">
        <f t="shared" si="12"/>
        <v>Jesup</v>
      </c>
      <c r="F151">
        <f t="shared" si="13"/>
        <v>3204</v>
      </c>
      <c r="G151">
        <f t="shared" si="14"/>
        <v>3204</v>
      </c>
      <c r="L151" s="100">
        <v>148</v>
      </c>
      <c r="M151" s="101">
        <v>3204</v>
      </c>
      <c r="N151" s="101">
        <v>3204</v>
      </c>
      <c r="O151" s="101" t="s">
        <v>139</v>
      </c>
    </row>
    <row r="152" spans="3:15" x14ac:dyDescent="0.2">
      <c r="C152" s="91">
        <f t="shared" si="10"/>
        <v>3231</v>
      </c>
      <c r="D152" s="91">
        <f t="shared" si="11"/>
        <v>3231</v>
      </c>
      <c r="E152" s="91" t="str">
        <f t="shared" si="12"/>
        <v>Johnston</v>
      </c>
      <c r="F152">
        <f t="shared" si="13"/>
        <v>3231</v>
      </c>
      <c r="G152">
        <f t="shared" si="14"/>
        <v>3231</v>
      </c>
      <c r="L152" s="100">
        <v>149</v>
      </c>
      <c r="M152" s="101">
        <v>3231</v>
      </c>
      <c r="N152" s="101">
        <v>3231</v>
      </c>
      <c r="O152" s="101" t="s">
        <v>140</v>
      </c>
    </row>
    <row r="153" spans="3:15" x14ac:dyDescent="0.2">
      <c r="C153" s="91">
        <f t="shared" si="10"/>
        <v>3312</v>
      </c>
      <c r="D153" s="91">
        <f t="shared" si="11"/>
        <v>3312</v>
      </c>
      <c r="E153" s="91" t="str">
        <f t="shared" si="12"/>
        <v>Keokuk</v>
      </c>
      <c r="F153">
        <f t="shared" si="13"/>
        <v>3312</v>
      </c>
      <c r="G153">
        <f t="shared" si="14"/>
        <v>3312</v>
      </c>
      <c r="L153" s="100">
        <v>150</v>
      </c>
      <c r="M153" s="101">
        <v>3312</v>
      </c>
      <c r="N153" s="101">
        <v>3312</v>
      </c>
      <c r="O153" s="101" t="s">
        <v>141</v>
      </c>
    </row>
    <row r="154" spans="3:15" x14ac:dyDescent="0.2">
      <c r="C154" s="91">
        <f t="shared" si="10"/>
        <v>3330</v>
      </c>
      <c r="D154" s="91">
        <f t="shared" si="11"/>
        <v>3330</v>
      </c>
      <c r="E154" s="91" t="str">
        <f t="shared" si="12"/>
        <v>Keota</v>
      </c>
      <c r="F154">
        <f t="shared" si="13"/>
        <v>3330</v>
      </c>
      <c r="G154">
        <f t="shared" si="14"/>
        <v>3330</v>
      </c>
      <c r="L154" s="100">
        <v>151</v>
      </c>
      <c r="M154" s="101">
        <v>3330</v>
      </c>
      <c r="N154" s="101">
        <v>3330</v>
      </c>
      <c r="O154" s="101" t="s">
        <v>142</v>
      </c>
    </row>
    <row r="155" spans="3:15" x14ac:dyDescent="0.2">
      <c r="C155" s="91">
        <f t="shared" si="10"/>
        <v>3348</v>
      </c>
      <c r="D155" s="91">
        <f t="shared" si="11"/>
        <v>3348</v>
      </c>
      <c r="E155" s="91" t="str">
        <f t="shared" si="12"/>
        <v>Kingsley-Pierson</v>
      </c>
      <c r="F155">
        <f t="shared" si="13"/>
        <v>3348</v>
      </c>
      <c r="G155">
        <f t="shared" si="14"/>
        <v>3348</v>
      </c>
      <c r="L155" s="100">
        <v>152</v>
      </c>
      <c r="M155" s="101">
        <v>3348</v>
      </c>
      <c r="N155" s="101">
        <v>3348</v>
      </c>
      <c r="O155" s="101" t="s">
        <v>143</v>
      </c>
    </row>
    <row r="156" spans="3:15" x14ac:dyDescent="0.2">
      <c r="C156" s="91">
        <f t="shared" si="10"/>
        <v>3375</v>
      </c>
      <c r="D156" s="91">
        <f t="shared" si="11"/>
        <v>3375</v>
      </c>
      <c r="E156" s="91" t="str">
        <f t="shared" si="12"/>
        <v>Knoxville</v>
      </c>
      <c r="F156">
        <f t="shared" si="13"/>
        <v>3375</v>
      </c>
      <c r="G156">
        <f t="shared" si="14"/>
        <v>3375</v>
      </c>
      <c r="L156" s="100">
        <v>153</v>
      </c>
      <c r="M156" s="101">
        <v>3375</v>
      </c>
      <c r="N156" s="101">
        <v>3375</v>
      </c>
      <c r="O156" s="101" t="s">
        <v>144</v>
      </c>
    </row>
    <row r="157" spans="3:15" x14ac:dyDescent="0.2">
      <c r="C157" s="91">
        <f t="shared" si="10"/>
        <v>3420</v>
      </c>
      <c r="D157" s="91">
        <f t="shared" si="11"/>
        <v>3420</v>
      </c>
      <c r="E157" s="91" t="str">
        <f t="shared" si="12"/>
        <v>Lake Mills</v>
      </c>
      <c r="F157">
        <f t="shared" si="13"/>
        <v>3420</v>
      </c>
      <c r="G157">
        <f t="shared" si="14"/>
        <v>3420</v>
      </c>
      <c r="L157" s="100">
        <v>154</v>
      </c>
      <c r="M157" s="101">
        <v>3420</v>
      </c>
      <c r="N157" s="101">
        <v>3420</v>
      </c>
      <c r="O157" s="101" t="s">
        <v>145</v>
      </c>
    </row>
    <row r="158" spans="3:15" x14ac:dyDescent="0.2">
      <c r="C158" s="91">
        <f t="shared" si="10"/>
        <v>3465</v>
      </c>
      <c r="D158" s="91">
        <f t="shared" si="11"/>
        <v>3465</v>
      </c>
      <c r="E158" s="91" t="str">
        <f t="shared" si="12"/>
        <v>Lamoni</v>
      </c>
      <c r="F158">
        <f t="shared" si="13"/>
        <v>3465</v>
      </c>
      <c r="G158">
        <f t="shared" si="14"/>
        <v>3465</v>
      </c>
      <c r="L158" s="100">
        <v>155</v>
      </c>
      <c r="M158" s="101">
        <v>3465</v>
      </c>
      <c r="N158" s="101">
        <v>3465</v>
      </c>
      <c r="O158" s="101" t="s">
        <v>146</v>
      </c>
    </row>
    <row r="159" spans="3:15" x14ac:dyDescent="0.2">
      <c r="C159" s="91">
        <f t="shared" si="10"/>
        <v>3537</v>
      </c>
      <c r="D159" s="91">
        <f t="shared" si="11"/>
        <v>3537</v>
      </c>
      <c r="E159" s="91" t="str">
        <f t="shared" si="12"/>
        <v>Laurens-Marathon</v>
      </c>
      <c r="F159">
        <f t="shared" si="13"/>
        <v>3537</v>
      </c>
      <c r="G159">
        <f t="shared" si="14"/>
        <v>3537</v>
      </c>
      <c r="L159" s="100">
        <v>156</v>
      </c>
      <c r="M159" s="101">
        <v>3537</v>
      </c>
      <c r="N159" s="101">
        <v>3537</v>
      </c>
      <c r="O159" s="101" t="s">
        <v>147</v>
      </c>
    </row>
    <row r="160" spans="3:15" x14ac:dyDescent="0.2">
      <c r="C160" s="91">
        <f t="shared" si="10"/>
        <v>3555</v>
      </c>
      <c r="D160" s="91">
        <f t="shared" si="11"/>
        <v>3555</v>
      </c>
      <c r="E160" s="91" t="str">
        <f t="shared" si="12"/>
        <v>Lawton-Bronson</v>
      </c>
      <c r="F160">
        <f t="shared" si="13"/>
        <v>3555</v>
      </c>
      <c r="G160">
        <f t="shared" si="14"/>
        <v>3555</v>
      </c>
      <c r="L160" s="100">
        <v>157</v>
      </c>
      <c r="M160" s="101">
        <v>3555</v>
      </c>
      <c r="N160" s="101">
        <v>3555</v>
      </c>
      <c r="O160" s="101" t="s">
        <v>148</v>
      </c>
    </row>
    <row r="161" spans="3:15" x14ac:dyDescent="0.2">
      <c r="C161" s="91">
        <f t="shared" si="10"/>
        <v>3600</v>
      </c>
      <c r="D161" s="91">
        <f t="shared" si="11"/>
        <v>3600</v>
      </c>
      <c r="E161" s="91" t="str">
        <f t="shared" si="12"/>
        <v>Le Mars</v>
      </c>
      <c r="F161">
        <f t="shared" si="13"/>
        <v>3600</v>
      </c>
      <c r="G161">
        <f t="shared" si="14"/>
        <v>3600</v>
      </c>
      <c r="L161" s="100">
        <v>158</v>
      </c>
      <c r="M161" s="101">
        <v>3600</v>
      </c>
      <c r="N161" s="101">
        <v>3600</v>
      </c>
      <c r="O161" s="101" t="s">
        <v>149</v>
      </c>
    </row>
    <row r="162" spans="3:15" x14ac:dyDescent="0.2">
      <c r="C162" s="91">
        <f t="shared" si="10"/>
        <v>3609</v>
      </c>
      <c r="D162" s="91">
        <f t="shared" si="11"/>
        <v>3609</v>
      </c>
      <c r="E162" s="91" t="str">
        <f t="shared" si="12"/>
        <v>Lenox</v>
      </c>
      <c r="F162">
        <f t="shared" si="13"/>
        <v>3609</v>
      </c>
      <c r="G162">
        <f t="shared" si="14"/>
        <v>3609</v>
      </c>
      <c r="L162" s="100">
        <v>159</v>
      </c>
      <c r="M162" s="101">
        <v>3609</v>
      </c>
      <c r="N162" s="101">
        <v>3609</v>
      </c>
      <c r="O162" s="101" t="s">
        <v>150</v>
      </c>
    </row>
    <row r="163" spans="3:15" x14ac:dyDescent="0.2">
      <c r="C163" s="91">
        <f t="shared" si="10"/>
        <v>3645</v>
      </c>
      <c r="D163" s="91">
        <f t="shared" si="11"/>
        <v>3645</v>
      </c>
      <c r="E163" s="91" t="str">
        <f t="shared" si="12"/>
        <v>Lewis Central</v>
      </c>
      <c r="F163">
        <f t="shared" si="13"/>
        <v>3645</v>
      </c>
      <c r="G163">
        <f t="shared" si="14"/>
        <v>3645</v>
      </c>
      <c r="L163" s="100">
        <v>160</v>
      </c>
      <c r="M163" s="101">
        <v>3645</v>
      </c>
      <c r="N163" s="101">
        <v>3645</v>
      </c>
      <c r="O163" s="101" t="s">
        <v>151</v>
      </c>
    </row>
    <row r="164" spans="3:15" x14ac:dyDescent="0.2">
      <c r="C164" s="91">
        <f t="shared" si="10"/>
        <v>3715</v>
      </c>
      <c r="D164" s="91">
        <f t="shared" si="11"/>
        <v>3715</v>
      </c>
      <c r="E164" s="91" t="str">
        <f t="shared" si="12"/>
        <v>Linn-Mar</v>
      </c>
      <c r="F164">
        <f t="shared" si="13"/>
        <v>3715</v>
      </c>
      <c r="G164">
        <f t="shared" si="14"/>
        <v>3715</v>
      </c>
      <c r="L164" s="100">
        <v>161</v>
      </c>
      <c r="M164" s="101">
        <v>3715</v>
      </c>
      <c r="N164" s="101">
        <v>3715</v>
      </c>
      <c r="O164" s="101" t="s">
        <v>152</v>
      </c>
    </row>
    <row r="165" spans="3:15" x14ac:dyDescent="0.2">
      <c r="C165" s="91">
        <f t="shared" si="10"/>
        <v>3744</v>
      </c>
      <c r="D165" s="91">
        <f t="shared" si="11"/>
        <v>3744</v>
      </c>
      <c r="E165" s="91" t="str">
        <f t="shared" si="12"/>
        <v>Lisbon</v>
      </c>
      <c r="F165">
        <f t="shared" si="13"/>
        <v>3744</v>
      </c>
      <c r="G165">
        <f t="shared" si="14"/>
        <v>3744</v>
      </c>
      <c r="L165" s="100">
        <v>162</v>
      </c>
      <c r="M165" s="101">
        <v>3744</v>
      </c>
      <c r="N165" s="101">
        <v>3744</v>
      </c>
      <c r="O165" s="101" t="s">
        <v>153</v>
      </c>
    </row>
    <row r="166" spans="3:15" x14ac:dyDescent="0.2">
      <c r="C166" s="91">
        <f t="shared" si="10"/>
        <v>3798</v>
      </c>
      <c r="D166" s="91">
        <f t="shared" si="11"/>
        <v>3798</v>
      </c>
      <c r="E166" s="91" t="str">
        <f t="shared" si="12"/>
        <v>Logan-Magnolia</v>
      </c>
      <c r="F166">
        <f t="shared" si="13"/>
        <v>3798</v>
      </c>
      <c r="G166">
        <f t="shared" si="14"/>
        <v>3798</v>
      </c>
      <c r="L166" s="100">
        <v>163</v>
      </c>
      <c r="M166" s="101">
        <v>3798</v>
      </c>
      <c r="N166" s="101">
        <v>3798</v>
      </c>
      <c r="O166" s="101" t="s">
        <v>154</v>
      </c>
    </row>
    <row r="167" spans="3:15" x14ac:dyDescent="0.2">
      <c r="C167" s="91">
        <f t="shared" si="10"/>
        <v>3816</v>
      </c>
      <c r="D167" s="91">
        <f t="shared" si="11"/>
        <v>3816</v>
      </c>
      <c r="E167" s="91" t="str">
        <f t="shared" si="12"/>
        <v>Lone Tree</v>
      </c>
      <c r="F167">
        <f t="shared" si="13"/>
        <v>3816</v>
      </c>
      <c r="G167">
        <f t="shared" si="14"/>
        <v>3816</v>
      </c>
      <c r="L167" s="100">
        <v>164</v>
      </c>
      <c r="M167" s="101">
        <v>3816</v>
      </c>
      <c r="N167" s="101">
        <v>3816</v>
      </c>
      <c r="O167" s="101" t="s">
        <v>155</v>
      </c>
    </row>
    <row r="168" spans="3:15" x14ac:dyDescent="0.2">
      <c r="C168" s="91">
        <f t="shared" si="10"/>
        <v>3841</v>
      </c>
      <c r="D168" s="91">
        <f t="shared" si="11"/>
        <v>3841</v>
      </c>
      <c r="E168" s="91" t="str">
        <f t="shared" si="12"/>
        <v>Louisa-Muscatine</v>
      </c>
      <c r="F168">
        <f t="shared" si="13"/>
        <v>3841</v>
      </c>
      <c r="G168">
        <f t="shared" si="14"/>
        <v>3841</v>
      </c>
      <c r="L168" s="100">
        <v>165</v>
      </c>
      <c r="M168" s="101">
        <v>3841</v>
      </c>
      <c r="N168" s="101">
        <v>3841</v>
      </c>
      <c r="O168" s="101" t="s">
        <v>156</v>
      </c>
    </row>
    <row r="169" spans="3:15" x14ac:dyDescent="0.2">
      <c r="C169" s="91">
        <f t="shared" si="10"/>
        <v>3906</v>
      </c>
      <c r="D169" s="91">
        <f t="shared" si="11"/>
        <v>3906</v>
      </c>
      <c r="E169" s="91" t="str">
        <f t="shared" si="12"/>
        <v>Lynnville-Sully</v>
      </c>
      <c r="F169">
        <f t="shared" si="13"/>
        <v>3906</v>
      </c>
      <c r="G169">
        <f t="shared" si="14"/>
        <v>3906</v>
      </c>
      <c r="L169" s="100">
        <v>166</v>
      </c>
      <c r="M169" s="101">
        <v>3906</v>
      </c>
      <c r="N169" s="101">
        <v>3906</v>
      </c>
      <c r="O169" s="101" t="s">
        <v>157</v>
      </c>
    </row>
    <row r="170" spans="3:15" x14ac:dyDescent="0.2">
      <c r="C170" s="91">
        <f t="shared" si="10"/>
        <v>4419</v>
      </c>
      <c r="D170" s="91">
        <f t="shared" si="11"/>
        <v>4419</v>
      </c>
      <c r="E170" s="91" t="str">
        <f t="shared" si="12"/>
        <v>MFL Mar Mac</v>
      </c>
      <c r="F170">
        <f t="shared" si="13"/>
        <v>4419</v>
      </c>
      <c r="G170">
        <f t="shared" si="14"/>
        <v>4419</v>
      </c>
      <c r="L170" s="100">
        <v>167</v>
      </c>
      <c r="M170" s="101">
        <v>4419</v>
      </c>
      <c r="N170" s="101">
        <v>4419</v>
      </c>
      <c r="O170" s="101" t="s">
        <v>432</v>
      </c>
    </row>
    <row r="171" spans="3:15" x14ac:dyDescent="0.2">
      <c r="C171" s="91">
        <f t="shared" si="10"/>
        <v>3942</v>
      </c>
      <c r="D171" s="91">
        <f t="shared" si="11"/>
        <v>3942</v>
      </c>
      <c r="E171" s="91" t="str">
        <f t="shared" si="12"/>
        <v>Madrid</v>
      </c>
      <c r="F171">
        <f t="shared" si="13"/>
        <v>3942</v>
      </c>
      <c r="G171">
        <f t="shared" si="14"/>
        <v>3942</v>
      </c>
      <c r="L171" s="100">
        <v>168</v>
      </c>
      <c r="M171" s="101">
        <v>3942</v>
      </c>
      <c r="N171" s="101">
        <v>3942</v>
      </c>
      <c r="O171" s="101" t="s">
        <v>158</v>
      </c>
    </row>
    <row r="172" spans="3:15" x14ac:dyDescent="0.2">
      <c r="C172" s="91">
        <f t="shared" si="10"/>
        <v>4023</v>
      </c>
      <c r="D172" s="91">
        <f t="shared" si="11"/>
        <v>4023</v>
      </c>
      <c r="E172" s="91" t="str">
        <f t="shared" si="12"/>
        <v>Manson-Northwest Webster</v>
      </c>
      <c r="F172">
        <f t="shared" si="13"/>
        <v>4023</v>
      </c>
      <c r="G172">
        <f t="shared" si="14"/>
        <v>4023</v>
      </c>
      <c r="L172" s="100">
        <v>169</v>
      </c>
      <c r="M172" s="101">
        <v>4023</v>
      </c>
      <c r="N172" s="101">
        <v>4023</v>
      </c>
      <c r="O172" s="101" t="s">
        <v>446</v>
      </c>
    </row>
    <row r="173" spans="3:15" x14ac:dyDescent="0.2">
      <c r="C173" s="91">
        <f t="shared" si="10"/>
        <v>4033</v>
      </c>
      <c r="D173" s="91">
        <f t="shared" si="11"/>
        <v>4033</v>
      </c>
      <c r="E173" s="91" t="str">
        <f t="shared" si="12"/>
        <v>Maple Valley-Anthon Oto</v>
      </c>
      <c r="F173">
        <f t="shared" si="13"/>
        <v>4033</v>
      </c>
      <c r="G173">
        <f t="shared" si="14"/>
        <v>4033</v>
      </c>
      <c r="L173" s="100">
        <v>170</v>
      </c>
      <c r="M173" s="101">
        <v>4033</v>
      </c>
      <c r="N173" s="101">
        <v>4033</v>
      </c>
      <c r="O173" s="101" t="s">
        <v>447</v>
      </c>
    </row>
    <row r="174" spans="3:15" x14ac:dyDescent="0.2">
      <c r="C174" s="91">
        <f t="shared" si="10"/>
        <v>4041</v>
      </c>
      <c r="D174" s="91">
        <f t="shared" si="11"/>
        <v>4041</v>
      </c>
      <c r="E174" s="91" t="str">
        <f t="shared" si="12"/>
        <v>Maquoketa</v>
      </c>
      <c r="F174">
        <f t="shared" si="13"/>
        <v>4041</v>
      </c>
      <c r="G174">
        <f t="shared" si="14"/>
        <v>4041</v>
      </c>
      <c r="L174" s="100">
        <v>171</v>
      </c>
      <c r="M174" s="101">
        <v>4041</v>
      </c>
      <c r="N174" s="101">
        <v>4041</v>
      </c>
      <c r="O174" s="101" t="s">
        <v>159</v>
      </c>
    </row>
    <row r="175" spans="3:15" x14ac:dyDescent="0.2">
      <c r="C175" s="91">
        <f t="shared" si="10"/>
        <v>4043</v>
      </c>
      <c r="D175" s="91">
        <f t="shared" si="11"/>
        <v>4043</v>
      </c>
      <c r="E175" s="91" t="str">
        <f t="shared" si="12"/>
        <v>Maquoketa Valley</v>
      </c>
      <c r="F175">
        <f t="shared" si="13"/>
        <v>4043</v>
      </c>
      <c r="G175">
        <f t="shared" si="14"/>
        <v>4043</v>
      </c>
      <c r="L175" s="100">
        <v>172</v>
      </c>
      <c r="M175" s="101">
        <v>4043</v>
      </c>
      <c r="N175" s="101">
        <v>4043</v>
      </c>
      <c r="O175" s="101" t="s">
        <v>160</v>
      </c>
    </row>
    <row r="176" spans="3:15" x14ac:dyDescent="0.2">
      <c r="C176" s="91">
        <f t="shared" si="10"/>
        <v>4068</v>
      </c>
      <c r="D176" s="91">
        <f t="shared" si="11"/>
        <v>4068</v>
      </c>
      <c r="E176" s="91" t="str">
        <f t="shared" si="12"/>
        <v>Marcus-Meriden Cleghorn</v>
      </c>
      <c r="F176">
        <f t="shared" si="13"/>
        <v>4068</v>
      </c>
      <c r="G176">
        <f t="shared" si="14"/>
        <v>4068</v>
      </c>
      <c r="L176" s="100">
        <v>173</v>
      </c>
      <c r="M176" s="101">
        <v>4068</v>
      </c>
      <c r="N176" s="101">
        <v>4068</v>
      </c>
      <c r="O176" s="101" t="s">
        <v>448</v>
      </c>
    </row>
    <row r="177" spans="3:15" x14ac:dyDescent="0.2">
      <c r="C177" s="91">
        <f t="shared" si="10"/>
        <v>4086</v>
      </c>
      <c r="D177" s="91">
        <f t="shared" si="11"/>
        <v>4086</v>
      </c>
      <c r="E177" s="91" t="str">
        <f t="shared" si="12"/>
        <v>Marion</v>
      </c>
      <c r="F177">
        <f t="shared" si="13"/>
        <v>4086</v>
      </c>
      <c r="G177">
        <f t="shared" si="14"/>
        <v>4086</v>
      </c>
      <c r="L177" s="100">
        <v>174</v>
      </c>
      <c r="M177" s="101">
        <v>4086</v>
      </c>
      <c r="N177" s="101">
        <v>4086</v>
      </c>
      <c r="O177" s="101" t="s">
        <v>433</v>
      </c>
    </row>
    <row r="178" spans="3:15" x14ac:dyDescent="0.2">
      <c r="C178" s="91">
        <f t="shared" si="10"/>
        <v>4104</v>
      </c>
      <c r="D178" s="91">
        <f t="shared" si="11"/>
        <v>4104</v>
      </c>
      <c r="E178" s="91" t="str">
        <f t="shared" si="12"/>
        <v>Marshalltown</v>
      </c>
      <c r="F178">
        <f t="shared" si="13"/>
        <v>4104</v>
      </c>
      <c r="G178">
        <f t="shared" si="14"/>
        <v>4104</v>
      </c>
      <c r="L178" s="100">
        <v>175</v>
      </c>
      <c r="M178" s="101">
        <v>4104</v>
      </c>
      <c r="N178" s="101">
        <v>4104</v>
      </c>
      <c r="O178" s="101" t="s">
        <v>161</v>
      </c>
    </row>
    <row r="179" spans="3:15" x14ac:dyDescent="0.2">
      <c r="C179" s="91">
        <f t="shared" si="10"/>
        <v>4122</v>
      </c>
      <c r="D179" s="91">
        <f t="shared" si="11"/>
        <v>4122</v>
      </c>
      <c r="E179" s="91" t="str">
        <f t="shared" si="12"/>
        <v>Martensdale-St Marys</v>
      </c>
      <c r="F179">
        <f t="shared" si="13"/>
        <v>4122</v>
      </c>
      <c r="G179">
        <f t="shared" si="14"/>
        <v>4122</v>
      </c>
      <c r="L179" s="100">
        <v>176</v>
      </c>
      <c r="M179" s="101">
        <v>4122</v>
      </c>
      <c r="N179" s="101">
        <v>4122</v>
      </c>
      <c r="O179" s="101" t="s">
        <v>162</v>
      </c>
    </row>
    <row r="180" spans="3:15" x14ac:dyDescent="0.2">
      <c r="C180" s="91">
        <f t="shared" si="10"/>
        <v>4131</v>
      </c>
      <c r="D180" s="91">
        <f t="shared" si="11"/>
        <v>4131</v>
      </c>
      <c r="E180" s="91" t="str">
        <f t="shared" si="12"/>
        <v>Mason City</v>
      </c>
      <c r="F180">
        <f t="shared" si="13"/>
        <v>4131</v>
      </c>
      <c r="G180">
        <f t="shared" si="14"/>
        <v>4131</v>
      </c>
      <c r="L180" s="100">
        <v>177</v>
      </c>
      <c r="M180" s="101">
        <v>4131</v>
      </c>
      <c r="N180" s="101">
        <v>4131</v>
      </c>
      <c r="O180" s="101" t="s">
        <v>163</v>
      </c>
    </row>
    <row r="181" spans="3:15" x14ac:dyDescent="0.2">
      <c r="C181" s="91">
        <f t="shared" si="10"/>
        <v>4203</v>
      </c>
      <c r="D181" s="91">
        <f t="shared" si="11"/>
        <v>4203</v>
      </c>
      <c r="E181" s="91" t="str">
        <f t="shared" si="12"/>
        <v>Mediapolis</v>
      </c>
      <c r="F181">
        <f t="shared" si="13"/>
        <v>4203</v>
      </c>
      <c r="G181">
        <f t="shared" si="14"/>
        <v>4203</v>
      </c>
      <c r="L181" s="100">
        <v>178</v>
      </c>
      <c r="M181" s="101">
        <v>4203</v>
      </c>
      <c r="N181" s="101">
        <v>4203</v>
      </c>
      <c r="O181" s="101" t="s">
        <v>164</v>
      </c>
    </row>
    <row r="182" spans="3:15" x14ac:dyDescent="0.2">
      <c r="C182" s="91">
        <f t="shared" si="10"/>
        <v>4212</v>
      </c>
      <c r="D182" s="91">
        <f t="shared" si="11"/>
        <v>4212</v>
      </c>
      <c r="E182" s="91" t="str">
        <f t="shared" si="12"/>
        <v>Melcher-Dallas</v>
      </c>
      <c r="F182">
        <f t="shared" si="13"/>
        <v>4212</v>
      </c>
      <c r="G182">
        <f t="shared" si="14"/>
        <v>4212</v>
      </c>
      <c r="L182" s="100">
        <v>179</v>
      </c>
      <c r="M182" s="101">
        <v>4212</v>
      </c>
      <c r="N182" s="101">
        <v>4212</v>
      </c>
      <c r="O182" s="101" t="s">
        <v>165</v>
      </c>
    </row>
    <row r="183" spans="3:15" x14ac:dyDescent="0.2">
      <c r="C183" s="91">
        <f t="shared" si="10"/>
        <v>4271</v>
      </c>
      <c r="D183" s="91">
        <f t="shared" si="11"/>
        <v>4271</v>
      </c>
      <c r="E183" s="91" t="str">
        <f t="shared" si="12"/>
        <v>Mid-Prairie</v>
      </c>
      <c r="F183">
        <f t="shared" si="13"/>
        <v>4271</v>
      </c>
      <c r="G183">
        <f t="shared" si="14"/>
        <v>4271</v>
      </c>
      <c r="L183" s="100">
        <v>180</v>
      </c>
      <c r="M183" s="101">
        <v>4271</v>
      </c>
      <c r="N183" s="101">
        <v>4271</v>
      </c>
      <c r="O183" s="101" t="s">
        <v>166</v>
      </c>
    </row>
    <row r="184" spans="3:15" x14ac:dyDescent="0.2">
      <c r="C184" s="91">
        <f t="shared" si="10"/>
        <v>4269</v>
      </c>
      <c r="D184" s="91">
        <f t="shared" si="11"/>
        <v>4269</v>
      </c>
      <c r="E184" s="91" t="str">
        <f t="shared" si="12"/>
        <v>Midland</v>
      </c>
      <c r="F184">
        <f t="shared" si="13"/>
        <v>4269</v>
      </c>
      <c r="G184">
        <f t="shared" si="14"/>
        <v>4269</v>
      </c>
      <c r="L184" s="100">
        <v>181</v>
      </c>
      <c r="M184" s="101">
        <v>4269</v>
      </c>
      <c r="N184" s="101">
        <v>4269</v>
      </c>
      <c r="O184" s="101" t="s">
        <v>167</v>
      </c>
    </row>
    <row r="185" spans="3:15" x14ac:dyDescent="0.2">
      <c r="C185" s="91">
        <f t="shared" si="10"/>
        <v>4356</v>
      </c>
      <c r="D185" s="91">
        <f t="shared" si="11"/>
        <v>4356</v>
      </c>
      <c r="E185" s="91" t="str">
        <f t="shared" si="12"/>
        <v>Missouri Valley</v>
      </c>
      <c r="F185">
        <f t="shared" si="13"/>
        <v>4356</v>
      </c>
      <c r="G185">
        <f t="shared" si="14"/>
        <v>4356</v>
      </c>
      <c r="L185" s="100">
        <v>182</v>
      </c>
      <c r="M185" s="101">
        <v>4356</v>
      </c>
      <c r="N185" s="101">
        <v>4356</v>
      </c>
      <c r="O185" s="101" t="s">
        <v>168</v>
      </c>
    </row>
    <row r="186" spans="3:15" x14ac:dyDescent="0.2">
      <c r="C186" s="91">
        <f t="shared" si="10"/>
        <v>4149</v>
      </c>
      <c r="D186" s="91">
        <f t="shared" si="11"/>
        <v>4149</v>
      </c>
      <c r="E186" s="91" t="str">
        <f t="shared" si="12"/>
        <v>Moc-Floyd Valley</v>
      </c>
      <c r="F186">
        <f t="shared" si="13"/>
        <v>4149</v>
      </c>
      <c r="G186">
        <f t="shared" si="14"/>
        <v>4149</v>
      </c>
      <c r="L186" s="100">
        <v>183</v>
      </c>
      <c r="M186" s="101">
        <v>4149</v>
      </c>
      <c r="N186" s="101">
        <v>4149</v>
      </c>
      <c r="O186" s="101" t="s">
        <v>434</v>
      </c>
    </row>
    <row r="187" spans="3:15" x14ac:dyDescent="0.2">
      <c r="C187" s="91">
        <f t="shared" si="10"/>
        <v>4437</v>
      </c>
      <c r="D187" s="91">
        <f t="shared" si="11"/>
        <v>4437</v>
      </c>
      <c r="E187" s="91" t="str">
        <f t="shared" si="12"/>
        <v>Montezuma</v>
      </c>
      <c r="F187">
        <f t="shared" si="13"/>
        <v>4437</v>
      </c>
      <c r="G187">
        <f t="shared" si="14"/>
        <v>4437</v>
      </c>
      <c r="L187" s="100">
        <v>184</v>
      </c>
      <c r="M187" s="101">
        <v>4437</v>
      </c>
      <c r="N187" s="101">
        <v>4437</v>
      </c>
      <c r="O187" s="101" t="s">
        <v>169</v>
      </c>
    </row>
    <row r="188" spans="3:15" x14ac:dyDescent="0.2">
      <c r="C188" s="91">
        <f t="shared" si="10"/>
        <v>4446</v>
      </c>
      <c r="D188" s="91">
        <f t="shared" si="11"/>
        <v>4446</v>
      </c>
      <c r="E188" s="91" t="str">
        <f t="shared" si="12"/>
        <v>Monticello</v>
      </c>
      <c r="F188">
        <f t="shared" si="13"/>
        <v>4446</v>
      </c>
      <c r="G188">
        <f t="shared" si="14"/>
        <v>4446</v>
      </c>
      <c r="L188" s="100">
        <v>185</v>
      </c>
      <c r="M188" s="101">
        <v>4446</v>
      </c>
      <c r="N188" s="101">
        <v>4446</v>
      </c>
      <c r="O188" s="101" t="s">
        <v>170</v>
      </c>
    </row>
    <row r="189" spans="3:15" x14ac:dyDescent="0.2">
      <c r="C189" s="91">
        <f t="shared" si="10"/>
        <v>4491</v>
      </c>
      <c r="D189" s="91">
        <f t="shared" si="11"/>
        <v>4491</v>
      </c>
      <c r="E189" s="91" t="str">
        <f t="shared" si="12"/>
        <v>Moravia</v>
      </c>
      <c r="F189">
        <f t="shared" si="13"/>
        <v>4491</v>
      </c>
      <c r="G189">
        <f t="shared" si="14"/>
        <v>4491</v>
      </c>
      <c r="L189" s="100">
        <v>186</v>
      </c>
      <c r="M189" s="101">
        <v>4491</v>
      </c>
      <c r="N189" s="101">
        <v>4491</v>
      </c>
      <c r="O189" s="101" t="s">
        <v>171</v>
      </c>
    </row>
    <row r="190" spans="3:15" x14ac:dyDescent="0.2">
      <c r="C190" s="91">
        <f t="shared" si="10"/>
        <v>4505</v>
      </c>
      <c r="D190" s="91">
        <f t="shared" si="11"/>
        <v>4505</v>
      </c>
      <c r="E190" s="91" t="str">
        <f t="shared" si="12"/>
        <v>Mormon Trail</v>
      </c>
      <c r="F190">
        <f t="shared" si="13"/>
        <v>4505</v>
      </c>
      <c r="G190">
        <f t="shared" si="14"/>
        <v>4505</v>
      </c>
      <c r="L190" s="100">
        <v>187</v>
      </c>
      <c r="M190" s="101">
        <v>4505</v>
      </c>
      <c r="N190" s="101">
        <v>4505</v>
      </c>
      <c r="O190" s="101" t="s">
        <v>172</v>
      </c>
    </row>
    <row r="191" spans="3:15" x14ac:dyDescent="0.2">
      <c r="C191" s="91">
        <f t="shared" si="10"/>
        <v>4509</v>
      </c>
      <c r="D191" s="91">
        <f t="shared" si="11"/>
        <v>4509</v>
      </c>
      <c r="E191" s="91" t="str">
        <f t="shared" si="12"/>
        <v>Morning Sun</v>
      </c>
      <c r="F191">
        <f t="shared" si="13"/>
        <v>4509</v>
      </c>
      <c r="G191">
        <f t="shared" si="14"/>
        <v>4509</v>
      </c>
      <c r="L191" s="100">
        <v>188</v>
      </c>
      <c r="M191" s="101">
        <v>4509</v>
      </c>
      <c r="N191" s="101">
        <v>4509</v>
      </c>
      <c r="O191" s="101" t="s">
        <v>173</v>
      </c>
    </row>
    <row r="192" spans="3:15" x14ac:dyDescent="0.2">
      <c r="C192" s="91">
        <f t="shared" si="10"/>
        <v>4518</v>
      </c>
      <c r="D192" s="91">
        <f t="shared" si="11"/>
        <v>4518</v>
      </c>
      <c r="E192" s="91" t="str">
        <f t="shared" si="12"/>
        <v>Moulton-Udell</v>
      </c>
      <c r="F192">
        <f t="shared" si="13"/>
        <v>4518</v>
      </c>
      <c r="G192">
        <f t="shared" si="14"/>
        <v>4518</v>
      </c>
      <c r="L192" s="100">
        <v>189</v>
      </c>
      <c r="M192" s="101">
        <v>4518</v>
      </c>
      <c r="N192" s="101">
        <v>4518</v>
      </c>
      <c r="O192" s="101" t="s">
        <v>174</v>
      </c>
    </row>
    <row r="193" spans="3:15" x14ac:dyDescent="0.2">
      <c r="C193" s="91">
        <f t="shared" si="10"/>
        <v>4527</v>
      </c>
      <c r="D193" s="91">
        <f t="shared" si="11"/>
        <v>4527</v>
      </c>
      <c r="E193" s="91" t="str">
        <f t="shared" si="12"/>
        <v>Mount Ayr</v>
      </c>
      <c r="F193">
        <f t="shared" si="13"/>
        <v>4527</v>
      </c>
      <c r="G193">
        <f t="shared" si="14"/>
        <v>4527</v>
      </c>
      <c r="L193" s="100">
        <v>190</v>
      </c>
      <c r="M193" s="101">
        <v>4527</v>
      </c>
      <c r="N193" s="101">
        <v>4527</v>
      </c>
      <c r="O193" s="101" t="s">
        <v>175</v>
      </c>
    </row>
    <row r="194" spans="3:15" x14ac:dyDescent="0.2">
      <c r="C194" s="91">
        <f t="shared" si="10"/>
        <v>4536</v>
      </c>
      <c r="D194" s="91">
        <f t="shared" si="11"/>
        <v>4536</v>
      </c>
      <c r="E194" s="91" t="str">
        <f t="shared" si="12"/>
        <v>Mount Pleasant</v>
      </c>
      <c r="F194">
        <f t="shared" si="13"/>
        <v>4536</v>
      </c>
      <c r="G194">
        <f t="shared" si="14"/>
        <v>4536</v>
      </c>
      <c r="L194" s="100">
        <v>191</v>
      </c>
      <c r="M194" s="101">
        <v>4536</v>
      </c>
      <c r="N194" s="101">
        <v>4536</v>
      </c>
      <c r="O194" s="101" t="s">
        <v>176</v>
      </c>
    </row>
    <row r="195" spans="3:15" x14ac:dyDescent="0.2">
      <c r="C195" s="91">
        <f t="shared" si="10"/>
        <v>4554</v>
      </c>
      <c r="D195" s="91">
        <f t="shared" si="11"/>
        <v>4554</v>
      </c>
      <c r="E195" s="91" t="str">
        <f t="shared" si="12"/>
        <v>Mount Vernon</v>
      </c>
      <c r="F195">
        <f t="shared" si="13"/>
        <v>4554</v>
      </c>
      <c r="G195">
        <f t="shared" si="14"/>
        <v>4554</v>
      </c>
      <c r="L195" s="100">
        <v>192</v>
      </c>
      <c r="M195" s="101">
        <v>4554</v>
      </c>
      <c r="N195" s="101">
        <v>4554</v>
      </c>
      <c r="O195" s="101" t="s">
        <v>177</v>
      </c>
    </row>
    <row r="196" spans="3:15" x14ac:dyDescent="0.2">
      <c r="C196" s="91">
        <f t="shared" si="10"/>
        <v>4572</v>
      </c>
      <c r="D196" s="91">
        <f t="shared" si="11"/>
        <v>4572</v>
      </c>
      <c r="E196" s="91" t="str">
        <f t="shared" si="12"/>
        <v>Murray</v>
      </c>
      <c r="F196">
        <f t="shared" si="13"/>
        <v>4572</v>
      </c>
      <c r="G196">
        <f t="shared" si="14"/>
        <v>4572</v>
      </c>
      <c r="L196" s="100">
        <v>193</v>
      </c>
      <c r="M196" s="101">
        <v>4572</v>
      </c>
      <c r="N196" s="101">
        <v>4572</v>
      </c>
      <c r="O196" s="101" t="s">
        <v>178</v>
      </c>
    </row>
    <row r="197" spans="3:15" x14ac:dyDescent="0.2">
      <c r="C197" s="91">
        <f t="shared" ref="C197:C260" si="15">M197</f>
        <v>4581</v>
      </c>
      <c r="D197" s="91">
        <f t="shared" ref="D197:D260" si="16">N197</f>
        <v>4581</v>
      </c>
      <c r="E197" s="91" t="str">
        <f t="shared" ref="E197:E260" si="17">O197</f>
        <v>Muscatine</v>
      </c>
      <c r="F197">
        <f t="shared" ref="F197:F260" si="18">C197</f>
        <v>4581</v>
      </c>
      <c r="G197">
        <f t="shared" ref="G197:G260" si="19">D197</f>
        <v>4581</v>
      </c>
      <c r="L197" s="100">
        <v>194</v>
      </c>
      <c r="M197" s="101">
        <v>4581</v>
      </c>
      <c r="N197" s="101">
        <v>4581</v>
      </c>
      <c r="O197" s="101" t="s">
        <v>179</v>
      </c>
    </row>
    <row r="198" spans="3:15" x14ac:dyDescent="0.2">
      <c r="C198" s="91">
        <f t="shared" si="15"/>
        <v>4599</v>
      </c>
      <c r="D198" s="91">
        <f t="shared" si="16"/>
        <v>4599</v>
      </c>
      <c r="E198" s="91" t="str">
        <f t="shared" si="17"/>
        <v>Nashua-Plainfield</v>
      </c>
      <c r="F198">
        <f t="shared" si="18"/>
        <v>4599</v>
      </c>
      <c r="G198">
        <f t="shared" si="19"/>
        <v>4599</v>
      </c>
      <c r="L198" s="100">
        <v>195</v>
      </c>
      <c r="M198" s="101">
        <v>4599</v>
      </c>
      <c r="N198" s="101">
        <v>4599</v>
      </c>
      <c r="O198" s="101" t="s">
        <v>180</v>
      </c>
    </row>
    <row r="199" spans="3:15" x14ac:dyDescent="0.2">
      <c r="C199" s="91">
        <f t="shared" si="15"/>
        <v>4617</v>
      </c>
      <c r="D199" s="91">
        <f t="shared" si="16"/>
        <v>4617</v>
      </c>
      <c r="E199" s="91" t="str">
        <f t="shared" si="17"/>
        <v>Nevada</v>
      </c>
      <c r="F199">
        <f t="shared" si="18"/>
        <v>4617</v>
      </c>
      <c r="G199">
        <f t="shared" si="19"/>
        <v>4617</v>
      </c>
      <c r="L199" s="100">
        <v>196</v>
      </c>
      <c r="M199" s="101">
        <v>4617</v>
      </c>
      <c r="N199" s="101">
        <v>4617</v>
      </c>
      <c r="O199" s="101" t="s">
        <v>181</v>
      </c>
    </row>
    <row r="200" spans="3:15" x14ac:dyDescent="0.2">
      <c r="C200" s="91">
        <f t="shared" si="15"/>
        <v>4662</v>
      </c>
      <c r="D200" s="91">
        <f t="shared" si="16"/>
        <v>4662</v>
      </c>
      <c r="E200" s="91" t="str">
        <f t="shared" si="17"/>
        <v>New Hampton</v>
      </c>
      <c r="F200">
        <f t="shared" si="18"/>
        <v>4662</v>
      </c>
      <c r="G200">
        <f t="shared" si="19"/>
        <v>4662</v>
      </c>
      <c r="L200" s="100">
        <v>197</v>
      </c>
      <c r="M200" s="101">
        <v>4662</v>
      </c>
      <c r="N200" s="101">
        <v>4662</v>
      </c>
      <c r="O200" s="101" t="s">
        <v>182</v>
      </c>
    </row>
    <row r="201" spans="3:15" x14ac:dyDescent="0.2">
      <c r="C201" s="91">
        <f t="shared" si="15"/>
        <v>4689</v>
      </c>
      <c r="D201" s="91">
        <f t="shared" si="16"/>
        <v>4689</v>
      </c>
      <c r="E201" s="91" t="str">
        <f t="shared" si="17"/>
        <v>New London</v>
      </c>
      <c r="F201">
        <f t="shared" si="18"/>
        <v>4689</v>
      </c>
      <c r="G201">
        <f t="shared" si="19"/>
        <v>4689</v>
      </c>
      <c r="L201" s="100">
        <v>198</v>
      </c>
      <c r="M201" s="101">
        <v>4689</v>
      </c>
      <c r="N201" s="101">
        <v>4689</v>
      </c>
      <c r="O201" s="101" t="s">
        <v>183</v>
      </c>
    </row>
    <row r="202" spans="3:15" x14ac:dyDescent="0.2">
      <c r="C202" s="91">
        <f t="shared" si="15"/>
        <v>4644</v>
      </c>
      <c r="D202" s="91">
        <f t="shared" si="16"/>
        <v>4644</v>
      </c>
      <c r="E202" s="91" t="str">
        <f t="shared" si="17"/>
        <v>Newell-Fonda</v>
      </c>
      <c r="F202">
        <f t="shared" si="18"/>
        <v>4644</v>
      </c>
      <c r="G202">
        <f t="shared" si="19"/>
        <v>4644</v>
      </c>
      <c r="L202" s="100">
        <v>199</v>
      </c>
      <c r="M202" s="101">
        <v>4644</v>
      </c>
      <c r="N202" s="101">
        <v>4644</v>
      </c>
      <c r="O202" s="101" t="s">
        <v>184</v>
      </c>
    </row>
    <row r="203" spans="3:15" x14ac:dyDescent="0.2">
      <c r="C203" s="91">
        <f t="shared" si="15"/>
        <v>4725</v>
      </c>
      <c r="D203" s="91">
        <f t="shared" si="16"/>
        <v>4725</v>
      </c>
      <c r="E203" s="91" t="str">
        <f t="shared" si="17"/>
        <v>Newton</v>
      </c>
      <c r="F203">
        <f t="shared" si="18"/>
        <v>4725</v>
      </c>
      <c r="G203">
        <f t="shared" si="19"/>
        <v>4725</v>
      </c>
      <c r="L203" s="100">
        <v>200</v>
      </c>
      <c r="M203" s="101">
        <v>4725</v>
      </c>
      <c r="N203" s="101">
        <v>4725</v>
      </c>
      <c r="O203" s="101" t="s">
        <v>185</v>
      </c>
    </row>
    <row r="204" spans="3:15" x14ac:dyDescent="0.2">
      <c r="C204" s="91">
        <f t="shared" si="15"/>
        <v>2673</v>
      </c>
      <c r="D204" s="91">
        <f t="shared" si="16"/>
        <v>2673</v>
      </c>
      <c r="E204" s="91" t="str">
        <f t="shared" si="17"/>
        <v>Nodaway Valley</v>
      </c>
      <c r="F204">
        <f t="shared" si="18"/>
        <v>2673</v>
      </c>
      <c r="G204">
        <f t="shared" si="19"/>
        <v>2673</v>
      </c>
      <c r="L204" s="100">
        <v>201</v>
      </c>
      <c r="M204" s="101">
        <v>2673</v>
      </c>
      <c r="N204" s="101">
        <v>2673</v>
      </c>
      <c r="O204" s="101" t="s">
        <v>186</v>
      </c>
    </row>
    <row r="205" spans="3:15" x14ac:dyDescent="0.2">
      <c r="C205" s="91">
        <f t="shared" si="15"/>
        <v>153</v>
      </c>
      <c r="D205" s="91">
        <f t="shared" si="16"/>
        <v>153</v>
      </c>
      <c r="E205" s="91" t="str">
        <f t="shared" si="17"/>
        <v>North Butler</v>
      </c>
      <c r="F205">
        <f t="shared" si="18"/>
        <v>153</v>
      </c>
      <c r="G205">
        <f t="shared" si="19"/>
        <v>153</v>
      </c>
      <c r="L205" s="100">
        <v>202</v>
      </c>
      <c r="M205" s="101">
        <v>153</v>
      </c>
      <c r="N205" s="101">
        <v>153</v>
      </c>
      <c r="O205" s="101" t="s">
        <v>187</v>
      </c>
    </row>
    <row r="206" spans="3:15" x14ac:dyDescent="0.2">
      <c r="C206" s="91">
        <f t="shared" si="15"/>
        <v>3691</v>
      </c>
      <c r="D206" s="91">
        <f t="shared" si="16"/>
        <v>3691</v>
      </c>
      <c r="E206" s="91" t="str">
        <f t="shared" si="17"/>
        <v>North Cedar</v>
      </c>
      <c r="F206">
        <f t="shared" si="18"/>
        <v>3691</v>
      </c>
      <c r="G206">
        <f t="shared" si="19"/>
        <v>3691</v>
      </c>
      <c r="L206" s="100">
        <v>203</v>
      </c>
      <c r="M206" s="101">
        <v>3691</v>
      </c>
      <c r="N206" s="101">
        <v>3691</v>
      </c>
      <c r="O206" s="101" t="s">
        <v>188</v>
      </c>
    </row>
    <row r="207" spans="3:15" x14ac:dyDescent="0.2">
      <c r="C207" s="91">
        <f t="shared" si="15"/>
        <v>4774</v>
      </c>
      <c r="D207" s="91">
        <f t="shared" si="16"/>
        <v>4774</v>
      </c>
      <c r="E207" s="91" t="str">
        <f t="shared" si="17"/>
        <v>North Fayette Valley</v>
      </c>
      <c r="F207">
        <f t="shared" si="18"/>
        <v>4774</v>
      </c>
      <c r="G207">
        <f t="shared" si="19"/>
        <v>4774</v>
      </c>
      <c r="L207" s="100">
        <v>204</v>
      </c>
      <c r="M207" s="101">
        <v>4774</v>
      </c>
      <c r="N207" s="101">
        <v>4774</v>
      </c>
      <c r="O207" s="101" t="s">
        <v>435</v>
      </c>
    </row>
    <row r="208" spans="3:15" x14ac:dyDescent="0.2">
      <c r="C208" s="91">
        <f t="shared" si="15"/>
        <v>873</v>
      </c>
      <c r="D208" s="91">
        <f t="shared" si="16"/>
        <v>873</v>
      </c>
      <c r="E208" s="91" t="str">
        <f t="shared" si="17"/>
        <v>North Iowa</v>
      </c>
      <c r="F208">
        <f t="shared" si="18"/>
        <v>873</v>
      </c>
      <c r="G208">
        <f t="shared" si="19"/>
        <v>873</v>
      </c>
      <c r="L208" s="100">
        <v>205</v>
      </c>
      <c r="M208" s="101">
        <v>873</v>
      </c>
      <c r="N208" s="101">
        <v>873</v>
      </c>
      <c r="O208" s="101" t="s">
        <v>189</v>
      </c>
    </row>
    <row r="209" spans="3:15" x14ac:dyDescent="0.2">
      <c r="C209" s="91">
        <f t="shared" si="15"/>
        <v>4778</v>
      </c>
      <c r="D209" s="91">
        <f t="shared" si="16"/>
        <v>4778</v>
      </c>
      <c r="E209" s="91" t="str">
        <f t="shared" si="17"/>
        <v>North Kossuth</v>
      </c>
      <c r="F209">
        <f t="shared" si="18"/>
        <v>4778</v>
      </c>
      <c r="G209">
        <f t="shared" si="19"/>
        <v>4778</v>
      </c>
      <c r="L209" s="100">
        <v>206</v>
      </c>
      <c r="M209" s="101">
        <v>4778</v>
      </c>
      <c r="N209" s="101">
        <v>4778</v>
      </c>
      <c r="O209" s="101" t="s">
        <v>190</v>
      </c>
    </row>
    <row r="210" spans="3:15" x14ac:dyDescent="0.2">
      <c r="C210" s="91">
        <f t="shared" si="15"/>
        <v>4777</v>
      </c>
      <c r="D210" s="91">
        <f t="shared" si="16"/>
        <v>4777</v>
      </c>
      <c r="E210" s="91" t="str">
        <f t="shared" si="17"/>
        <v>North Linn</v>
      </c>
      <c r="F210">
        <f t="shared" si="18"/>
        <v>4777</v>
      </c>
      <c r="G210">
        <f t="shared" si="19"/>
        <v>4777</v>
      </c>
      <c r="L210" s="100">
        <v>207</v>
      </c>
      <c r="M210" s="101">
        <v>4777</v>
      </c>
      <c r="N210" s="101">
        <v>4777</v>
      </c>
      <c r="O210" s="101" t="s">
        <v>191</v>
      </c>
    </row>
    <row r="211" spans="3:15" x14ac:dyDescent="0.2">
      <c r="C211" s="91">
        <f t="shared" si="15"/>
        <v>4776</v>
      </c>
      <c r="D211" s="91">
        <f t="shared" si="16"/>
        <v>4776</v>
      </c>
      <c r="E211" s="91" t="str">
        <f t="shared" si="17"/>
        <v>North Mahaska</v>
      </c>
      <c r="F211">
        <f t="shared" si="18"/>
        <v>4776</v>
      </c>
      <c r="G211">
        <f t="shared" si="19"/>
        <v>4776</v>
      </c>
      <c r="L211" s="100">
        <v>208</v>
      </c>
      <c r="M211" s="101">
        <v>4776</v>
      </c>
      <c r="N211" s="101">
        <v>4776</v>
      </c>
      <c r="O211" s="101" t="s">
        <v>192</v>
      </c>
    </row>
    <row r="212" spans="3:15" x14ac:dyDescent="0.2">
      <c r="C212" s="91">
        <f t="shared" si="15"/>
        <v>4779</v>
      </c>
      <c r="D212" s="91">
        <f t="shared" si="16"/>
        <v>4779</v>
      </c>
      <c r="E212" s="91" t="str">
        <f t="shared" si="17"/>
        <v>North Polk</v>
      </c>
      <c r="F212">
        <f t="shared" si="18"/>
        <v>4779</v>
      </c>
      <c r="G212">
        <f t="shared" si="19"/>
        <v>4779</v>
      </c>
      <c r="L212" s="100">
        <v>209</v>
      </c>
      <c r="M212" s="101">
        <v>4779</v>
      </c>
      <c r="N212" s="101">
        <v>4779</v>
      </c>
      <c r="O212" s="101" t="s">
        <v>193</v>
      </c>
    </row>
    <row r="213" spans="3:15" x14ac:dyDescent="0.2">
      <c r="C213" s="91">
        <f t="shared" si="15"/>
        <v>4784</v>
      </c>
      <c r="D213" s="91">
        <f t="shared" si="16"/>
        <v>4784</v>
      </c>
      <c r="E213" s="91" t="str">
        <f t="shared" si="17"/>
        <v>North Scott</v>
      </c>
      <c r="F213">
        <f t="shared" si="18"/>
        <v>4784</v>
      </c>
      <c r="G213">
        <f t="shared" si="19"/>
        <v>4784</v>
      </c>
      <c r="L213" s="100">
        <v>210</v>
      </c>
      <c r="M213" s="101">
        <v>4784</v>
      </c>
      <c r="N213" s="101">
        <v>4784</v>
      </c>
      <c r="O213" s="101" t="s">
        <v>194</v>
      </c>
    </row>
    <row r="214" spans="3:15" x14ac:dyDescent="0.2">
      <c r="C214" s="91">
        <f t="shared" si="15"/>
        <v>4785</v>
      </c>
      <c r="D214" s="91">
        <f t="shared" si="16"/>
        <v>4785</v>
      </c>
      <c r="E214" s="91" t="str">
        <f t="shared" si="17"/>
        <v>North Tama</v>
      </c>
      <c r="F214">
        <f t="shared" si="18"/>
        <v>4785</v>
      </c>
      <c r="G214">
        <f t="shared" si="19"/>
        <v>4785</v>
      </c>
      <c r="L214" s="100">
        <v>211</v>
      </c>
      <c r="M214" s="101">
        <v>4785</v>
      </c>
      <c r="N214" s="101">
        <v>4785</v>
      </c>
      <c r="O214" s="101" t="s">
        <v>436</v>
      </c>
    </row>
    <row r="215" spans="3:15" x14ac:dyDescent="0.2">
      <c r="C215" s="91">
        <f t="shared" si="15"/>
        <v>333</v>
      </c>
      <c r="D215" s="91">
        <f t="shared" si="16"/>
        <v>333</v>
      </c>
      <c r="E215" s="91" t="str">
        <f t="shared" si="17"/>
        <v>North Union</v>
      </c>
      <c r="F215">
        <f t="shared" si="18"/>
        <v>333</v>
      </c>
      <c r="G215">
        <f t="shared" si="19"/>
        <v>333</v>
      </c>
      <c r="L215" s="100">
        <v>212</v>
      </c>
      <c r="M215" s="101">
        <v>333</v>
      </c>
      <c r="N215" s="101">
        <v>333</v>
      </c>
      <c r="O215" s="101" t="s">
        <v>195</v>
      </c>
    </row>
    <row r="216" spans="3:15" x14ac:dyDescent="0.2">
      <c r="C216" s="91">
        <f t="shared" si="15"/>
        <v>4773</v>
      </c>
      <c r="D216" s="91">
        <f t="shared" si="16"/>
        <v>4773</v>
      </c>
      <c r="E216" s="91" t="str">
        <f t="shared" si="17"/>
        <v>Northeast</v>
      </c>
      <c r="F216">
        <f t="shared" si="18"/>
        <v>4773</v>
      </c>
      <c r="G216">
        <f t="shared" si="19"/>
        <v>4773</v>
      </c>
      <c r="L216" s="100">
        <v>213</v>
      </c>
      <c r="M216" s="101">
        <v>4773</v>
      </c>
      <c r="N216" s="101">
        <v>4773</v>
      </c>
      <c r="O216" s="101" t="s">
        <v>196</v>
      </c>
    </row>
    <row r="217" spans="3:15" x14ac:dyDescent="0.2">
      <c r="C217" s="91">
        <f t="shared" si="15"/>
        <v>4788</v>
      </c>
      <c r="D217" s="91">
        <f t="shared" si="16"/>
        <v>4788</v>
      </c>
      <c r="E217" s="91" t="str">
        <f t="shared" si="17"/>
        <v>Northwood-Kensett</v>
      </c>
      <c r="F217">
        <f t="shared" si="18"/>
        <v>4788</v>
      </c>
      <c r="G217">
        <f t="shared" si="19"/>
        <v>4788</v>
      </c>
      <c r="L217" s="100">
        <v>214</v>
      </c>
      <c r="M217" s="101">
        <v>4788</v>
      </c>
      <c r="N217" s="101">
        <v>4788</v>
      </c>
      <c r="O217" s="101" t="s">
        <v>197</v>
      </c>
    </row>
    <row r="218" spans="3:15" x14ac:dyDescent="0.2">
      <c r="C218" s="91">
        <f t="shared" si="15"/>
        <v>4797</v>
      </c>
      <c r="D218" s="91">
        <f t="shared" si="16"/>
        <v>4797</v>
      </c>
      <c r="E218" s="91" t="str">
        <f t="shared" si="17"/>
        <v>Norwalk</v>
      </c>
      <c r="F218">
        <f t="shared" si="18"/>
        <v>4797</v>
      </c>
      <c r="G218">
        <f t="shared" si="19"/>
        <v>4797</v>
      </c>
      <c r="L218" s="100">
        <v>215</v>
      </c>
      <c r="M218" s="101">
        <v>4797</v>
      </c>
      <c r="N218" s="101">
        <v>4797</v>
      </c>
      <c r="O218" s="101" t="s">
        <v>198</v>
      </c>
    </row>
    <row r="219" spans="3:15" x14ac:dyDescent="0.2">
      <c r="C219" s="91">
        <f t="shared" si="15"/>
        <v>4860</v>
      </c>
      <c r="D219" s="91">
        <f t="shared" si="16"/>
        <v>4860</v>
      </c>
      <c r="E219" s="91" t="str">
        <f t="shared" si="17"/>
        <v>OABCIG</v>
      </c>
      <c r="F219">
        <f t="shared" si="18"/>
        <v>4860</v>
      </c>
      <c r="G219">
        <f t="shared" si="19"/>
        <v>4860</v>
      </c>
      <c r="L219" s="100">
        <v>216</v>
      </c>
      <c r="M219" s="101">
        <v>4860</v>
      </c>
      <c r="N219" s="101">
        <v>4860</v>
      </c>
      <c r="O219" s="101" t="s">
        <v>449</v>
      </c>
    </row>
    <row r="220" spans="3:15" x14ac:dyDescent="0.2">
      <c r="C220" s="91">
        <f t="shared" si="15"/>
        <v>4869</v>
      </c>
      <c r="D220" s="91">
        <f t="shared" si="16"/>
        <v>4869</v>
      </c>
      <c r="E220" s="91" t="str">
        <f t="shared" si="17"/>
        <v>Oelwein</v>
      </c>
      <c r="F220">
        <f t="shared" si="18"/>
        <v>4869</v>
      </c>
      <c r="G220">
        <f t="shared" si="19"/>
        <v>4869</v>
      </c>
      <c r="L220" s="100">
        <v>217</v>
      </c>
      <c r="M220" s="101">
        <v>4869</v>
      </c>
      <c r="N220" s="101">
        <v>4869</v>
      </c>
      <c r="O220" s="101" t="s">
        <v>199</v>
      </c>
    </row>
    <row r="221" spans="3:15" x14ac:dyDescent="0.2">
      <c r="C221" s="91">
        <f t="shared" si="15"/>
        <v>4878</v>
      </c>
      <c r="D221" s="91">
        <f t="shared" si="16"/>
        <v>4878</v>
      </c>
      <c r="E221" s="91" t="str">
        <f t="shared" si="17"/>
        <v>Ogden</v>
      </c>
      <c r="F221">
        <f t="shared" si="18"/>
        <v>4878</v>
      </c>
      <c r="G221">
        <f t="shared" si="19"/>
        <v>4878</v>
      </c>
      <c r="L221" s="100">
        <v>218</v>
      </c>
      <c r="M221" s="101">
        <v>4878</v>
      </c>
      <c r="N221" s="101">
        <v>4878</v>
      </c>
      <c r="O221" s="101" t="s">
        <v>200</v>
      </c>
    </row>
    <row r="222" spans="3:15" x14ac:dyDescent="0.2">
      <c r="C222" s="91">
        <f t="shared" si="15"/>
        <v>4890</v>
      </c>
      <c r="D222" s="91">
        <f t="shared" si="16"/>
        <v>4890</v>
      </c>
      <c r="E222" s="91" t="str">
        <f t="shared" si="17"/>
        <v>Okoboji</v>
      </c>
      <c r="F222">
        <f t="shared" si="18"/>
        <v>4890</v>
      </c>
      <c r="G222">
        <f t="shared" si="19"/>
        <v>4890</v>
      </c>
      <c r="L222" s="100">
        <v>219</v>
      </c>
      <c r="M222" s="101">
        <v>4890</v>
      </c>
      <c r="N222" s="101">
        <v>4890</v>
      </c>
      <c r="O222" s="101" t="s">
        <v>201</v>
      </c>
    </row>
    <row r="223" spans="3:15" x14ac:dyDescent="0.2">
      <c r="C223" s="91">
        <f t="shared" si="15"/>
        <v>4905</v>
      </c>
      <c r="D223" s="91">
        <f t="shared" si="16"/>
        <v>4905</v>
      </c>
      <c r="E223" s="91" t="str">
        <f t="shared" si="17"/>
        <v>Olin</v>
      </c>
      <c r="F223">
        <f t="shared" si="18"/>
        <v>4905</v>
      </c>
      <c r="G223">
        <f t="shared" si="19"/>
        <v>4905</v>
      </c>
      <c r="L223" s="100">
        <v>220</v>
      </c>
      <c r="M223" s="101">
        <v>4905</v>
      </c>
      <c r="N223" s="101">
        <v>4905</v>
      </c>
      <c r="O223" s="101" t="s">
        <v>437</v>
      </c>
    </row>
    <row r="224" spans="3:15" x14ac:dyDescent="0.2">
      <c r="C224" s="91">
        <f t="shared" si="15"/>
        <v>4978</v>
      </c>
      <c r="D224" s="91">
        <f t="shared" si="16"/>
        <v>4978</v>
      </c>
      <c r="E224" s="91" t="str">
        <f t="shared" si="17"/>
        <v>Orient-Macksburg</v>
      </c>
      <c r="F224">
        <f t="shared" si="18"/>
        <v>4978</v>
      </c>
      <c r="G224">
        <f t="shared" si="19"/>
        <v>4978</v>
      </c>
      <c r="L224" s="100">
        <v>221</v>
      </c>
      <c r="M224" s="101">
        <v>4978</v>
      </c>
      <c r="N224" s="101">
        <v>4978</v>
      </c>
      <c r="O224" s="101" t="s">
        <v>202</v>
      </c>
    </row>
    <row r="225" spans="3:15" x14ac:dyDescent="0.2">
      <c r="C225" s="91">
        <f t="shared" si="15"/>
        <v>4995</v>
      </c>
      <c r="D225" s="91">
        <f t="shared" si="16"/>
        <v>4995</v>
      </c>
      <c r="E225" s="91" t="str">
        <f t="shared" si="17"/>
        <v>Osage</v>
      </c>
      <c r="F225">
        <f t="shared" si="18"/>
        <v>4995</v>
      </c>
      <c r="G225">
        <f t="shared" si="19"/>
        <v>4995</v>
      </c>
      <c r="L225" s="100">
        <v>222</v>
      </c>
      <c r="M225" s="101">
        <v>4995</v>
      </c>
      <c r="N225" s="101">
        <v>4995</v>
      </c>
      <c r="O225" s="101" t="s">
        <v>203</v>
      </c>
    </row>
    <row r="226" spans="3:15" x14ac:dyDescent="0.2">
      <c r="C226" s="91">
        <f t="shared" si="15"/>
        <v>5013</v>
      </c>
      <c r="D226" s="91">
        <f t="shared" si="16"/>
        <v>5013</v>
      </c>
      <c r="E226" s="91" t="str">
        <f t="shared" si="17"/>
        <v>Oskaloosa</v>
      </c>
      <c r="F226">
        <f t="shared" si="18"/>
        <v>5013</v>
      </c>
      <c r="G226">
        <f t="shared" si="19"/>
        <v>5013</v>
      </c>
      <c r="L226" s="100">
        <v>223</v>
      </c>
      <c r="M226" s="101">
        <v>5013</v>
      </c>
      <c r="N226" s="101">
        <v>5013</v>
      </c>
      <c r="O226" s="101" t="s">
        <v>204</v>
      </c>
    </row>
    <row r="227" spans="3:15" x14ac:dyDescent="0.2">
      <c r="C227" s="91">
        <f t="shared" si="15"/>
        <v>5049</v>
      </c>
      <c r="D227" s="91">
        <f t="shared" si="16"/>
        <v>5049</v>
      </c>
      <c r="E227" s="91" t="str">
        <f t="shared" si="17"/>
        <v>Ottumwa</v>
      </c>
      <c r="F227">
        <f t="shared" si="18"/>
        <v>5049</v>
      </c>
      <c r="G227">
        <f t="shared" si="19"/>
        <v>5049</v>
      </c>
      <c r="L227" s="100">
        <v>224</v>
      </c>
      <c r="M227" s="101">
        <v>5049</v>
      </c>
      <c r="N227" s="101">
        <v>5049</v>
      </c>
      <c r="O227" s="101" t="s">
        <v>205</v>
      </c>
    </row>
    <row r="228" spans="3:15" x14ac:dyDescent="0.2">
      <c r="C228" s="91">
        <f t="shared" si="15"/>
        <v>5319</v>
      </c>
      <c r="D228" s="91">
        <f t="shared" si="16"/>
        <v>5160</v>
      </c>
      <c r="E228" s="91" t="str">
        <f t="shared" si="17"/>
        <v>PCM</v>
      </c>
      <c r="F228">
        <f t="shared" si="18"/>
        <v>5319</v>
      </c>
      <c r="G228">
        <f t="shared" si="19"/>
        <v>5160</v>
      </c>
      <c r="L228" s="100">
        <v>225</v>
      </c>
      <c r="M228" s="101">
        <v>5319</v>
      </c>
      <c r="N228" s="101">
        <v>5160</v>
      </c>
      <c r="O228" s="101" t="s">
        <v>206</v>
      </c>
    </row>
    <row r="229" spans="3:15" x14ac:dyDescent="0.2">
      <c r="C229" s="91">
        <f t="shared" si="15"/>
        <v>5121</v>
      </c>
      <c r="D229" s="91">
        <f t="shared" si="16"/>
        <v>5121</v>
      </c>
      <c r="E229" s="91" t="str">
        <f t="shared" si="17"/>
        <v>Panorama</v>
      </c>
      <c r="F229">
        <f t="shared" si="18"/>
        <v>5121</v>
      </c>
      <c r="G229">
        <f t="shared" si="19"/>
        <v>5121</v>
      </c>
      <c r="L229" s="100">
        <v>226</v>
      </c>
      <c r="M229" s="101">
        <v>5121</v>
      </c>
      <c r="N229" s="101">
        <v>5121</v>
      </c>
      <c r="O229" s="101" t="s">
        <v>207</v>
      </c>
    </row>
    <row r="230" spans="3:15" x14ac:dyDescent="0.2">
      <c r="C230" s="91">
        <f t="shared" si="15"/>
        <v>5139</v>
      </c>
      <c r="D230" s="91">
        <f t="shared" si="16"/>
        <v>5139</v>
      </c>
      <c r="E230" s="91" t="str">
        <f t="shared" si="17"/>
        <v>Paton-Churdan</v>
      </c>
      <c r="F230">
        <f t="shared" si="18"/>
        <v>5139</v>
      </c>
      <c r="G230">
        <f t="shared" si="19"/>
        <v>5139</v>
      </c>
      <c r="L230" s="100">
        <v>227</v>
      </c>
      <c r="M230" s="101">
        <v>5139</v>
      </c>
      <c r="N230" s="101">
        <v>5139</v>
      </c>
      <c r="O230" s="101" t="s">
        <v>208</v>
      </c>
    </row>
    <row r="231" spans="3:15" x14ac:dyDescent="0.2">
      <c r="C231" s="91">
        <f t="shared" si="15"/>
        <v>5163</v>
      </c>
      <c r="D231" s="91">
        <f t="shared" si="16"/>
        <v>5163</v>
      </c>
      <c r="E231" s="91" t="str">
        <f t="shared" si="17"/>
        <v>Pekin</v>
      </c>
      <c r="F231">
        <f t="shared" si="18"/>
        <v>5163</v>
      </c>
      <c r="G231">
        <f t="shared" si="19"/>
        <v>5163</v>
      </c>
      <c r="L231" s="100">
        <v>228</v>
      </c>
      <c r="M231" s="101">
        <v>5163</v>
      </c>
      <c r="N231" s="101">
        <v>5163</v>
      </c>
      <c r="O231" s="101" t="s">
        <v>209</v>
      </c>
    </row>
    <row r="232" spans="3:15" x14ac:dyDescent="0.2">
      <c r="C232" s="91">
        <f t="shared" si="15"/>
        <v>5166</v>
      </c>
      <c r="D232" s="91">
        <f t="shared" si="16"/>
        <v>5166</v>
      </c>
      <c r="E232" s="91" t="str">
        <f t="shared" si="17"/>
        <v>Pella</v>
      </c>
      <c r="F232">
        <f t="shared" si="18"/>
        <v>5166</v>
      </c>
      <c r="G232">
        <f t="shared" si="19"/>
        <v>5166</v>
      </c>
      <c r="L232" s="100">
        <v>229</v>
      </c>
      <c r="M232" s="101">
        <v>5166</v>
      </c>
      <c r="N232" s="101">
        <v>5166</v>
      </c>
      <c r="O232" s="101" t="s">
        <v>210</v>
      </c>
    </row>
    <row r="233" spans="3:15" x14ac:dyDescent="0.2">
      <c r="C233" s="91">
        <f t="shared" si="15"/>
        <v>5184</v>
      </c>
      <c r="D233" s="91">
        <f t="shared" si="16"/>
        <v>5184</v>
      </c>
      <c r="E233" s="91" t="str">
        <f t="shared" si="17"/>
        <v>Perry</v>
      </c>
      <c r="F233">
        <f t="shared" si="18"/>
        <v>5184</v>
      </c>
      <c r="G233">
        <f t="shared" si="19"/>
        <v>5184</v>
      </c>
      <c r="L233" s="100">
        <v>230</v>
      </c>
      <c r="M233" s="101">
        <v>5184</v>
      </c>
      <c r="N233" s="101">
        <v>5184</v>
      </c>
      <c r="O233" s="101" t="s">
        <v>211</v>
      </c>
    </row>
    <row r="234" spans="3:15" x14ac:dyDescent="0.2">
      <c r="C234" s="91">
        <f t="shared" si="15"/>
        <v>5250</v>
      </c>
      <c r="D234" s="91">
        <f t="shared" si="16"/>
        <v>5250</v>
      </c>
      <c r="E234" s="91" t="str">
        <f t="shared" si="17"/>
        <v>Pleasant Valley</v>
      </c>
      <c r="F234">
        <f t="shared" si="18"/>
        <v>5250</v>
      </c>
      <c r="G234">
        <f t="shared" si="19"/>
        <v>5250</v>
      </c>
      <c r="L234" s="100">
        <v>231</v>
      </c>
      <c r="M234" s="101">
        <v>5250</v>
      </c>
      <c r="N234" s="101">
        <v>5250</v>
      </c>
      <c r="O234" s="101" t="s">
        <v>212</v>
      </c>
    </row>
    <row r="235" spans="3:15" x14ac:dyDescent="0.2">
      <c r="C235" s="91">
        <f t="shared" si="15"/>
        <v>5256</v>
      </c>
      <c r="D235" s="91">
        <f t="shared" si="16"/>
        <v>5256</v>
      </c>
      <c r="E235" s="91" t="str">
        <f t="shared" si="17"/>
        <v>Pleasantville</v>
      </c>
      <c r="F235">
        <f t="shared" si="18"/>
        <v>5256</v>
      </c>
      <c r="G235">
        <f t="shared" si="19"/>
        <v>5256</v>
      </c>
      <c r="L235" s="100">
        <v>232</v>
      </c>
      <c r="M235" s="101">
        <v>5256</v>
      </c>
      <c r="N235" s="101">
        <v>5256</v>
      </c>
      <c r="O235" s="101" t="s">
        <v>213</v>
      </c>
    </row>
    <row r="236" spans="3:15" x14ac:dyDescent="0.2">
      <c r="C236" s="91">
        <f t="shared" si="15"/>
        <v>5283</v>
      </c>
      <c r="D236" s="91">
        <f t="shared" si="16"/>
        <v>5283</v>
      </c>
      <c r="E236" s="91" t="str">
        <f t="shared" si="17"/>
        <v>Pocahontas Area</v>
      </c>
      <c r="F236">
        <f t="shared" si="18"/>
        <v>5283</v>
      </c>
      <c r="G236">
        <f t="shared" si="19"/>
        <v>5283</v>
      </c>
      <c r="L236" s="100">
        <v>233</v>
      </c>
      <c r="M236" s="101">
        <v>5283</v>
      </c>
      <c r="N236" s="101">
        <v>5283</v>
      </c>
      <c r="O236" s="101" t="s">
        <v>214</v>
      </c>
    </row>
    <row r="237" spans="3:15" x14ac:dyDescent="0.2">
      <c r="C237" s="91">
        <f t="shared" si="15"/>
        <v>5310</v>
      </c>
      <c r="D237" s="91">
        <f t="shared" si="16"/>
        <v>5310</v>
      </c>
      <c r="E237" s="91" t="str">
        <f t="shared" si="17"/>
        <v>Postville</v>
      </c>
      <c r="F237">
        <f t="shared" si="18"/>
        <v>5310</v>
      </c>
      <c r="G237">
        <f t="shared" si="19"/>
        <v>5310</v>
      </c>
      <c r="L237" s="100">
        <v>234</v>
      </c>
      <c r="M237" s="101">
        <v>5310</v>
      </c>
      <c r="N237" s="101">
        <v>5310</v>
      </c>
      <c r="O237" s="101" t="s">
        <v>215</v>
      </c>
    </row>
    <row r="238" spans="3:15" x14ac:dyDescent="0.2">
      <c r="C238" s="91">
        <f t="shared" si="15"/>
        <v>5463</v>
      </c>
      <c r="D238" s="91">
        <f t="shared" si="16"/>
        <v>5463</v>
      </c>
      <c r="E238" s="91" t="str">
        <f t="shared" si="17"/>
        <v>Red Oak</v>
      </c>
      <c r="F238">
        <f t="shared" si="18"/>
        <v>5463</v>
      </c>
      <c r="G238">
        <f t="shared" si="19"/>
        <v>5463</v>
      </c>
      <c r="L238" s="100">
        <v>235</v>
      </c>
      <c r="M238" s="101">
        <v>5463</v>
      </c>
      <c r="N238" s="101">
        <v>5463</v>
      </c>
      <c r="O238" s="101" t="s">
        <v>216</v>
      </c>
    </row>
    <row r="239" spans="3:15" x14ac:dyDescent="0.2">
      <c r="C239" s="91">
        <f t="shared" si="15"/>
        <v>5486</v>
      </c>
      <c r="D239" s="91">
        <f t="shared" si="16"/>
        <v>5486</v>
      </c>
      <c r="E239" s="91" t="str">
        <f t="shared" si="17"/>
        <v>Remsen-Union</v>
      </c>
      <c r="F239">
        <f t="shared" si="18"/>
        <v>5486</v>
      </c>
      <c r="G239">
        <f t="shared" si="19"/>
        <v>5486</v>
      </c>
      <c r="L239" s="100">
        <v>236</v>
      </c>
      <c r="M239" s="101">
        <v>5486</v>
      </c>
      <c r="N239" s="101">
        <v>5486</v>
      </c>
      <c r="O239" s="101" t="s">
        <v>217</v>
      </c>
    </row>
    <row r="240" spans="3:15" x14ac:dyDescent="0.2">
      <c r="C240" s="91">
        <f t="shared" si="15"/>
        <v>5508</v>
      </c>
      <c r="D240" s="91">
        <f t="shared" si="16"/>
        <v>5508</v>
      </c>
      <c r="E240" s="91" t="str">
        <f t="shared" si="17"/>
        <v>Riceville</v>
      </c>
      <c r="F240">
        <f t="shared" si="18"/>
        <v>5508</v>
      </c>
      <c r="G240">
        <f t="shared" si="19"/>
        <v>5508</v>
      </c>
      <c r="L240" s="100">
        <v>237</v>
      </c>
      <c r="M240" s="101">
        <v>5508</v>
      </c>
      <c r="N240" s="101">
        <v>5508</v>
      </c>
      <c r="O240" s="101" t="s">
        <v>218</v>
      </c>
    </row>
    <row r="241" spans="3:15" x14ac:dyDescent="0.2">
      <c r="C241" s="91">
        <f t="shared" si="15"/>
        <v>1975</v>
      </c>
      <c r="D241" s="91">
        <f t="shared" si="16"/>
        <v>1975</v>
      </c>
      <c r="E241" s="91" t="str">
        <f t="shared" si="17"/>
        <v>River Valley</v>
      </c>
      <c r="F241">
        <f t="shared" si="18"/>
        <v>1975</v>
      </c>
      <c r="G241">
        <f t="shared" si="19"/>
        <v>1975</v>
      </c>
      <c r="L241" s="100">
        <v>238</v>
      </c>
      <c r="M241" s="101">
        <v>1975</v>
      </c>
      <c r="N241" s="101">
        <v>1975</v>
      </c>
      <c r="O241" s="101" t="s">
        <v>219</v>
      </c>
    </row>
    <row r="242" spans="3:15" x14ac:dyDescent="0.2">
      <c r="C242" s="91">
        <f t="shared" si="15"/>
        <v>4824</v>
      </c>
      <c r="D242" s="91">
        <f t="shared" si="16"/>
        <v>5510</v>
      </c>
      <c r="E242" s="91" t="str">
        <f t="shared" si="17"/>
        <v>Riverside</v>
      </c>
      <c r="F242">
        <f t="shared" si="18"/>
        <v>4824</v>
      </c>
      <c r="G242">
        <f t="shared" si="19"/>
        <v>5510</v>
      </c>
      <c r="L242" s="100">
        <v>239</v>
      </c>
      <c r="M242" s="101">
        <v>4824</v>
      </c>
      <c r="N242" s="101">
        <v>5510</v>
      </c>
      <c r="O242" s="101" t="s">
        <v>220</v>
      </c>
    </row>
    <row r="243" spans="3:15" x14ac:dyDescent="0.2">
      <c r="C243" s="91">
        <f t="shared" si="15"/>
        <v>5607</v>
      </c>
      <c r="D243" s="91">
        <f t="shared" si="16"/>
        <v>5607</v>
      </c>
      <c r="E243" s="91" t="str">
        <f t="shared" si="17"/>
        <v>Rock Valley</v>
      </c>
      <c r="F243">
        <f t="shared" si="18"/>
        <v>5607</v>
      </c>
      <c r="G243">
        <f t="shared" si="19"/>
        <v>5607</v>
      </c>
      <c r="L243" s="100">
        <v>240</v>
      </c>
      <c r="M243" s="101">
        <v>5607</v>
      </c>
      <c r="N243" s="101">
        <v>5607</v>
      </c>
      <c r="O243" s="101" t="s">
        <v>221</v>
      </c>
    </row>
    <row r="244" spans="3:15" x14ac:dyDescent="0.2">
      <c r="C244" s="91">
        <f t="shared" si="15"/>
        <v>5643</v>
      </c>
      <c r="D244" s="91">
        <f t="shared" si="16"/>
        <v>5643</v>
      </c>
      <c r="E244" s="91" t="str">
        <f t="shared" si="17"/>
        <v>Roland-Story</v>
      </c>
      <c r="F244">
        <f t="shared" si="18"/>
        <v>5643</v>
      </c>
      <c r="G244">
        <f t="shared" si="19"/>
        <v>5643</v>
      </c>
      <c r="L244" s="100">
        <v>241</v>
      </c>
      <c r="M244" s="101">
        <v>5643</v>
      </c>
      <c r="N244" s="101">
        <v>5643</v>
      </c>
      <c r="O244" s="101" t="s">
        <v>222</v>
      </c>
    </row>
    <row r="245" spans="3:15" x14ac:dyDescent="0.2">
      <c r="C245" s="91">
        <f t="shared" si="15"/>
        <v>5697</v>
      </c>
      <c r="D245" s="91">
        <f t="shared" si="16"/>
        <v>5697</v>
      </c>
      <c r="E245" s="91" t="str">
        <f t="shared" si="17"/>
        <v>Rudd-Rockford-Marble Rock</v>
      </c>
      <c r="F245">
        <f t="shared" si="18"/>
        <v>5697</v>
      </c>
      <c r="G245">
        <f t="shared" si="19"/>
        <v>5697</v>
      </c>
      <c r="L245" s="100">
        <v>242</v>
      </c>
      <c r="M245" s="101">
        <v>5697</v>
      </c>
      <c r="N245" s="101">
        <v>5697</v>
      </c>
      <c r="O245" s="101" t="s">
        <v>450</v>
      </c>
    </row>
    <row r="246" spans="3:15" x14ac:dyDescent="0.2">
      <c r="C246" s="91">
        <f t="shared" si="15"/>
        <v>5724</v>
      </c>
      <c r="D246" s="91">
        <f t="shared" si="16"/>
        <v>5724</v>
      </c>
      <c r="E246" s="91" t="str">
        <f t="shared" si="17"/>
        <v>Ruthven-Ayrshire</v>
      </c>
      <c r="F246">
        <f t="shared" si="18"/>
        <v>5724</v>
      </c>
      <c r="G246">
        <f t="shared" si="19"/>
        <v>5724</v>
      </c>
      <c r="L246" s="100">
        <v>243</v>
      </c>
      <c r="M246" s="101">
        <v>5724</v>
      </c>
      <c r="N246" s="101">
        <v>5724</v>
      </c>
      <c r="O246" s="101" t="s">
        <v>223</v>
      </c>
    </row>
    <row r="247" spans="3:15" x14ac:dyDescent="0.2">
      <c r="C247" s="91">
        <f t="shared" si="15"/>
        <v>5805</v>
      </c>
      <c r="D247" s="91">
        <f t="shared" si="16"/>
        <v>5805</v>
      </c>
      <c r="E247" s="91" t="str">
        <f t="shared" si="17"/>
        <v>Saydel</v>
      </c>
      <c r="F247">
        <f t="shared" si="18"/>
        <v>5805</v>
      </c>
      <c r="G247">
        <f t="shared" si="19"/>
        <v>5805</v>
      </c>
      <c r="L247" s="100">
        <v>244</v>
      </c>
      <c r="M247" s="101">
        <v>5805</v>
      </c>
      <c r="N247" s="101">
        <v>5805</v>
      </c>
      <c r="O247" s="101" t="s">
        <v>224</v>
      </c>
    </row>
    <row r="248" spans="3:15" x14ac:dyDescent="0.2">
      <c r="C248" s="91">
        <f t="shared" si="15"/>
        <v>5823</v>
      </c>
      <c r="D248" s="91">
        <f t="shared" si="16"/>
        <v>5823</v>
      </c>
      <c r="E248" s="91" t="str">
        <f t="shared" si="17"/>
        <v>Schaller-Crestland</v>
      </c>
      <c r="F248">
        <f t="shared" si="18"/>
        <v>5823</v>
      </c>
      <c r="G248">
        <f t="shared" si="19"/>
        <v>5823</v>
      </c>
      <c r="L248" s="100">
        <v>245</v>
      </c>
      <c r="M248" s="101">
        <v>5823</v>
      </c>
      <c r="N248" s="101">
        <v>5823</v>
      </c>
      <c r="O248" s="101" t="s">
        <v>225</v>
      </c>
    </row>
    <row r="249" spans="3:15" x14ac:dyDescent="0.2">
      <c r="C249" s="91">
        <f t="shared" si="15"/>
        <v>5832</v>
      </c>
      <c r="D249" s="91">
        <f t="shared" si="16"/>
        <v>5832</v>
      </c>
      <c r="E249" s="91" t="str">
        <f t="shared" si="17"/>
        <v>Schleswig</v>
      </c>
      <c r="F249">
        <f t="shared" si="18"/>
        <v>5832</v>
      </c>
      <c r="G249">
        <f t="shared" si="19"/>
        <v>5832</v>
      </c>
      <c r="L249" s="100">
        <v>246</v>
      </c>
      <c r="M249" s="101">
        <v>5832</v>
      </c>
      <c r="N249" s="101">
        <v>5832</v>
      </c>
      <c r="O249" s="101" t="s">
        <v>226</v>
      </c>
    </row>
    <row r="250" spans="3:15" x14ac:dyDescent="0.2">
      <c r="C250" s="91">
        <f t="shared" si="15"/>
        <v>5877</v>
      </c>
      <c r="D250" s="91">
        <f t="shared" si="16"/>
        <v>5877</v>
      </c>
      <c r="E250" s="91" t="str">
        <f t="shared" si="17"/>
        <v>Sergeant Bluff-Luton</v>
      </c>
      <c r="F250">
        <f t="shared" si="18"/>
        <v>5877</v>
      </c>
      <c r="G250">
        <f t="shared" si="19"/>
        <v>5877</v>
      </c>
      <c r="L250" s="100">
        <v>247</v>
      </c>
      <c r="M250" s="101">
        <v>5877</v>
      </c>
      <c r="N250" s="101">
        <v>5877</v>
      </c>
      <c r="O250" s="101" t="s">
        <v>227</v>
      </c>
    </row>
    <row r="251" spans="3:15" x14ac:dyDescent="0.2">
      <c r="C251" s="91">
        <f t="shared" si="15"/>
        <v>5895</v>
      </c>
      <c r="D251" s="91">
        <f t="shared" si="16"/>
        <v>5895</v>
      </c>
      <c r="E251" s="91" t="str">
        <f t="shared" si="17"/>
        <v>Seymour</v>
      </c>
      <c r="F251">
        <f t="shared" si="18"/>
        <v>5895</v>
      </c>
      <c r="G251">
        <f t="shared" si="19"/>
        <v>5895</v>
      </c>
      <c r="L251" s="100">
        <v>248</v>
      </c>
      <c r="M251" s="101">
        <v>5895</v>
      </c>
      <c r="N251" s="101">
        <v>5895</v>
      </c>
      <c r="O251" s="101" t="s">
        <v>228</v>
      </c>
    </row>
    <row r="252" spans="3:15" x14ac:dyDescent="0.2">
      <c r="C252" s="91">
        <f t="shared" si="15"/>
        <v>5949</v>
      </c>
      <c r="D252" s="91">
        <f t="shared" si="16"/>
        <v>5949</v>
      </c>
      <c r="E252" s="91" t="str">
        <f t="shared" si="17"/>
        <v>Sheldon</v>
      </c>
      <c r="F252">
        <f t="shared" si="18"/>
        <v>5949</v>
      </c>
      <c r="G252">
        <f t="shared" si="19"/>
        <v>5949</v>
      </c>
      <c r="L252" s="100">
        <v>249</v>
      </c>
      <c r="M252" s="101">
        <v>5949</v>
      </c>
      <c r="N252" s="101">
        <v>5949</v>
      </c>
      <c r="O252" s="101" t="s">
        <v>229</v>
      </c>
    </row>
    <row r="253" spans="3:15" x14ac:dyDescent="0.2">
      <c r="C253" s="91">
        <f t="shared" si="15"/>
        <v>5976</v>
      </c>
      <c r="D253" s="91">
        <f t="shared" si="16"/>
        <v>5976</v>
      </c>
      <c r="E253" s="91" t="str">
        <f t="shared" si="17"/>
        <v>Shenandoah</v>
      </c>
      <c r="F253">
        <f t="shared" si="18"/>
        <v>5976</v>
      </c>
      <c r="G253">
        <f t="shared" si="19"/>
        <v>5976</v>
      </c>
      <c r="L253" s="100">
        <v>250</v>
      </c>
      <c r="M253" s="101">
        <v>5976</v>
      </c>
      <c r="N253" s="101">
        <v>5976</v>
      </c>
      <c r="O253" s="101" t="s">
        <v>230</v>
      </c>
    </row>
    <row r="254" spans="3:15" x14ac:dyDescent="0.2">
      <c r="C254" s="91">
        <f t="shared" si="15"/>
        <v>5994</v>
      </c>
      <c r="D254" s="91">
        <f t="shared" si="16"/>
        <v>5994</v>
      </c>
      <c r="E254" s="91" t="str">
        <f t="shared" si="17"/>
        <v>Sibley-Ocheyedan</v>
      </c>
      <c r="F254">
        <f t="shared" si="18"/>
        <v>5994</v>
      </c>
      <c r="G254">
        <f t="shared" si="19"/>
        <v>5994</v>
      </c>
      <c r="L254" s="100">
        <v>251</v>
      </c>
      <c r="M254" s="101">
        <v>5994</v>
      </c>
      <c r="N254" s="101">
        <v>5994</v>
      </c>
      <c r="O254" s="101" t="s">
        <v>231</v>
      </c>
    </row>
    <row r="255" spans="3:15" x14ac:dyDescent="0.2">
      <c r="C255" s="91">
        <f t="shared" si="15"/>
        <v>6003</v>
      </c>
      <c r="D255" s="91">
        <f t="shared" si="16"/>
        <v>6003</v>
      </c>
      <c r="E255" s="91" t="str">
        <f t="shared" si="17"/>
        <v>Sidney</v>
      </c>
      <c r="F255">
        <f t="shared" si="18"/>
        <v>6003</v>
      </c>
      <c r="G255">
        <f t="shared" si="19"/>
        <v>6003</v>
      </c>
      <c r="L255" s="100">
        <v>252</v>
      </c>
      <c r="M255" s="101">
        <v>6003</v>
      </c>
      <c r="N255" s="101">
        <v>6003</v>
      </c>
      <c r="O255" s="101" t="s">
        <v>232</v>
      </c>
    </row>
    <row r="256" spans="3:15" x14ac:dyDescent="0.2">
      <c r="C256" s="91">
        <f t="shared" si="15"/>
        <v>6012</v>
      </c>
      <c r="D256" s="91">
        <f t="shared" si="16"/>
        <v>6012</v>
      </c>
      <c r="E256" s="91" t="str">
        <f t="shared" si="17"/>
        <v>Sigourney</v>
      </c>
      <c r="F256">
        <f t="shared" si="18"/>
        <v>6012</v>
      </c>
      <c r="G256">
        <f t="shared" si="19"/>
        <v>6012</v>
      </c>
      <c r="L256" s="100">
        <v>253</v>
      </c>
      <c r="M256" s="101">
        <v>6012</v>
      </c>
      <c r="N256" s="101">
        <v>6012</v>
      </c>
      <c r="O256" s="101" t="s">
        <v>233</v>
      </c>
    </row>
    <row r="257" spans="3:15" x14ac:dyDescent="0.2">
      <c r="C257" s="91">
        <f t="shared" si="15"/>
        <v>6030</v>
      </c>
      <c r="D257" s="91">
        <f t="shared" si="16"/>
        <v>6030</v>
      </c>
      <c r="E257" s="91" t="str">
        <f t="shared" si="17"/>
        <v>Sioux Center</v>
      </c>
      <c r="F257">
        <f t="shared" si="18"/>
        <v>6030</v>
      </c>
      <c r="G257">
        <f t="shared" si="19"/>
        <v>6030</v>
      </c>
      <c r="L257" s="100">
        <v>254</v>
      </c>
      <c r="M257" s="101">
        <v>6030</v>
      </c>
      <c r="N257" s="101">
        <v>6030</v>
      </c>
      <c r="O257" s="101" t="s">
        <v>234</v>
      </c>
    </row>
    <row r="258" spans="3:15" x14ac:dyDescent="0.2">
      <c r="C258" s="91">
        <f t="shared" si="15"/>
        <v>6048</v>
      </c>
      <c r="D258" s="91">
        <f t="shared" si="16"/>
        <v>6035</v>
      </c>
      <c r="E258" s="91" t="str">
        <f t="shared" si="17"/>
        <v>Sioux Central</v>
      </c>
      <c r="F258">
        <f t="shared" si="18"/>
        <v>6048</v>
      </c>
      <c r="G258">
        <f t="shared" si="19"/>
        <v>6035</v>
      </c>
      <c r="L258" s="100">
        <v>255</v>
      </c>
      <c r="M258" s="101">
        <v>6048</v>
      </c>
      <c r="N258" s="101">
        <v>6035</v>
      </c>
      <c r="O258" s="101" t="s">
        <v>235</v>
      </c>
    </row>
    <row r="259" spans="3:15" x14ac:dyDescent="0.2">
      <c r="C259" s="91">
        <f t="shared" si="15"/>
        <v>6039</v>
      </c>
      <c r="D259" s="91">
        <f t="shared" si="16"/>
        <v>6039</v>
      </c>
      <c r="E259" s="91" t="str">
        <f t="shared" si="17"/>
        <v>Sioux City</v>
      </c>
      <c r="F259">
        <f t="shared" si="18"/>
        <v>6039</v>
      </c>
      <c r="G259">
        <f t="shared" si="19"/>
        <v>6039</v>
      </c>
      <c r="L259" s="100">
        <v>256</v>
      </c>
      <c r="M259" s="101">
        <v>6039</v>
      </c>
      <c r="N259" s="101">
        <v>6039</v>
      </c>
      <c r="O259" s="101" t="s">
        <v>236</v>
      </c>
    </row>
    <row r="260" spans="3:15" x14ac:dyDescent="0.2">
      <c r="C260" s="91">
        <f t="shared" si="15"/>
        <v>6093</v>
      </c>
      <c r="D260" s="91">
        <f t="shared" si="16"/>
        <v>6093</v>
      </c>
      <c r="E260" s="91" t="str">
        <f t="shared" si="17"/>
        <v>Solon</v>
      </c>
      <c r="F260">
        <f t="shared" si="18"/>
        <v>6093</v>
      </c>
      <c r="G260">
        <f t="shared" si="19"/>
        <v>6093</v>
      </c>
      <c r="L260" s="100">
        <v>257</v>
      </c>
      <c r="M260" s="101">
        <v>6093</v>
      </c>
      <c r="N260" s="101">
        <v>6093</v>
      </c>
      <c r="O260" s="101" t="s">
        <v>237</v>
      </c>
    </row>
    <row r="261" spans="3:15" x14ac:dyDescent="0.2">
      <c r="C261" s="91">
        <f t="shared" ref="C261:C324" si="20">M261</f>
        <v>6091</v>
      </c>
      <c r="D261" s="91">
        <f t="shared" ref="D261:D324" si="21">N261</f>
        <v>6091</v>
      </c>
      <c r="E261" s="91" t="str">
        <f t="shared" ref="E261:E324" si="22">O261</f>
        <v>South Central Calhoun</v>
      </c>
      <c r="F261">
        <f t="shared" ref="F261:F324" si="23">C261</f>
        <v>6091</v>
      </c>
      <c r="G261">
        <f t="shared" ref="G261:G324" si="24">D261</f>
        <v>6091</v>
      </c>
      <c r="L261" s="100">
        <v>258</v>
      </c>
      <c r="M261" s="101">
        <v>6091</v>
      </c>
      <c r="N261" s="101">
        <v>6091</v>
      </c>
      <c r="O261" s="101" t="s">
        <v>238</v>
      </c>
    </row>
    <row r="262" spans="3:15" x14ac:dyDescent="0.2">
      <c r="C262" s="91">
        <f t="shared" si="20"/>
        <v>6095</v>
      </c>
      <c r="D262" s="91">
        <f t="shared" si="21"/>
        <v>6095</v>
      </c>
      <c r="E262" s="91" t="str">
        <f t="shared" si="22"/>
        <v>South Hamilton</v>
      </c>
      <c r="F262">
        <f t="shared" si="23"/>
        <v>6095</v>
      </c>
      <c r="G262">
        <f t="shared" si="24"/>
        <v>6095</v>
      </c>
      <c r="L262" s="100">
        <v>259</v>
      </c>
      <c r="M262" s="101">
        <v>6095</v>
      </c>
      <c r="N262" s="101">
        <v>6095</v>
      </c>
      <c r="O262" s="101" t="s">
        <v>239</v>
      </c>
    </row>
    <row r="263" spans="3:15" x14ac:dyDescent="0.2">
      <c r="C263" s="91">
        <f t="shared" si="20"/>
        <v>5157</v>
      </c>
      <c r="D263" s="91">
        <f t="shared" si="21"/>
        <v>6099</v>
      </c>
      <c r="E263" s="91" t="str">
        <f t="shared" si="22"/>
        <v>South O'Brien</v>
      </c>
      <c r="F263">
        <f t="shared" si="23"/>
        <v>5157</v>
      </c>
      <c r="G263">
        <f t="shared" si="24"/>
        <v>6099</v>
      </c>
      <c r="L263" s="100">
        <v>260</v>
      </c>
      <c r="M263" s="101">
        <v>5157</v>
      </c>
      <c r="N263" s="101">
        <v>6099</v>
      </c>
      <c r="O263" s="101" t="s">
        <v>240</v>
      </c>
    </row>
    <row r="264" spans="3:15" x14ac:dyDescent="0.2">
      <c r="C264" s="91">
        <f t="shared" si="20"/>
        <v>6097</v>
      </c>
      <c r="D264" s="91">
        <f t="shared" si="21"/>
        <v>6097</v>
      </c>
      <c r="E264" s="91" t="str">
        <f t="shared" si="22"/>
        <v>South Page</v>
      </c>
      <c r="F264">
        <f t="shared" si="23"/>
        <v>6097</v>
      </c>
      <c r="G264">
        <f t="shared" si="24"/>
        <v>6097</v>
      </c>
      <c r="L264" s="100">
        <v>261</v>
      </c>
      <c r="M264" s="101">
        <v>6097</v>
      </c>
      <c r="N264" s="101">
        <v>6097</v>
      </c>
      <c r="O264" s="101" t="s">
        <v>241</v>
      </c>
    </row>
    <row r="265" spans="3:15" x14ac:dyDescent="0.2">
      <c r="C265" s="91">
        <f t="shared" si="20"/>
        <v>6098</v>
      </c>
      <c r="D265" s="91">
        <f t="shared" si="21"/>
        <v>6098</v>
      </c>
      <c r="E265" s="91" t="str">
        <f t="shared" si="22"/>
        <v>South Tama</v>
      </c>
      <c r="F265">
        <f t="shared" si="23"/>
        <v>6098</v>
      </c>
      <c r="G265">
        <f t="shared" si="24"/>
        <v>6098</v>
      </c>
      <c r="L265" s="100">
        <v>262</v>
      </c>
      <c r="M265" s="101">
        <v>6098</v>
      </c>
      <c r="N265" s="101">
        <v>6098</v>
      </c>
      <c r="O265" s="101" t="s">
        <v>438</v>
      </c>
    </row>
    <row r="266" spans="3:15" x14ac:dyDescent="0.2">
      <c r="C266" s="91">
        <f t="shared" si="20"/>
        <v>6100</v>
      </c>
      <c r="D266" s="91">
        <f t="shared" si="21"/>
        <v>6100</v>
      </c>
      <c r="E266" s="91" t="str">
        <f t="shared" si="22"/>
        <v>South Winneshiek</v>
      </c>
      <c r="F266">
        <f t="shared" si="23"/>
        <v>6100</v>
      </c>
      <c r="G266">
        <f t="shared" si="24"/>
        <v>6100</v>
      </c>
      <c r="L266" s="100">
        <v>263</v>
      </c>
      <c r="M266" s="101">
        <v>6100</v>
      </c>
      <c r="N266" s="101">
        <v>6100</v>
      </c>
      <c r="O266" s="101" t="s">
        <v>242</v>
      </c>
    </row>
    <row r="267" spans="3:15" x14ac:dyDescent="0.2">
      <c r="C267" s="91">
        <f t="shared" si="20"/>
        <v>6101</v>
      </c>
      <c r="D267" s="91">
        <f t="shared" si="21"/>
        <v>6101</v>
      </c>
      <c r="E267" s="91" t="str">
        <f t="shared" si="22"/>
        <v>Southeast Polk</v>
      </c>
      <c r="F267">
        <f t="shared" si="23"/>
        <v>6101</v>
      </c>
      <c r="G267">
        <f t="shared" si="24"/>
        <v>6101</v>
      </c>
      <c r="L267" s="100">
        <v>264</v>
      </c>
      <c r="M267" s="101">
        <v>6101</v>
      </c>
      <c r="N267" s="101">
        <v>6101</v>
      </c>
      <c r="O267" s="101" t="s">
        <v>243</v>
      </c>
    </row>
    <row r="268" spans="3:15" x14ac:dyDescent="0.2">
      <c r="C268" s="91">
        <f t="shared" si="20"/>
        <v>6096</v>
      </c>
      <c r="D268" s="91">
        <f t="shared" si="21"/>
        <v>6096</v>
      </c>
      <c r="E268" s="91" t="str">
        <f t="shared" si="22"/>
        <v>Southeast Valley</v>
      </c>
      <c r="F268">
        <f t="shared" si="23"/>
        <v>6096</v>
      </c>
      <c r="G268">
        <f t="shared" si="24"/>
        <v>6096</v>
      </c>
      <c r="L268" s="100">
        <v>265</v>
      </c>
      <c r="M268" s="101">
        <v>6096</v>
      </c>
      <c r="N268" s="101">
        <v>6096</v>
      </c>
      <c r="O268" s="101" t="s">
        <v>563</v>
      </c>
    </row>
    <row r="269" spans="3:15" x14ac:dyDescent="0.2">
      <c r="C269" s="91">
        <f t="shared" si="20"/>
        <v>6094</v>
      </c>
      <c r="D269" s="91">
        <f t="shared" si="21"/>
        <v>6094</v>
      </c>
      <c r="E269" s="91" t="str">
        <f t="shared" si="22"/>
        <v>Southeast Warren</v>
      </c>
      <c r="F269">
        <f t="shared" si="23"/>
        <v>6094</v>
      </c>
      <c r="G269">
        <f t="shared" si="24"/>
        <v>6094</v>
      </c>
      <c r="L269" s="100">
        <v>266</v>
      </c>
      <c r="M269" s="101">
        <v>6094</v>
      </c>
      <c r="N269" s="101">
        <v>6094</v>
      </c>
      <c r="O269" s="101" t="s">
        <v>244</v>
      </c>
    </row>
    <row r="270" spans="3:15" x14ac:dyDescent="0.2">
      <c r="C270" s="91">
        <f t="shared" si="20"/>
        <v>6102</v>
      </c>
      <c r="D270" s="91">
        <f t="shared" si="21"/>
        <v>6102</v>
      </c>
      <c r="E270" s="91" t="str">
        <f t="shared" si="22"/>
        <v>Spencer</v>
      </c>
      <c r="F270">
        <f t="shared" si="23"/>
        <v>6102</v>
      </c>
      <c r="G270">
        <f t="shared" si="24"/>
        <v>6102</v>
      </c>
      <c r="L270" s="100">
        <v>267</v>
      </c>
      <c r="M270" s="101">
        <v>6102</v>
      </c>
      <c r="N270" s="101">
        <v>6102</v>
      </c>
      <c r="O270" s="101" t="s">
        <v>245</v>
      </c>
    </row>
    <row r="271" spans="3:15" x14ac:dyDescent="0.2">
      <c r="C271" s="91">
        <f t="shared" si="20"/>
        <v>6120</v>
      </c>
      <c r="D271" s="91">
        <f t="shared" si="21"/>
        <v>6120</v>
      </c>
      <c r="E271" s="91" t="str">
        <f t="shared" si="22"/>
        <v>Spirit Lake</v>
      </c>
      <c r="F271">
        <f t="shared" si="23"/>
        <v>6120</v>
      </c>
      <c r="G271">
        <f t="shared" si="24"/>
        <v>6120</v>
      </c>
      <c r="L271" s="100">
        <v>268</v>
      </c>
      <c r="M271" s="101">
        <v>6120</v>
      </c>
      <c r="N271" s="101">
        <v>6120</v>
      </c>
      <c r="O271" s="101" t="s">
        <v>246</v>
      </c>
    </row>
    <row r="272" spans="3:15" x14ac:dyDescent="0.2">
      <c r="C272" s="91">
        <f t="shared" si="20"/>
        <v>6138</v>
      </c>
      <c r="D272" s="91">
        <f t="shared" si="21"/>
        <v>6138</v>
      </c>
      <c r="E272" s="91" t="str">
        <f t="shared" si="22"/>
        <v>Springville</v>
      </c>
      <c r="F272">
        <f t="shared" si="23"/>
        <v>6138</v>
      </c>
      <c r="G272">
        <f t="shared" si="24"/>
        <v>6138</v>
      </c>
      <c r="L272" s="100">
        <v>269</v>
      </c>
      <c r="M272" s="101">
        <v>6138</v>
      </c>
      <c r="N272" s="101">
        <v>6138</v>
      </c>
      <c r="O272" s="101" t="s">
        <v>247</v>
      </c>
    </row>
    <row r="273" spans="3:15" x14ac:dyDescent="0.2">
      <c r="C273" s="91">
        <f t="shared" si="20"/>
        <v>5751</v>
      </c>
      <c r="D273" s="91">
        <f t="shared" si="21"/>
        <v>5751</v>
      </c>
      <c r="E273" s="91" t="str">
        <f t="shared" si="22"/>
        <v>St Ansgar</v>
      </c>
      <c r="F273">
        <f t="shared" si="23"/>
        <v>5751</v>
      </c>
      <c r="G273">
        <f t="shared" si="24"/>
        <v>5751</v>
      </c>
      <c r="L273" s="100">
        <v>270</v>
      </c>
      <c r="M273" s="101">
        <v>5751</v>
      </c>
      <c r="N273" s="101">
        <v>5751</v>
      </c>
      <c r="O273" s="101" t="s">
        <v>248</v>
      </c>
    </row>
    <row r="274" spans="3:15" x14ac:dyDescent="0.2">
      <c r="C274" s="91">
        <f t="shared" si="20"/>
        <v>6165</v>
      </c>
      <c r="D274" s="91">
        <f t="shared" si="21"/>
        <v>6165</v>
      </c>
      <c r="E274" s="91" t="str">
        <f t="shared" si="22"/>
        <v>Stanton</v>
      </c>
      <c r="F274">
        <f t="shared" si="23"/>
        <v>6165</v>
      </c>
      <c r="G274">
        <f t="shared" si="24"/>
        <v>6165</v>
      </c>
      <c r="L274" s="100">
        <v>271</v>
      </c>
      <c r="M274" s="101">
        <v>6165</v>
      </c>
      <c r="N274" s="101">
        <v>6165</v>
      </c>
      <c r="O274" s="101" t="s">
        <v>249</v>
      </c>
    </row>
    <row r="275" spans="3:15" x14ac:dyDescent="0.2">
      <c r="C275" s="91">
        <f t="shared" si="20"/>
        <v>6175</v>
      </c>
      <c r="D275" s="91">
        <f t="shared" si="21"/>
        <v>6175</v>
      </c>
      <c r="E275" s="91" t="str">
        <f t="shared" si="22"/>
        <v>Starmont</v>
      </c>
      <c r="F275">
        <f t="shared" si="23"/>
        <v>6175</v>
      </c>
      <c r="G275">
        <f t="shared" si="24"/>
        <v>6175</v>
      </c>
      <c r="L275" s="100">
        <v>272</v>
      </c>
      <c r="M275" s="101">
        <v>6175</v>
      </c>
      <c r="N275" s="101">
        <v>6175</v>
      </c>
      <c r="O275" s="101" t="s">
        <v>250</v>
      </c>
    </row>
    <row r="276" spans="3:15" x14ac:dyDescent="0.2">
      <c r="C276" s="91">
        <f t="shared" si="20"/>
        <v>6219</v>
      </c>
      <c r="D276" s="91">
        <f t="shared" si="21"/>
        <v>6219</v>
      </c>
      <c r="E276" s="91" t="str">
        <f t="shared" si="22"/>
        <v>Storm Lake</v>
      </c>
      <c r="F276">
        <f t="shared" si="23"/>
        <v>6219</v>
      </c>
      <c r="G276">
        <f t="shared" si="24"/>
        <v>6219</v>
      </c>
      <c r="L276" s="100">
        <v>273</v>
      </c>
      <c r="M276" s="101">
        <v>6219</v>
      </c>
      <c r="N276" s="101">
        <v>6219</v>
      </c>
      <c r="O276" s="101" t="s">
        <v>251</v>
      </c>
    </row>
    <row r="277" spans="3:15" x14ac:dyDescent="0.2">
      <c r="C277" s="91">
        <f t="shared" si="20"/>
        <v>6246</v>
      </c>
      <c r="D277" s="91">
        <f t="shared" si="21"/>
        <v>6246</v>
      </c>
      <c r="E277" s="91" t="str">
        <f t="shared" si="22"/>
        <v>Stratford</v>
      </c>
      <c r="F277">
        <f t="shared" si="23"/>
        <v>6246</v>
      </c>
      <c r="G277">
        <f t="shared" si="24"/>
        <v>6246</v>
      </c>
      <c r="L277" s="100">
        <v>274</v>
      </c>
      <c r="M277" s="101">
        <v>6246</v>
      </c>
      <c r="N277" s="101">
        <v>6246</v>
      </c>
      <c r="O277" s="101" t="s">
        <v>252</v>
      </c>
    </row>
    <row r="278" spans="3:15" x14ac:dyDescent="0.2">
      <c r="C278" s="91">
        <f t="shared" si="20"/>
        <v>6273</v>
      </c>
      <c r="D278" s="91">
        <f t="shared" si="21"/>
        <v>6273</v>
      </c>
      <c r="E278" s="91" t="str">
        <f t="shared" si="22"/>
        <v>Sumner-Fredericksburg</v>
      </c>
      <c r="F278">
        <f t="shared" si="23"/>
        <v>6273</v>
      </c>
      <c r="G278">
        <f t="shared" si="24"/>
        <v>6273</v>
      </c>
      <c r="L278" s="100">
        <v>275</v>
      </c>
      <c r="M278" s="101">
        <v>6273</v>
      </c>
      <c r="N278" s="101">
        <v>6273</v>
      </c>
      <c r="O278" s="101" t="s">
        <v>253</v>
      </c>
    </row>
    <row r="279" spans="3:15" x14ac:dyDescent="0.2">
      <c r="C279" s="91">
        <f t="shared" si="20"/>
        <v>6408</v>
      </c>
      <c r="D279" s="91">
        <f t="shared" si="21"/>
        <v>6408</v>
      </c>
      <c r="E279" s="91" t="str">
        <f t="shared" si="22"/>
        <v>Tipton</v>
      </c>
      <c r="F279">
        <f t="shared" si="23"/>
        <v>6408</v>
      </c>
      <c r="G279">
        <f t="shared" si="24"/>
        <v>6408</v>
      </c>
      <c r="L279" s="100">
        <v>276</v>
      </c>
      <c r="M279" s="101">
        <v>6408</v>
      </c>
      <c r="N279" s="101">
        <v>6408</v>
      </c>
      <c r="O279" s="101" t="s">
        <v>254</v>
      </c>
    </row>
    <row r="280" spans="3:15" x14ac:dyDescent="0.2">
      <c r="C280" s="91">
        <f t="shared" si="20"/>
        <v>6453</v>
      </c>
      <c r="D280" s="91">
        <f t="shared" si="21"/>
        <v>6453</v>
      </c>
      <c r="E280" s="91" t="str">
        <f t="shared" si="22"/>
        <v>Treynor</v>
      </c>
      <c r="F280">
        <f t="shared" si="23"/>
        <v>6453</v>
      </c>
      <c r="G280">
        <f t="shared" si="24"/>
        <v>6453</v>
      </c>
      <c r="L280" s="100">
        <v>277</v>
      </c>
      <c r="M280" s="101">
        <v>6453</v>
      </c>
      <c r="N280" s="101">
        <v>6453</v>
      </c>
      <c r="O280" s="101" t="s">
        <v>255</v>
      </c>
    </row>
    <row r="281" spans="3:15" x14ac:dyDescent="0.2">
      <c r="C281" s="91">
        <f t="shared" si="20"/>
        <v>6460</v>
      </c>
      <c r="D281" s="91">
        <f t="shared" si="21"/>
        <v>6460</v>
      </c>
      <c r="E281" s="91" t="str">
        <f t="shared" si="22"/>
        <v>Tri-Center</v>
      </c>
      <c r="F281">
        <f t="shared" si="23"/>
        <v>6460</v>
      </c>
      <c r="G281">
        <f t="shared" si="24"/>
        <v>6460</v>
      </c>
      <c r="L281" s="100">
        <v>278</v>
      </c>
      <c r="M281" s="101">
        <v>6460</v>
      </c>
      <c r="N281" s="101">
        <v>6460</v>
      </c>
      <c r="O281" s="101" t="s">
        <v>256</v>
      </c>
    </row>
    <row r="282" spans="3:15" x14ac:dyDescent="0.2">
      <c r="C282" s="91">
        <f t="shared" si="20"/>
        <v>6462</v>
      </c>
      <c r="D282" s="91">
        <f t="shared" si="21"/>
        <v>6462</v>
      </c>
      <c r="E282" s="91" t="str">
        <f t="shared" si="22"/>
        <v>Tri-County</v>
      </c>
      <c r="F282">
        <f t="shared" si="23"/>
        <v>6462</v>
      </c>
      <c r="G282">
        <f t="shared" si="24"/>
        <v>6462</v>
      </c>
      <c r="L282" s="100">
        <v>279</v>
      </c>
      <c r="M282" s="101">
        <v>6462</v>
      </c>
      <c r="N282" s="101">
        <v>6462</v>
      </c>
      <c r="O282" s="101" t="s">
        <v>257</v>
      </c>
    </row>
    <row r="283" spans="3:15" x14ac:dyDescent="0.2">
      <c r="C283" s="91">
        <f t="shared" si="20"/>
        <v>6471</v>
      </c>
      <c r="D283" s="91">
        <f t="shared" si="21"/>
        <v>6471</v>
      </c>
      <c r="E283" s="91" t="str">
        <f t="shared" si="22"/>
        <v>Tripoli</v>
      </c>
      <c r="F283">
        <f t="shared" si="23"/>
        <v>6471</v>
      </c>
      <c r="G283">
        <f t="shared" si="24"/>
        <v>6471</v>
      </c>
      <c r="L283" s="100">
        <v>280</v>
      </c>
      <c r="M283" s="101">
        <v>6471</v>
      </c>
      <c r="N283" s="101">
        <v>6471</v>
      </c>
      <c r="O283" s="101" t="s">
        <v>258</v>
      </c>
    </row>
    <row r="284" spans="3:15" x14ac:dyDescent="0.2">
      <c r="C284" s="91">
        <f t="shared" si="20"/>
        <v>6509</v>
      </c>
      <c r="D284" s="91">
        <f t="shared" si="21"/>
        <v>6509</v>
      </c>
      <c r="E284" s="91" t="str">
        <f t="shared" si="22"/>
        <v>Turkey Valley</v>
      </c>
      <c r="F284">
        <f t="shared" si="23"/>
        <v>6509</v>
      </c>
      <c r="G284">
        <f t="shared" si="24"/>
        <v>6509</v>
      </c>
      <c r="L284" s="100">
        <v>281</v>
      </c>
      <c r="M284" s="101">
        <v>6509</v>
      </c>
      <c r="N284" s="101">
        <v>6509</v>
      </c>
      <c r="O284" s="101" t="s">
        <v>259</v>
      </c>
    </row>
    <row r="285" spans="3:15" x14ac:dyDescent="0.2">
      <c r="C285" s="91">
        <f t="shared" si="20"/>
        <v>6512</v>
      </c>
      <c r="D285" s="91">
        <f t="shared" si="21"/>
        <v>6512</v>
      </c>
      <c r="E285" s="91" t="str">
        <f t="shared" si="22"/>
        <v>Twin Cedars</v>
      </c>
      <c r="F285">
        <f t="shared" si="23"/>
        <v>6512</v>
      </c>
      <c r="G285">
        <f t="shared" si="24"/>
        <v>6512</v>
      </c>
      <c r="L285" s="100">
        <v>282</v>
      </c>
      <c r="M285" s="101">
        <v>6512</v>
      </c>
      <c r="N285" s="101">
        <v>6512</v>
      </c>
      <c r="O285" s="101" t="s">
        <v>260</v>
      </c>
    </row>
    <row r="286" spans="3:15" x14ac:dyDescent="0.2">
      <c r="C286" s="91">
        <f t="shared" si="20"/>
        <v>6516</v>
      </c>
      <c r="D286" s="91">
        <f t="shared" si="21"/>
        <v>6516</v>
      </c>
      <c r="E286" s="91" t="str">
        <f t="shared" si="22"/>
        <v>Twin Rivers</v>
      </c>
      <c r="F286">
        <f t="shared" si="23"/>
        <v>6516</v>
      </c>
      <c r="G286">
        <f t="shared" si="24"/>
        <v>6516</v>
      </c>
      <c r="L286" s="100">
        <v>283</v>
      </c>
      <c r="M286" s="101">
        <v>6516</v>
      </c>
      <c r="N286" s="101">
        <v>6516</v>
      </c>
      <c r="O286" s="101" t="s">
        <v>261</v>
      </c>
    </row>
    <row r="287" spans="3:15" x14ac:dyDescent="0.2">
      <c r="C287" s="91">
        <f t="shared" si="20"/>
        <v>6534</v>
      </c>
      <c r="D287" s="91">
        <f t="shared" si="21"/>
        <v>6534</v>
      </c>
      <c r="E287" s="91" t="str">
        <f t="shared" si="22"/>
        <v>Underwood</v>
      </c>
      <c r="F287">
        <f t="shared" si="23"/>
        <v>6534</v>
      </c>
      <c r="G287">
        <f t="shared" si="24"/>
        <v>6534</v>
      </c>
      <c r="L287" s="100">
        <v>284</v>
      </c>
      <c r="M287" s="101">
        <v>6534</v>
      </c>
      <c r="N287" s="101">
        <v>6534</v>
      </c>
      <c r="O287" s="101" t="s">
        <v>262</v>
      </c>
    </row>
    <row r="288" spans="3:15" x14ac:dyDescent="0.2">
      <c r="C288" s="91">
        <f t="shared" si="20"/>
        <v>1935</v>
      </c>
      <c r="D288" s="91">
        <f t="shared" si="21"/>
        <v>6536</v>
      </c>
      <c r="E288" s="91" t="str">
        <f t="shared" si="22"/>
        <v>Union</v>
      </c>
      <c r="F288">
        <f t="shared" si="23"/>
        <v>1935</v>
      </c>
      <c r="G288">
        <f t="shared" si="24"/>
        <v>6536</v>
      </c>
      <c r="L288" s="100">
        <v>285</v>
      </c>
      <c r="M288" s="101">
        <v>1935</v>
      </c>
      <c r="N288" s="101">
        <v>6536</v>
      </c>
      <c r="O288" s="101" t="s">
        <v>263</v>
      </c>
    </row>
    <row r="289" spans="3:15" x14ac:dyDescent="0.2">
      <c r="C289" s="91">
        <f t="shared" si="20"/>
        <v>6561</v>
      </c>
      <c r="D289" s="91">
        <f t="shared" si="21"/>
        <v>6561</v>
      </c>
      <c r="E289" s="91" t="str">
        <f t="shared" si="22"/>
        <v>United</v>
      </c>
      <c r="F289">
        <f t="shared" si="23"/>
        <v>6561</v>
      </c>
      <c r="G289">
        <f t="shared" si="24"/>
        <v>6561</v>
      </c>
      <c r="L289" s="100">
        <v>286</v>
      </c>
      <c r="M289" s="101">
        <v>6561</v>
      </c>
      <c r="N289" s="101">
        <v>6561</v>
      </c>
      <c r="O289" s="101" t="s">
        <v>264</v>
      </c>
    </row>
    <row r="290" spans="3:15" x14ac:dyDescent="0.2">
      <c r="C290" s="91">
        <f t="shared" si="20"/>
        <v>6579</v>
      </c>
      <c r="D290" s="91">
        <f t="shared" si="21"/>
        <v>6579</v>
      </c>
      <c r="E290" s="91" t="str">
        <f t="shared" si="22"/>
        <v>Urbandale</v>
      </c>
      <c r="F290">
        <f t="shared" si="23"/>
        <v>6579</v>
      </c>
      <c r="G290">
        <f t="shared" si="24"/>
        <v>6579</v>
      </c>
      <c r="L290" s="100">
        <v>287</v>
      </c>
      <c r="M290" s="101">
        <v>6579</v>
      </c>
      <c r="N290" s="101">
        <v>6579</v>
      </c>
      <c r="O290" s="101" t="s">
        <v>265</v>
      </c>
    </row>
    <row r="291" spans="3:15" x14ac:dyDescent="0.2">
      <c r="C291" s="91">
        <f t="shared" si="20"/>
        <v>6592</v>
      </c>
      <c r="D291" s="91">
        <f t="shared" si="21"/>
        <v>6592</v>
      </c>
      <c r="E291" s="91" t="str">
        <f t="shared" si="22"/>
        <v>Van Buren County</v>
      </c>
      <c r="F291">
        <f t="shared" si="23"/>
        <v>6592</v>
      </c>
      <c r="G291">
        <f t="shared" si="24"/>
        <v>6592</v>
      </c>
      <c r="L291" s="100">
        <v>288</v>
      </c>
      <c r="M291" s="101">
        <v>6592</v>
      </c>
      <c r="N291" s="101">
        <v>6592</v>
      </c>
      <c r="O291" s="101" t="s">
        <v>516</v>
      </c>
    </row>
    <row r="292" spans="3:15" x14ac:dyDescent="0.2">
      <c r="C292" s="91">
        <f t="shared" si="20"/>
        <v>6615</v>
      </c>
      <c r="D292" s="91">
        <f t="shared" si="21"/>
        <v>6615</v>
      </c>
      <c r="E292" s="91" t="str">
        <f t="shared" si="22"/>
        <v>Van Meter</v>
      </c>
      <c r="F292">
        <f t="shared" si="23"/>
        <v>6615</v>
      </c>
      <c r="G292">
        <f t="shared" si="24"/>
        <v>6615</v>
      </c>
      <c r="L292" s="100">
        <v>289</v>
      </c>
      <c r="M292" s="101">
        <v>6615</v>
      </c>
      <c r="N292" s="101">
        <v>6615</v>
      </c>
      <c r="O292" s="101" t="s">
        <v>266</v>
      </c>
    </row>
    <row r="293" spans="3:15" x14ac:dyDescent="0.2">
      <c r="C293" s="91">
        <f t="shared" si="20"/>
        <v>6651</v>
      </c>
      <c r="D293" s="91">
        <f t="shared" si="21"/>
        <v>6651</v>
      </c>
      <c r="E293" s="91" t="str">
        <f t="shared" si="22"/>
        <v>Villisca</v>
      </c>
      <c r="F293">
        <f t="shared" si="23"/>
        <v>6651</v>
      </c>
      <c r="G293">
        <f t="shared" si="24"/>
        <v>6651</v>
      </c>
      <c r="L293" s="100">
        <v>290</v>
      </c>
      <c r="M293" s="101">
        <v>6651</v>
      </c>
      <c r="N293" s="101">
        <v>6651</v>
      </c>
      <c r="O293" s="101" t="s">
        <v>267</v>
      </c>
    </row>
    <row r="294" spans="3:15" x14ac:dyDescent="0.2">
      <c r="C294" s="91">
        <f t="shared" si="20"/>
        <v>6660</v>
      </c>
      <c r="D294" s="91">
        <f t="shared" si="21"/>
        <v>6660</v>
      </c>
      <c r="E294" s="91" t="str">
        <f t="shared" si="22"/>
        <v>Vinton-Shellsburg</v>
      </c>
      <c r="F294">
        <f t="shared" si="23"/>
        <v>6660</v>
      </c>
      <c r="G294">
        <f t="shared" si="24"/>
        <v>6660</v>
      </c>
      <c r="L294" s="100">
        <v>291</v>
      </c>
      <c r="M294" s="101">
        <v>6660</v>
      </c>
      <c r="N294" s="101">
        <v>6660</v>
      </c>
      <c r="O294" s="101" t="s">
        <v>268</v>
      </c>
    </row>
    <row r="295" spans="3:15" x14ac:dyDescent="0.2">
      <c r="C295" s="91">
        <f t="shared" si="20"/>
        <v>6700</v>
      </c>
      <c r="D295" s="91">
        <f t="shared" si="21"/>
        <v>6700</v>
      </c>
      <c r="E295" s="91" t="str">
        <f t="shared" si="22"/>
        <v>Waco</v>
      </c>
      <c r="F295">
        <f t="shared" si="23"/>
        <v>6700</v>
      </c>
      <c r="G295">
        <f t="shared" si="24"/>
        <v>6700</v>
      </c>
      <c r="L295" s="100">
        <v>292</v>
      </c>
      <c r="M295" s="101">
        <v>6700</v>
      </c>
      <c r="N295" s="101">
        <v>6700</v>
      </c>
      <c r="O295" s="101" t="s">
        <v>269</v>
      </c>
    </row>
    <row r="296" spans="3:15" x14ac:dyDescent="0.2">
      <c r="C296" s="91">
        <f t="shared" si="20"/>
        <v>6759</v>
      </c>
      <c r="D296" s="91">
        <f t="shared" si="21"/>
        <v>6759</v>
      </c>
      <c r="E296" s="91" t="str">
        <f t="shared" si="22"/>
        <v>Wapello</v>
      </c>
      <c r="F296">
        <f t="shared" si="23"/>
        <v>6759</v>
      </c>
      <c r="G296">
        <f t="shared" si="24"/>
        <v>6759</v>
      </c>
      <c r="L296" s="100">
        <v>293</v>
      </c>
      <c r="M296" s="101">
        <v>6759</v>
      </c>
      <c r="N296" s="101">
        <v>6759</v>
      </c>
      <c r="O296" s="101" t="s">
        <v>270</v>
      </c>
    </row>
    <row r="297" spans="3:15" x14ac:dyDescent="0.2">
      <c r="C297" s="91">
        <f t="shared" si="20"/>
        <v>6762</v>
      </c>
      <c r="D297" s="91">
        <f t="shared" si="21"/>
        <v>6762</v>
      </c>
      <c r="E297" s="91" t="str">
        <f t="shared" si="22"/>
        <v>Wapsie Valley</v>
      </c>
      <c r="F297">
        <f t="shared" si="23"/>
        <v>6762</v>
      </c>
      <c r="G297">
        <f t="shared" si="24"/>
        <v>6762</v>
      </c>
      <c r="L297" s="100">
        <v>294</v>
      </c>
      <c r="M297" s="101">
        <v>6762</v>
      </c>
      <c r="N297" s="101">
        <v>6762</v>
      </c>
      <c r="O297" s="101" t="s">
        <v>271</v>
      </c>
    </row>
    <row r="298" spans="3:15" x14ac:dyDescent="0.2">
      <c r="C298" s="91">
        <f t="shared" si="20"/>
        <v>6768</v>
      </c>
      <c r="D298" s="91">
        <f t="shared" si="21"/>
        <v>6768</v>
      </c>
      <c r="E298" s="91" t="str">
        <f t="shared" si="22"/>
        <v>Washington</v>
      </c>
      <c r="F298">
        <f t="shared" si="23"/>
        <v>6768</v>
      </c>
      <c r="G298">
        <f t="shared" si="24"/>
        <v>6768</v>
      </c>
      <c r="L298" s="100">
        <v>295</v>
      </c>
      <c r="M298" s="101">
        <v>6768</v>
      </c>
      <c r="N298" s="101">
        <v>6768</v>
      </c>
      <c r="O298" s="101" t="s">
        <v>272</v>
      </c>
    </row>
    <row r="299" spans="3:15" x14ac:dyDescent="0.2">
      <c r="C299" s="91">
        <f t="shared" si="20"/>
        <v>6795</v>
      </c>
      <c r="D299" s="91">
        <f t="shared" si="21"/>
        <v>6795</v>
      </c>
      <c r="E299" s="91" t="str">
        <f t="shared" si="22"/>
        <v>Waterloo</v>
      </c>
      <c r="F299">
        <f t="shared" si="23"/>
        <v>6795</v>
      </c>
      <c r="G299">
        <f t="shared" si="24"/>
        <v>6795</v>
      </c>
      <c r="L299" s="100">
        <v>296</v>
      </c>
      <c r="M299" s="101">
        <v>6795</v>
      </c>
      <c r="N299" s="101">
        <v>6795</v>
      </c>
      <c r="O299" s="101" t="s">
        <v>273</v>
      </c>
    </row>
    <row r="300" spans="3:15" x14ac:dyDescent="0.2">
      <c r="C300" s="91">
        <f t="shared" si="20"/>
        <v>6822</v>
      </c>
      <c r="D300" s="91">
        <f t="shared" si="21"/>
        <v>6822</v>
      </c>
      <c r="E300" s="91" t="str">
        <f t="shared" si="22"/>
        <v>Waukee</v>
      </c>
      <c r="F300">
        <f t="shared" si="23"/>
        <v>6822</v>
      </c>
      <c r="G300">
        <f t="shared" si="24"/>
        <v>6822</v>
      </c>
      <c r="L300" s="100">
        <v>297</v>
      </c>
      <c r="M300" s="101">
        <v>6822</v>
      </c>
      <c r="N300" s="101">
        <v>6822</v>
      </c>
      <c r="O300" s="101" t="s">
        <v>274</v>
      </c>
    </row>
    <row r="301" spans="3:15" x14ac:dyDescent="0.2">
      <c r="C301" s="91">
        <f t="shared" si="20"/>
        <v>6840</v>
      </c>
      <c r="D301" s="91">
        <f t="shared" si="21"/>
        <v>6840</v>
      </c>
      <c r="E301" s="91" t="str">
        <f t="shared" si="22"/>
        <v>Waverly-Shell Rock</v>
      </c>
      <c r="F301">
        <f t="shared" si="23"/>
        <v>6840</v>
      </c>
      <c r="G301">
        <f t="shared" si="24"/>
        <v>6840</v>
      </c>
      <c r="L301" s="100">
        <v>298</v>
      </c>
      <c r="M301" s="101">
        <v>6840</v>
      </c>
      <c r="N301" s="101">
        <v>6840</v>
      </c>
      <c r="O301" s="101" t="s">
        <v>275</v>
      </c>
    </row>
    <row r="302" spans="3:15" x14ac:dyDescent="0.2">
      <c r="C302" s="91">
        <f t="shared" si="20"/>
        <v>6854</v>
      </c>
      <c r="D302" s="91">
        <f t="shared" si="21"/>
        <v>6854</v>
      </c>
      <c r="E302" s="91" t="str">
        <f t="shared" si="22"/>
        <v>Wayne</v>
      </c>
      <c r="F302">
        <f t="shared" si="23"/>
        <v>6854</v>
      </c>
      <c r="G302">
        <f t="shared" si="24"/>
        <v>6854</v>
      </c>
      <c r="L302" s="100">
        <v>299</v>
      </c>
      <c r="M302" s="101">
        <v>6854</v>
      </c>
      <c r="N302" s="101">
        <v>6854</v>
      </c>
      <c r="O302" s="101" t="s">
        <v>276</v>
      </c>
    </row>
    <row r="303" spans="3:15" x14ac:dyDescent="0.2">
      <c r="C303" s="91">
        <f t="shared" si="20"/>
        <v>6867</v>
      </c>
      <c r="D303" s="91">
        <f t="shared" si="21"/>
        <v>6867</v>
      </c>
      <c r="E303" s="91" t="str">
        <f t="shared" si="22"/>
        <v>Webster City</v>
      </c>
      <c r="F303">
        <f t="shared" si="23"/>
        <v>6867</v>
      </c>
      <c r="G303">
        <f t="shared" si="24"/>
        <v>6867</v>
      </c>
      <c r="L303" s="100">
        <v>300</v>
      </c>
      <c r="M303" s="101">
        <v>6867</v>
      </c>
      <c r="N303" s="101">
        <v>6867</v>
      </c>
      <c r="O303" s="101" t="s">
        <v>277</v>
      </c>
    </row>
    <row r="304" spans="3:15" x14ac:dyDescent="0.2">
      <c r="C304" s="91">
        <f t="shared" si="20"/>
        <v>6921</v>
      </c>
      <c r="D304" s="91">
        <f t="shared" si="21"/>
        <v>6921</v>
      </c>
      <c r="E304" s="91" t="str">
        <f t="shared" si="22"/>
        <v>West Bend-Mallard</v>
      </c>
      <c r="F304">
        <f t="shared" si="23"/>
        <v>6921</v>
      </c>
      <c r="G304">
        <f t="shared" si="24"/>
        <v>6921</v>
      </c>
      <c r="L304" s="100">
        <v>301</v>
      </c>
      <c r="M304" s="101">
        <v>6921</v>
      </c>
      <c r="N304" s="101">
        <v>6921</v>
      </c>
      <c r="O304" s="101" t="s">
        <v>278</v>
      </c>
    </row>
    <row r="305" spans="3:15" x14ac:dyDescent="0.2">
      <c r="C305" s="91">
        <f t="shared" si="20"/>
        <v>6930</v>
      </c>
      <c r="D305" s="91">
        <f t="shared" si="21"/>
        <v>6930</v>
      </c>
      <c r="E305" s="91" t="str">
        <f t="shared" si="22"/>
        <v>West Branch</v>
      </c>
      <c r="F305">
        <f t="shared" si="23"/>
        <v>6930</v>
      </c>
      <c r="G305">
        <f t="shared" si="24"/>
        <v>6930</v>
      </c>
      <c r="L305" s="100">
        <v>302</v>
      </c>
      <c r="M305" s="101">
        <v>6930</v>
      </c>
      <c r="N305" s="101">
        <v>6930</v>
      </c>
      <c r="O305" s="101" t="s">
        <v>279</v>
      </c>
    </row>
    <row r="306" spans="3:15" x14ac:dyDescent="0.2">
      <c r="C306" s="91">
        <f t="shared" si="20"/>
        <v>6937</v>
      </c>
      <c r="D306" s="91">
        <f t="shared" si="21"/>
        <v>6937</v>
      </c>
      <c r="E306" s="91" t="str">
        <f t="shared" si="22"/>
        <v>West Burlington</v>
      </c>
      <c r="F306">
        <f t="shared" si="23"/>
        <v>6937</v>
      </c>
      <c r="G306">
        <f t="shared" si="24"/>
        <v>6937</v>
      </c>
      <c r="L306" s="100">
        <v>303</v>
      </c>
      <c r="M306" s="101">
        <v>6937</v>
      </c>
      <c r="N306" s="101">
        <v>6937</v>
      </c>
      <c r="O306" s="101" t="s">
        <v>439</v>
      </c>
    </row>
    <row r="307" spans="3:15" x14ac:dyDescent="0.2">
      <c r="C307" s="91">
        <f t="shared" si="20"/>
        <v>6943</v>
      </c>
      <c r="D307" s="91">
        <f t="shared" si="21"/>
        <v>6943</v>
      </c>
      <c r="E307" s="91" t="str">
        <f t="shared" si="22"/>
        <v>West Central</v>
      </c>
      <c r="F307">
        <f t="shared" si="23"/>
        <v>6943</v>
      </c>
      <c r="G307">
        <f t="shared" si="24"/>
        <v>6943</v>
      </c>
      <c r="L307" s="100">
        <v>304</v>
      </c>
      <c r="M307" s="101">
        <v>6943</v>
      </c>
      <c r="N307" s="101">
        <v>6943</v>
      </c>
      <c r="O307" s="101" t="s">
        <v>280</v>
      </c>
    </row>
    <row r="308" spans="3:15" x14ac:dyDescent="0.2">
      <c r="C308" s="91">
        <f t="shared" si="20"/>
        <v>6264</v>
      </c>
      <c r="D308" s="91">
        <f t="shared" si="21"/>
        <v>6264</v>
      </c>
      <c r="E308" s="91" t="str">
        <f t="shared" si="22"/>
        <v>West Central Valley</v>
      </c>
      <c r="F308">
        <f t="shared" si="23"/>
        <v>6264</v>
      </c>
      <c r="G308">
        <f t="shared" si="24"/>
        <v>6264</v>
      </c>
      <c r="L308" s="100">
        <v>305</v>
      </c>
      <c r="M308" s="101">
        <v>6264</v>
      </c>
      <c r="N308" s="101">
        <v>6264</v>
      </c>
      <c r="O308" s="101" t="s">
        <v>281</v>
      </c>
    </row>
    <row r="309" spans="3:15" x14ac:dyDescent="0.2">
      <c r="C309" s="91">
        <f t="shared" si="20"/>
        <v>6950</v>
      </c>
      <c r="D309" s="91">
        <f t="shared" si="21"/>
        <v>6950</v>
      </c>
      <c r="E309" s="91" t="str">
        <f t="shared" si="22"/>
        <v>West Delaware Co</v>
      </c>
      <c r="F309">
        <f t="shared" si="23"/>
        <v>6950</v>
      </c>
      <c r="G309">
        <f t="shared" si="24"/>
        <v>6950</v>
      </c>
      <c r="L309" s="100">
        <v>306</v>
      </c>
      <c r="M309" s="101">
        <v>6950</v>
      </c>
      <c r="N309" s="101">
        <v>6950</v>
      </c>
      <c r="O309" s="101" t="s">
        <v>440</v>
      </c>
    </row>
    <row r="310" spans="3:15" x14ac:dyDescent="0.2">
      <c r="C310" s="91">
        <f t="shared" si="20"/>
        <v>6957</v>
      </c>
      <c r="D310" s="91">
        <f t="shared" si="21"/>
        <v>6957</v>
      </c>
      <c r="E310" s="91" t="str">
        <f t="shared" si="22"/>
        <v>West Des Moines</v>
      </c>
      <c r="F310">
        <f t="shared" si="23"/>
        <v>6957</v>
      </c>
      <c r="G310">
        <f t="shared" si="24"/>
        <v>6957</v>
      </c>
      <c r="L310" s="100">
        <v>307</v>
      </c>
      <c r="M310" s="101">
        <v>6957</v>
      </c>
      <c r="N310" s="101">
        <v>6957</v>
      </c>
      <c r="O310" s="101" t="s">
        <v>282</v>
      </c>
    </row>
    <row r="311" spans="3:15" x14ac:dyDescent="0.2">
      <c r="C311" s="91">
        <f t="shared" si="20"/>
        <v>5922</v>
      </c>
      <c r="D311" s="91">
        <f t="shared" si="21"/>
        <v>5922</v>
      </c>
      <c r="E311" s="91" t="str">
        <f t="shared" si="22"/>
        <v>West Fork</v>
      </c>
      <c r="F311">
        <f t="shared" si="23"/>
        <v>5922</v>
      </c>
      <c r="G311">
        <f t="shared" si="24"/>
        <v>5922</v>
      </c>
      <c r="L311" s="100">
        <v>308</v>
      </c>
      <c r="M311" s="101">
        <v>5922</v>
      </c>
      <c r="N311" s="101">
        <v>5922</v>
      </c>
      <c r="O311" s="101" t="s">
        <v>441</v>
      </c>
    </row>
    <row r="312" spans="3:15" x14ac:dyDescent="0.2">
      <c r="C312" s="91">
        <f t="shared" si="20"/>
        <v>819</v>
      </c>
      <c r="D312" s="91">
        <f t="shared" si="21"/>
        <v>819</v>
      </c>
      <c r="E312" s="91" t="str">
        <f t="shared" si="22"/>
        <v>West Hancock</v>
      </c>
      <c r="F312">
        <f t="shared" si="23"/>
        <v>819</v>
      </c>
      <c r="G312">
        <f t="shared" si="24"/>
        <v>819</v>
      </c>
      <c r="L312" s="100">
        <v>309</v>
      </c>
      <c r="M312" s="101">
        <v>819</v>
      </c>
      <c r="N312" s="101">
        <v>819</v>
      </c>
      <c r="O312" s="101" t="s">
        <v>283</v>
      </c>
    </row>
    <row r="313" spans="3:15" x14ac:dyDescent="0.2">
      <c r="C313" s="91">
        <f t="shared" si="20"/>
        <v>6969</v>
      </c>
      <c r="D313" s="91">
        <f t="shared" si="21"/>
        <v>6969</v>
      </c>
      <c r="E313" s="91" t="str">
        <f t="shared" si="22"/>
        <v>West Harrison</v>
      </c>
      <c r="F313">
        <f t="shared" si="23"/>
        <v>6969</v>
      </c>
      <c r="G313">
        <f t="shared" si="24"/>
        <v>6969</v>
      </c>
      <c r="L313" s="100">
        <v>310</v>
      </c>
      <c r="M313" s="101">
        <v>6969</v>
      </c>
      <c r="N313" s="101">
        <v>6969</v>
      </c>
      <c r="O313" s="101" t="s">
        <v>284</v>
      </c>
    </row>
    <row r="314" spans="3:15" x14ac:dyDescent="0.2">
      <c r="C314" s="91">
        <f t="shared" si="20"/>
        <v>6975</v>
      </c>
      <c r="D314" s="91">
        <f t="shared" si="21"/>
        <v>6975</v>
      </c>
      <c r="E314" s="91" t="str">
        <f t="shared" si="22"/>
        <v>West Liberty</v>
      </c>
      <c r="F314">
        <f t="shared" si="23"/>
        <v>6975</v>
      </c>
      <c r="G314">
        <f t="shared" si="24"/>
        <v>6975</v>
      </c>
      <c r="L314" s="100">
        <v>311</v>
      </c>
      <c r="M314" s="101">
        <v>6975</v>
      </c>
      <c r="N314" s="101">
        <v>6975</v>
      </c>
      <c r="O314" s="101" t="s">
        <v>285</v>
      </c>
    </row>
    <row r="315" spans="3:15" x14ac:dyDescent="0.2">
      <c r="C315" s="91">
        <f t="shared" si="20"/>
        <v>6983</v>
      </c>
      <c r="D315" s="91">
        <f t="shared" si="21"/>
        <v>6983</v>
      </c>
      <c r="E315" s="91" t="str">
        <f t="shared" si="22"/>
        <v>West Lyon</v>
      </c>
      <c r="F315">
        <f t="shared" si="23"/>
        <v>6983</v>
      </c>
      <c r="G315">
        <f t="shared" si="24"/>
        <v>6983</v>
      </c>
      <c r="L315" s="100">
        <v>312</v>
      </c>
      <c r="M315" s="101">
        <v>6983</v>
      </c>
      <c r="N315" s="101">
        <v>6983</v>
      </c>
      <c r="O315" s="101" t="s">
        <v>286</v>
      </c>
    </row>
    <row r="316" spans="3:15" x14ac:dyDescent="0.2">
      <c r="C316" s="91">
        <f t="shared" si="20"/>
        <v>6985</v>
      </c>
      <c r="D316" s="91">
        <f t="shared" si="21"/>
        <v>6985</v>
      </c>
      <c r="E316" s="91" t="str">
        <f t="shared" si="22"/>
        <v>West Marshall</v>
      </c>
      <c r="F316">
        <f t="shared" si="23"/>
        <v>6985</v>
      </c>
      <c r="G316">
        <f t="shared" si="24"/>
        <v>6985</v>
      </c>
      <c r="L316" s="100">
        <v>313</v>
      </c>
      <c r="M316" s="101">
        <v>6985</v>
      </c>
      <c r="N316" s="101">
        <v>6985</v>
      </c>
      <c r="O316" s="101" t="s">
        <v>287</v>
      </c>
    </row>
    <row r="317" spans="3:15" x14ac:dyDescent="0.2">
      <c r="C317" s="91">
        <f t="shared" si="20"/>
        <v>6987</v>
      </c>
      <c r="D317" s="91">
        <f t="shared" si="21"/>
        <v>6987</v>
      </c>
      <c r="E317" s="91" t="str">
        <f t="shared" si="22"/>
        <v>West Monona</v>
      </c>
      <c r="F317">
        <f t="shared" si="23"/>
        <v>6987</v>
      </c>
      <c r="G317">
        <f t="shared" si="24"/>
        <v>6987</v>
      </c>
      <c r="L317" s="100">
        <v>314</v>
      </c>
      <c r="M317" s="101">
        <v>6987</v>
      </c>
      <c r="N317" s="101">
        <v>6987</v>
      </c>
      <c r="O317" s="101" t="s">
        <v>288</v>
      </c>
    </row>
    <row r="318" spans="3:15" x14ac:dyDescent="0.2">
      <c r="C318" s="91">
        <f t="shared" si="20"/>
        <v>6990</v>
      </c>
      <c r="D318" s="91">
        <f t="shared" si="21"/>
        <v>6990</v>
      </c>
      <c r="E318" s="91" t="str">
        <f t="shared" si="22"/>
        <v>West Sioux</v>
      </c>
      <c r="F318">
        <f t="shared" si="23"/>
        <v>6990</v>
      </c>
      <c r="G318">
        <f t="shared" si="24"/>
        <v>6990</v>
      </c>
      <c r="L318" s="100">
        <v>315</v>
      </c>
      <c r="M318" s="101">
        <v>6990</v>
      </c>
      <c r="N318" s="101">
        <v>6990</v>
      </c>
      <c r="O318" s="101" t="s">
        <v>289</v>
      </c>
    </row>
    <row r="319" spans="3:15" x14ac:dyDescent="0.2">
      <c r="C319" s="91">
        <f t="shared" si="20"/>
        <v>6961</v>
      </c>
      <c r="D319" s="91">
        <f t="shared" si="21"/>
        <v>6961</v>
      </c>
      <c r="E319" s="91" t="str">
        <f t="shared" si="22"/>
        <v>Western Dubuque Co</v>
      </c>
      <c r="F319">
        <f t="shared" si="23"/>
        <v>6961</v>
      </c>
      <c r="G319">
        <f t="shared" si="24"/>
        <v>6961</v>
      </c>
      <c r="L319" s="100">
        <v>316</v>
      </c>
      <c r="M319" s="101">
        <v>6961</v>
      </c>
      <c r="N319" s="101">
        <v>6961</v>
      </c>
      <c r="O319" s="101" t="s">
        <v>442</v>
      </c>
    </row>
    <row r="320" spans="3:15" x14ac:dyDescent="0.2">
      <c r="C320" s="91">
        <f t="shared" si="20"/>
        <v>6992</v>
      </c>
      <c r="D320" s="91">
        <f t="shared" si="21"/>
        <v>6992</v>
      </c>
      <c r="E320" s="91" t="str">
        <f t="shared" si="22"/>
        <v>Westwood</v>
      </c>
      <c r="F320">
        <f t="shared" si="23"/>
        <v>6992</v>
      </c>
      <c r="G320">
        <f t="shared" si="24"/>
        <v>6992</v>
      </c>
      <c r="L320" s="100">
        <v>317</v>
      </c>
      <c r="M320" s="101">
        <v>6992</v>
      </c>
      <c r="N320" s="101">
        <v>6992</v>
      </c>
      <c r="O320" s="101" t="s">
        <v>290</v>
      </c>
    </row>
    <row r="321" spans="3:15" x14ac:dyDescent="0.2">
      <c r="C321" s="91">
        <f t="shared" si="20"/>
        <v>7002</v>
      </c>
      <c r="D321" s="91">
        <f t="shared" si="21"/>
        <v>7002</v>
      </c>
      <c r="E321" s="91" t="str">
        <f t="shared" si="22"/>
        <v>Whiting</v>
      </c>
      <c r="F321">
        <f t="shared" si="23"/>
        <v>7002</v>
      </c>
      <c r="G321">
        <f t="shared" si="24"/>
        <v>7002</v>
      </c>
      <c r="L321" s="100">
        <v>318</v>
      </c>
      <c r="M321" s="101">
        <v>7002</v>
      </c>
      <c r="N321" s="101">
        <v>7002</v>
      </c>
      <c r="O321" s="101" t="s">
        <v>291</v>
      </c>
    </row>
    <row r="322" spans="3:15" x14ac:dyDescent="0.2">
      <c r="C322" s="91">
        <f t="shared" si="20"/>
        <v>7029</v>
      </c>
      <c r="D322" s="91">
        <f t="shared" si="21"/>
        <v>7029</v>
      </c>
      <c r="E322" s="91" t="str">
        <f t="shared" si="22"/>
        <v>Williamsburg</v>
      </c>
      <c r="F322">
        <f t="shared" si="23"/>
        <v>7029</v>
      </c>
      <c r="G322">
        <f t="shared" si="24"/>
        <v>7029</v>
      </c>
      <c r="L322" s="100">
        <v>319</v>
      </c>
      <c r="M322" s="101">
        <v>7029</v>
      </c>
      <c r="N322" s="101">
        <v>7029</v>
      </c>
      <c r="O322" s="101" t="s">
        <v>292</v>
      </c>
    </row>
    <row r="323" spans="3:15" x14ac:dyDescent="0.2">
      <c r="C323" s="91">
        <f t="shared" si="20"/>
        <v>7038</v>
      </c>
      <c r="D323" s="91">
        <f t="shared" si="21"/>
        <v>7038</v>
      </c>
      <c r="E323" s="91" t="str">
        <f t="shared" si="22"/>
        <v>Wilton</v>
      </c>
      <c r="F323">
        <f t="shared" si="23"/>
        <v>7038</v>
      </c>
      <c r="G323">
        <f t="shared" si="24"/>
        <v>7038</v>
      </c>
      <c r="L323" s="100">
        <v>320</v>
      </c>
      <c r="M323" s="101">
        <v>7038</v>
      </c>
      <c r="N323" s="101">
        <v>7038</v>
      </c>
      <c r="O323" s="101" t="s">
        <v>293</v>
      </c>
    </row>
    <row r="324" spans="3:15" x14ac:dyDescent="0.2">
      <c r="C324" s="91">
        <f t="shared" si="20"/>
        <v>7047</v>
      </c>
      <c r="D324" s="91">
        <f t="shared" si="21"/>
        <v>7047</v>
      </c>
      <c r="E324" s="91" t="str">
        <f t="shared" si="22"/>
        <v>Winfield-Mt Union</v>
      </c>
      <c r="F324">
        <f t="shared" si="23"/>
        <v>7047</v>
      </c>
      <c r="G324">
        <f t="shared" si="24"/>
        <v>7047</v>
      </c>
      <c r="L324" s="100">
        <v>321</v>
      </c>
      <c r="M324" s="101">
        <v>7047</v>
      </c>
      <c r="N324" s="101">
        <v>7047</v>
      </c>
      <c r="O324" s="101" t="s">
        <v>294</v>
      </c>
    </row>
    <row r="325" spans="3:15" x14ac:dyDescent="0.2">
      <c r="C325" s="91">
        <f t="shared" ref="C325:C328" si="25">M325</f>
        <v>7056</v>
      </c>
      <c r="D325" s="91">
        <f t="shared" ref="D325:D328" si="26">N325</f>
        <v>7056</v>
      </c>
      <c r="E325" s="91" t="str">
        <f t="shared" ref="E325:E328" si="27">O325</f>
        <v>Winterset</v>
      </c>
      <c r="F325">
        <f t="shared" ref="F325:F329" si="28">C325</f>
        <v>7056</v>
      </c>
      <c r="G325">
        <f t="shared" ref="G325:G329" si="29">D325</f>
        <v>7056</v>
      </c>
      <c r="L325" s="100">
        <v>322</v>
      </c>
      <c r="M325" s="101">
        <v>7056</v>
      </c>
      <c r="N325" s="101">
        <v>7056</v>
      </c>
      <c r="O325" s="101" t="s">
        <v>295</v>
      </c>
    </row>
    <row r="326" spans="3:15" x14ac:dyDescent="0.2">
      <c r="C326" s="91">
        <f t="shared" si="25"/>
        <v>7092</v>
      </c>
      <c r="D326" s="91">
        <f t="shared" si="26"/>
        <v>7092</v>
      </c>
      <c r="E326" s="91" t="str">
        <f t="shared" si="27"/>
        <v>Woodbine</v>
      </c>
      <c r="F326">
        <f t="shared" si="28"/>
        <v>7092</v>
      </c>
      <c r="G326">
        <f t="shared" si="29"/>
        <v>7092</v>
      </c>
      <c r="L326" s="100">
        <v>323</v>
      </c>
      <c r="M326" s="101">
        <v>7092</v>
      </c>
      <c r="N326" s="101">
        <v>7092</v>
      </c>
      <c r="O326" s="101" t="s">
        <v>296</v>
      </c>
    </row>
    <row r="327" spans="3:15" x14ac:dyDescent="0.2">
      <c r="C327" s="91">
        <f t="shared" si="25"/>
        <v>7098</v>
      </c>
      <c r="D327" s="91">
        <f t="shared" si="26"/>
        <v>7098</v>
      </c>
      <c r="E327" s="91" t="str">
        <f t="shared" si="27"/>
        <v>Woodbury Central</v>
      </c>
      <c r="F327">
        <f t="shared" si="28"/>
        <v>7098</v>
      </c>
      <c r="G327">
        <f t="shared" si="29"/>
        <v>7098</v>
      </c>
      <c r="L327" s="100">
        <v>324</v>
      </c>
      <c r="M327" s="101">
        <v>7098</v>
      </c>
      <c r="N327" s="101">
        <v>7098</v>
      </c>
      <c r="O327" s="101" t="s">
        <v>297</v>
      </c>
    </row>
    <row r="328" spans="3:15" x14ac:dyDescent="0.2">
      <c r="C328" s="91">
        <f t="shared" si="25"/>
        <v>7110</v>
      </c>
      <c r="D328" s="91">
        <f t="shared" si="26"/>
        <v>7110</v>
      </c>
      <c r="E328" s="91" t="str">
        <f t="shared" si="27"/>
        <v>Woodward-Granger</v>
      </c>
      <c r="F328">
        <f t="shared" si="28"/>
        <v>7110</v>
      </c>
      <c r="G328">
        <f t="shared" si="29"/>
        <v>7110</v>
      </c>
      <c r="L328" s="100">
        <v>325</v>
      </c>
      <c r="M328" s="101">
        <v>7110</v>
      </c>
      <c r="N328" s="101">
        <v>7110</v>
      </c>
      <c r="O328" s="101" t="s">
        <v>298</v>
      </c>
    </row>
    <row r="329" spans="3:15" x14ac:dyDescent="0.2">
      <c r="C329" s="91">
        <v>9999</v>
      </c>
      <c r="D329" s="91">
        <v>9999</v>
      </c>
      <c r="E329" s="91" t="s">
        <v>460</v>
      </c>
      <c r="F329">
        <f t="shared" si="28"/>
        <v>9999</v>
      </c>
      <c r="G329">
        <f t="shared" si="29"/>
        <v>9999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I341"/>
  <sheetViews>
    <sheetView topLeftCell="A3" zoomScaleNormal="100" workbookViewId="0">
      <selection activeCell="I5" sqref="I5"/>
    </sheetView>
  </sheetViews>
  <sheetFormatPr baseColWidth="10" defaultColWidth="8.83203125" defaultRowHeight="13" x14ac:dyDescent="0.15"/>
  <cols>
    <col min="1" max="1" width="23.83203125" style="9" bestFit="1" customWidth="1"/>
    <col min="2" max="2" width="1.6640625" style="9" customWidth="1"/>
    <col min="3" max="3" width="12.83203125" style="9" customWidth="1"/>
    <col min="4" max="4" width="1.5" style="3" customWidth="1"/>
    <col min="5" max="5" width="11.6640625" style="3" customWidth="1"/>
    <col min="6" max="6" width="1" style="3" customWidth="1"/>
    <col min="7" max="7" width="13.5" style="3" bestFit="1" customWidth="1"/>
    <col min="8" max="8" width="1.33203125" style="3" customWidth="1"/>
    <col min="9" max="9" width="20.5" style="3" customWidth="1"/>
    <col min="10" max="10" width="1.33203125" style="3" customWidth="1"/>
    <col min="11" max="11" width="11" style="3" customWidth="1"/>
    <col min="12" max="12" width="1.33203125" style="3" customWidth="1"/>
    <col min="13" max="13" width="11.33203125" style="3" customWidth="1"/>
    <col min="14" max="14" width="1.5" style="3" customWidth="1"/>
    <col min="15" max="15" width="12.5" style="3" customWidth="1"/>
    <col min="16" max="16" width="1" style="3" customWidth="1"/>
    <col min="17" max="17" width="9.6640625" style="3" customWidth="1"/>
    <col min="18" max="18" width="1.6640625" style="3" customWidth="1"/>
    <col min="19" max="19" width="12.5" style="3" bestFit="1" customWidth="1"/>
    <col min="20" max="20" width="1.33203125" style="3" customWidth="1"/>
    <col min="21" max="21" width="10.5" style="3" customWidth="1"/>
    <col min="22" max="22" width="1.33203125" style="3" customWidth="1"/>
    <col min="23" max="23" width="12.5" style="3" bestFit="1" customWidth="1"/>
    <col min="24" max="24" width="1" style="3" customWidth="1"/>
    <col min="25" max="25" width="11.33203125" style="3" customWidth="1"/>
    <col min="26" max="26" width="1.6640625" style="3" customWidth="1"/>
    <col min="27" max="27" width="14.1640625" style="3" customWidth="1"/>
    <col min="28" max="28" width="1" style="3" customWidth="1"/>
    <col min="29" max="29" width="16.33203125" style="3" customWidth="1"/>
    <col min="30" max="30" width="1.33203125" style="3" customWidth="1"/>
    <col min="31" max="31" width="14" style="3" customWidth="1"/>
    <col min="32" max="32" width="1.33203125" style="3" customWidth="1"/>
    <col min="33" max="33" width="18.33203125" style="3" customWidth="1"/>
    <col min="34" max="34" width="1.33203125" style="3" customWidth="1"/>
    <col min="35" max="35" width="14.6640625" style="3" customWidth="1"/>
    <col min="36" max="16384" width="8.83203125" style="3"/>
  </cols>
  <sheetData>
    <row r="1" spans="1:35" ht="15" x14ac:dyDescent="0.2">
      <c r="A1" s="184" t="s">
        <v>360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row>
    <row r="2" spans="1:35" ht="10.25" customHeight="1" thickBot="1" x14ac:dyDescent="0.2"/>
    <row r="3" spans="1:35" s="49" customFormat="1" ht="14.5" customHeight="1" x14ac:dyDescent="0.2">
      <c r="A3" s="186" t="str">
        <f>Instructions!C4</f>
        <v>FY 2026</v>
      </c>
      <c r="B3" s="187"/>
      <c r="C3" s="187"/>
      <c r="E3" s="188" t="s">
        <v>351</v>
      </c>
      <c r="F3" s="189"/>
      <c r="G3" s="183"/>
      <c r="I3" s="181" t="s">
        <v>354</v>
      </c>
      <c r="J3" s="182"/>
      <c r="K3" s="189"/>
      <c r="L3" s="189"/>
      <c r="M3" s="189"/>
      <c r="N3" s="189"/>
      <c r="O3" s="183"/>
      <c r="Q3" s="181" t="s">
        <v>321</v>
      </c>
      <c r="R3" s="182"/>
      <c r="S3" s="183"/>
      <c r="U3" s="181" t="s">
        <v>323</v>
      </c>
      <c r="V3" s="182"/>
      <c r="W3" s="183"/>
      <c r="Y3" s="181" t="s">
        <v>324</v>
      </c>
      <c r="Z3" s="182"/>
      <c r="AA3" s="183"/>
      <c r="AC3" s="190" t="s">
        <v>443</v>
      </c>
      <c r="AD3" s="191"/>
      <c r="AE3" s="192"/>
      <c r="AG3" s="181" t="s">
        <v>357</v>
      </c>
      <c r="AH3" s="182"/>
      <c r="AI3" s="183"/>
    </row>
    <row r="4" spans="1:35" s="4" customFormat="1" ht="56" x14ac:dyDescent="0.15">
      <c r="A4" s="12" t="s">
        <v>299</v>
      </c>
      <c r="B4" s="50"/>
      <c r="C4" s="12" t="s">
        <v>335</v>
      </c>
      <c r="E4" s="21" t="s">
        <v>358</v>
      </c>
      <c r="F4" s="10"/>
      <c r="G4" s="22" t="s">
        <v>304</v>
      </c>
      <c r="I4" s="37" t="s">
        <v>352</v>
      </c>
      <c r="J4" s="11"/>
      <c r="K4" s="11" t="s">
        <v>353</v>
      </c>
      <c r="L4" s="11"/>
      <c r="M4" s="11" t="s">
        <v>355</v>
      </c>
      <c r="N4" s="11"/>
      <c r="O4" s="38" t="s">
        <v>315</v>
      </c>
      <c r="Q4" s="21" t="s">
        <v>322</v>
      </c>
      <c r="R4" s="10"/>
      <c r="S4" s="22" t="s">
        <v>316</v>
      </c>
      <c r="U4" s="21" t="s">
        <v>322</v>
      </c>
      <c r="V4" s="10"/>
      <c r="W4" s="22" t="s">
        <v>317</v>
      </c>
      <c r="Y4" s="21" t="s">
        <v>356</v>
      </c>
      <c r="Z4" s="10"/>
      <c r="AA4" s="22" t="s">
        <v>319</v>
      </c>
      <c r="AC4" s="21" t="s">
        <v>333</v>
      </c>
      <c r="AD4" s="10"/>
      <c r="AE4" s="22" t="s">
        <v>334</v>
      </c>
      <c r="AG4" s="21" t="s">
        <v>358</v>
      </c>
      <c r="AH4" s="10"/>
      <c r="AI4" s="22" t="s">
        <v>359</v>
      </c>
    </row>
    <row r="5" spans="1:35" x14ac:dyDescent="0.15">
      <c r="A5" s="9" t="str">
        <f>data_drop_1!B2</f>
        <v>AGWSR</v>
      </c>
      <c r="C5" s="24">
        <f>data_drop_1!F2</f>
        <v>704.3</v>
      </c>
      <c r="E5" s="23">
        <f>data_drop_1!K2</f>
        <v>94.1</v>
      </c>
      <c r="F5" s="24"/>
      <c r="G5" s="25">
        <f>data_drop_1!L2</f>
        <v>758258</v>
      </c>
      <c r="I5" s="39">
        <f>M5-K5</f>
        <v>4.879999999999999</v>
      </c>
      <c r="J5" s="40"/>
      <c r="K5" s="40">
        <f>data_drop_1!T2</f>
        <v>12</v>
      </c>
      <c r="L5" s="40"/>
      <c r="M5" s="40">
        <f>data_drop_1!U2</f>
        <v>16.88</v>
      </c>
      <c r="N5" s="40"/>
      <c r="O5" s="25">
        <f>data_drop_1!V2</f>
        <v>136019</v>
      </c>
      <c r="Q5" s="39">
        <f>data_drop_1!W2</f>
        <v>3.7320000000000002</v>
      </c>
      <c r="R5" s="40"/>
      <c r="S5" s="25">
        <f>data_drop_1!X2</f>
        <v>30072</v>
      </c>
      <c r="U5" s="39">
        <f>data_drop_1!Y2</f>
        <v>2.1</v>
      </c>
      <c r="V5" s="40"/>
      <c r="W5" s="25">
        <f>data_drop_1!Z2</f>
        <v>16922</v>
      </c>
      <c r="Y5" s="39">
        <f>data_drop_1!AA2</f>
        <v>0</v>
      </c>
      <c r="Z5" s="40"/>
      <c r="AA5" s="25">
        <f>data_drop_1!AB2</f>
        <v>0</v>
      </c>
      <c r="AC5" s="39">
        <f t="shared" ref="AC5:AC68" si="0">Y5+U5+Q5+M5</f>
        <v>22.712</v>
      </c>
      <c r="AD5" s="40"/>
      <c r="AE5" s="25">
        <f>AA5+W5+S5+O5</f>
        <v>183013</v>
      </c>
      <c r="AG5" s="39">
        <f>AC5+E5</f>
        <v>116.812</v>
      </c>
      <c r="AH5" s="40"/>
      <c r="AI5" s="25">
        <f>AE5+G5</f>
        <v>941271</v>
      </c>
    </row>
    <row r="6" spans="1:35" x14ac:dyDescent="0.15">
      <c r="A6" s="9" t="str">
        <f>data_drop_1!B3</f>
        <v>AHSTW</v>
      </c>
      <c r="C6" s="24">
        <f>data_drop_1!F3</f>
        <v>788.2</v>
      </c>
      <c r="E6" s="23">
        <f>data_drop_1!K3</f>
        <v>103.56</v>
      </c>
      <c r="F6" s="24"/>
      <c r="G6" s="25">
        <f>data_drop_1!L3</f>
        <v>827755</v>
      </c>
      <c r="I6" s="39">
        <f t="shared" ref="I6:I69" si="1">M6-K6</f>
        <v>10</v>
      </c>
      <c r="J6" s="40"/>
      <c r="K6" s="40">
        <f>data_drop_1!T3</f>
        <v>14</v>
      </c>
      <c r="L6" s="40"/>
      <c r="M6" s="40">
        <f>data_drop_1!U3</f>
        <v>24</v>
      </c>
      <c r="N6" s="40"/>
      <c r="O6" s="25">
        <f>data_drop_1!V3</f>
        <v>191832</v>
      </c>
      <c r="Q6" s="39">
        <f>data_drop_1!W3</f>
        <v>3.4249999999999998</v>
      </c>
      <c r="R6" s="40"/>
      <c r="S6" s="25">
        <f>data_drop_1!X3</f>
        <v>27376</v>
      </c>
      <c r="U6" s="39">
        <f>data_drop_1!Y3</f>
        <v>3.23</v>
      </c>
      <c r="V6" s="40"/>
      <c r="W6" s="25">
        <f>data_drop_1!Z3</f>
        <v>25817</v>
      </c>
      <c r="Y6" s="39">
        <f>data_drop_1!AA3</f>
        <v>0</v>
      </c>
      <c r="Z6" s="40"/>
      <c r="AA6" s="25">
        <f>data_drop_1!AB3</f>
        <v>0</v>
      </c>
      <c r="AC6" s="39">
        <f t="shared" si="0"/>
        <v>30.655000000000001</v>
      </c>
      <c r="AD6" s="40"/>
      <c r="AE6" s="25">
        <f t="shared" ref="AE6:AE69" si="2">AA6+W6+S6+O6</f>
        <v>245025</v>
      </c>
      <c r="AG6" s="39">
        <f t="shared" ref="AG6:AG69" si="3">AC6+E6</f>
        <v>134.215</v>
      </c>
      <c r="AH6" s="40"/>
      <c r="AI6" s="25">
        <f t="shared" ref="AI6:AI69" si="4">AE6+G6</f>
        <v>1072780</v>
      </c>
    </row>
    <row r="7" spans="1:35" x14ac:dyDescent="0.15">
      <c r="A7" s="9" t="str">
        <f>data_drop_1!B4</f>
        <v>Adair-Casey</v>
      </c>
      <c r="C7" s="24">
        <f>data_drop_1!F4</f>
        <v>294.10000000000002</v>
      </c>
      <c r="E7" s="23">
        <f>data_drop_1!K4</f>
        <v>39.76</v>
      </c>
      <c r="F7" s="24"/>
      <c r="G7" s="25">
        <f>data_drop_1!L4</f>
        <v>317603</v>
      </c>
      <c r="I7" s="39">
        <f t="shared" si="1"/>
        <v>3.3299999999999983</v>
      </c>
      <c r="J7" s="40"/>
      <c r="K7" s="40">
        <f>data_drop_1!T4</f>
        <v>23</v>
      </c>
      <c r="L7" s="40"/>
      <c r="M7" s="40">
        <f>data_drop_1!U4</f>
        <v>26.33</v>
      </c>
      <c r="N7" s="40"/>
      <c r="O7" s="25">
        <f>data_drop_1!V4</f>
        <v>210324</v>
      </c>
      <c r="Q7" s="39">
        <f>data_drop_1!W4</f>
        <v>1.4810000000000001</v>
      </c>
      <c r="R7" s="40"/>
      <c r="S7" s="25">
        <f>data_drop_1!X4</f>
        <v>11830</v>
      </c>
      <c r="U7" s="39">
        <f>data_drop_1!Y4</f>
        <v>0.42</v>
      </c>
      <c r="V7" s="40"/>
      <c r="W7" s="25">
        <f>data_drop_1!Z4</f>
        <v>3355</v>
      </c>
      <c r="Y7" s="39">
        <f>data_drop_1!AA4</f>
        <v>0</v>
      </c>
      <c r="Z7" s="40"/>
      <c r="AA7" s="25">
        <f>data_drop_1!AB4</f>
        <v>0</v>
      </c>
      <c r="AC7" s="39">
        <f t="shared" si="0"/>
        <v>28.230999999999998</v>
      </c>
      <c r="AD7" s="40"/>
      <c r="AE7" s="25">
        <f t="shared" si="2"/>
        <v>225509</v>
      </c>
      <c r="AG7" s="39">
        <f t="shared" si="3"/>
        <v>67.991</v>
      </c>
      <c r="AH7" s="40"/>
      <c r="AI7" s="25">
        <f t="shared" si="4"/>
        <v>543112</v>
      </c>
    </row>
    <row r="8" spans="1:35" x14ac:dyDescent="0.15">
      <c r="A8" s="9" t="str">
        <f>data_drop_1!B5</f>
        <v>Adel-Desoto-Minburn</v>
      </c>
      <c r="C8" s="24">
        <f>data_drop_1!F5</f>
        <v>2171</v>
      </c>
      <c r="E8" s="23">
        <f>data_drop_1!K5</f>
        <v>258.35000000000002</v>
      </c>
      <c r="F8" s="24"/>
      <c r="G8" s="25">
        <f>data_drop_1!L5</f>
        <v>2063700</v>
      </c>
      <c r="I8" s="39">
        <f t="shared" si="1"/>
        <v>20.28</v>
      </c>
      <c r="J8" s="40"/>
      <c r="K8" s="40">
        <f>data_drop_1!T5</f>
        <v>0</v>
      </c>
      <c r="L8" s="40"/>
      <c r="M8" s="40">
        <f>data_drop_1!U5</f>
        <v>20.28</v>
      </c>
      <c r="N8" s="40"/>
      <c r="O8" s="25">
        <f>data_drop_1!V5</f>
        <v>161997</v>
      </c>
      <c r="Q8" s="39">
        <f>data_drop_1!W5</f>
        <v>7.1079999999999997</v>
      </c>
      <c r="R8" s="40"/>
      <c r="S8" s="25">
        <f>data_drop_1!X5</f>
        <v>56779</v>
      </c>
      <c r="U8" s="39">
        <f>data_drop_1!Y5</f>
        <v>3.5</v>
      </c>
      <c r="V8" s="40"/>
      <c r="W8" s="25">
        <f>data_drop_1!Z5</f>
        <v>27958</v>
      </c>
      <c r="Y8" s="39">
        <f>data_drop_1!AA5</f>
        <v>0</v>
      </c>
      <c r="Z8" s="40"/>
      <c r="AA8" s="25">
        <f>data_drop_1!AB5</f>
        <v>0</v>
      </c>
      <c r="AC8" s="39">
        <f t="shared" si="0"/>
        <v>30.888000000000002</v>
      </c>
      <c r="AD8" s="40"/>
      <c r="AE8" s="25">
        <f t="shared" si="2"/>
        <v>246734</v>
      </c>
      <c r="AG8" s="39">
        <f t="shared" si="3"/>
        <v>289.238</v>
      </c>
      <c r="AH8" s="40"/>
      <c r="AI8" s="25">
        <f t="shared" si="4"/>
        <v>2310434</v>
      </c>
    </row>
    <row r="9" spans="1:35" x14ac:dyDescent="0.15">
      <c r="A9" s="15" t="str">
        <f>data_drop_1!B6</f>
        <v>Akron-Westfield</v>
      </c>
      <c r="B9" s="15"/>
      <c r="C9" s="27">
        <f>data_drop_1!F6</f>
        <v>527.4</v>
      </c>
      <c r="D9" s="16"/>
      <c r="E9" s="26">
        <f>data_drop_1!K6</f>
        <v>74.489999999999995</v>
      </c>
      <c r="F9" s="27"/>
      <c r="G9" s="28">
        <f>data_drop_1!L6</f>
        <v>595846</v>
      </c>
      <c r="H9" s="16"/>
      <c r="I9" s="41">
        <f t="shared" si="1"/>
        <v>5.84</v>
      </c>
      <c r="J9" s="42"/>
      <c r="K9" s="42">
        <f>data_drop_1!T6</f>
        <v>16</v>
      </c>
      <c r="L9" s="42"/>
      <c r="M9" s="42">
        <f>data_drop_1!U6</f>
        <v>21.84</v>
      </c>
      <c r="N9" s="42"/>
      <c r="O9" s="28">
        <f>data_drop_1!V6</f>
        <v>174698</v>
      </c>
      <c r="P9" s="16"/>
      <c r="Q9" s="41">
        <f>data_drop_1!W6</f>
        <v>2.16</v>
      </c>
      <c r="R9" s="42"/>
      <c r="S9" s="28">
        <f>data_drop_1!X6</f>
        <v>17278</v>
      </c>
      <c r="T9" s="16"/>
      <c r="U9" s="41">
        <f>data_drop_1!Y6</f>
        <v>0.78</v>
      </c>
      <c r="V9" s="42"/>
      <c r="W9" s="28">
        <f>data_drop_1!Z6</f>
        <v>6239</v>
      </c>
      <c r="X9" s="16"/>
      <c r="Y9" s="41">
        <f>data_drop_1!AA6</f>
        <v>0</v>
      </c>
      <c r="Z9" s="42"/>
      <c r="AA9" s="28">
        <f>data_drop_1!AB6</f>
        <v>0</v>
      </c>
      <c r="AB9" s="16"/>
      <c r="AC9" s="41">
        <f t="shared" si="0"/>
        <v>24.78</v>
      </c>
      <c r="AD9" s="42"/>
      <c r="AE9" s="28">
        <f t="shared" si="2"/>
        <v>198215</v>
      </c>
      <c r="AG9" s="41">
        <f t="shared" si="3"/>
        <v>99.27</v>
      </c>
      <c r="AH9" s="42"/>
      <c r="AI9" s="28">
        <f t="shared" si="4"/>
        <v>794061</v>
      </c>
    </row>
    <row r="10" spans="1:35" x14ac:dyDescent="0.15">
      <c r="A10" s="9" t="str">
        <f>data_drop_1!B7</f>
        <v>Albert City-Truesdale</v>
      </c>
      <c r="C10" s="24">
        <f>data_drop_1!F7</f>
        <v>206.3</v>
      </c>
      <c r="E10" s="23">
        <f>data_drop_1!K7</f>
        <v>24.09</v>
      </c>
      <c r="F10" s="24"/>
      <c r="G10" s="25">
        <f>data_drop_1!L7</f>
        <v>193419</v>
      </c>
      <c r="I10" s="39">
        <f t="shared" si="1"/>
        <v>3.3599999999999994</v>
      </c>
      <c r="J10" s="40"/>
      <c r="K10" s="40">
        <f>data_drop_1!T7</f>
        <v>23</v>
      </c>
      <c r="L10" s="40"/>
      <c r="M10" s="40">
        <f>data_drop_1!U7</f>
        <v>26.36</v>
      </c>
      <c r="N10" s="40"/>
      <c r="O10" s="25">
        <f>data_drop_1!V7</f>
        <v>211644</v>
      </c>
      <c r="Q10" s="39">
        <f>data_drop_1!W7</f>
        <v>1.1100000000000001</v>
      </c>
      <c r="R10" s="40"/>
      <c r="S10" s="25">
        <f>data_drop_1!X7</f>
        <v>8912</v>
      </c>
      <c r="U10" s="39">
        <f>data_drop_1!Y7</f>
        <v>2.2000000000000002</v>
      </c>
      <c r="V10" s="40"/>
      <c r="W10" s="25">
        <f>data_drop_1!Z7</f>
        <v>17664</v>
      </c>
      <c r="Y10" s="39">
        <f>data_drop_1!AA7</f>
        <v>0</v>
      </c>
      <c r="Z10" s="40"/>
      <c r="AA10" s="25">
        <f>data_drop_1!AB7</f>
        <v>0</v>
      </c>
      <c r="AC10" s="39">
        <f t="shared" si="0"/>
        <v>29.67</v>
      </c>
      <c r="AD10" s="40"/>
      <c r="AE10" s="25">
        <f t="shared" si="2"/>
        <v>238220</v>
      </c>
      <c r="AG10" s="39">
        <f t="shared" si="3"/>
        <v>53.760000000000005</v>
      </c>
      <c r="AH10" s="40"/>
      <c r="AI10" s="25">
        <f t="shared" si="4"/>
        <v>431639</v>
      </c>
    </row>
    <row r="11" spans="1:35" x14ac:dyDescent="0.15">
      <c r="A11" s="9" t="str">
        <f>data_drop_1!B8</f>
        <v>Albia</v>
      </c>
      <c r="C11" s="24">
        <f>data_drop_1!F8</f>
        <v>1080.8</v>
      </c>
      <c r="E11" s="23">
        <f>data_drop_1!K8</f>
        <v>131.04</v>
      </c>
      <c r="F11" s="24"/>
      <c r="G11" s="25">
        <f>data_drop_1!L8</f>
        <v>1046748</v>
      </c>
      <c r="I11" s="39">
        <f t="shared" si="1"/>
        <v>22.64</v>
      </c>
      <c r="J11" s="40"/>
      <c r="K11" s="40">
        <f>data_drop_1!T8</f>
        <v>0</v>
      </c>
      <c r="L11" s="40"/>
      <c r="M11" s="40">
        <f>data_drop_1!U8</f>
        <v>22.64</v>
      </c>
      <c r="N11" s="40"/>
      <c r="O11" s="25">
        <f>data_drop_1!V8</f>
        <v>180848</v>
      </c>
      <c r="Q11" s="39">
        <f>data_drop_1!W8</f>
        <v>5.1980000000000004</v>
      </c>
      <c r="R11" s="40"/>
      <c r="S11" s="25">
        <f>data_drop_1!X8</f>
        <v>41522</v>
      </c>
      <c r="U11" s="39">
        <f>data_drop_1!Y8</f>
        <v>0.26</v>
      </c>
      <c r="V11" s="40"/>
      <c r="W11" s="25">
        <f>data_drop_1!Z8</f>
        <v>2077</v>
      </c>
      <c r="Y11" s="39">
        <f>data_drop_1!AA8</f>
        <v>0</v>
      </c>
      <c r="Z11" s="40"/>
      <c r="AA11" s="25">
        <f>data_drop_1!AB8</f>
        <v>0</v>
      </c>
      <c r="AC11" s="39">
        <f t="shared" si="0"/>
        <v>28.097999999999999</v>
      </c>
      <c r="AD11" s="40"/>
      <c r="AE11" s="25">
        <f t="shared" si="2"/>
        <v>224447</v>
      </c>
      <c r="AG11" s="39">
        <f t="shared" si="3"/>
        <v>159.13799999999998</v>
      </c>
      <c r="AH11" s="40"/>
      <c r="AI11" s="25">
        <f t="shared" si="4"/>
        <v>1271195</v>
      </c>
    </row>
    <row r="12" spans="1:35" x14ac:dyDescent="0.15">
      <c r="A12" s="9" t="str">
        <f>data_drop_1!B9</f>
        <v>Alburnett</v>
      </c>
      <c r="C12" s="24">
        <f>data_drop_1!F9</f>
        <v>541.5</v>
      </c>
      <c r="E12" s="23">
        <f>data_drop_1!K9</f>
        <v>44.3</v>
      </c>
      <c r="F12" s="24"/>
      <c r="G12" s="25">
        <f>data_drop_1!L9</f>
        <v>353868</v>
      </c>
      <c r="I12" s="39">
        <f t="shared" si="1"/>
        <v>3.8599999999999994</v>
      </c>
      <c r="J12" s="40"/>
      <c r="K12" s="40">
        <f>data_drop_1!T9</f>
        <v>10</v>
      </c>
      <c r="L12" s="40"/>
      <c r="M12" s="40">
        <f>data_drop_1!U9</f>
        <v>13.86</v>
      </c>
      <c r="N12" s="40"/>
      <c r="O12" s="25">
        <f>data_drop_1!V9</f>
        <v>110714</v>
      </c>
      <c r="Q12" s="39">
        <f>data_drop_1!W9</f>
        <v>1.5469999999999999</v>
      </c>
      <c r="R12" s="40"/>
      <c r="S12" s="25">
        <f>data_drop_1!X9</f>
        <v>12357</v>
      </c>
      <c r="U12" s="39">
        <f>data_drop_1!Y9</f>
        <v>0</v>
      </c>
      <c r="V12" s="40"/>
      <c r="W12" s="25">
        <f>data_drop_1!Z9</f>
        <v>0</v>
      </c>
      <c r="Y12" s="39">
        <f>data_drop_1!AA9</f>
        <v>0</v>
      </c>
      <c r="Z12" s="40"/>
      <c r="AA12" s="25">
        <f>data_drop_1!AB9</f>
        <v>0</v>
      </c>
      <c r="AC12" s="39">
        <f t="shared" si="0"/>
        <v>15.407</v>
      </c>
      <c r="AD12" s="40"/>
      <c r="AE12" s="25">
        <f t="shared" si="2"/>
        <v>123071</v>
      </c>
      <c r="AG12" s="39">
        <f t="shared" si="3"/>
        <v>59.706999999999994</v>
      </c>
      <c r="AH12" s="40"/>
      <c r="AI12" s="25">
        <f t="shared" si="4"/>
        <v>476939</v>
      </c>
    </row>
    <row r="13" spans="1:35" x14ac:dyDescent="0.15">
      <c r="A13" s="9" t="str">
        <f>data_drop_1!B10</f>
        <v>Alden</v>
      </c>
      <c r="C13" s="24">
        <f>data_drop_1!F10</f>
        <v>253.4</v>
      </c>
      <c r="E13" s="23">
        <f>data_drop_1!K10</f>
        <v>14.51</v>
      </c>
      <c r="F13" s="24"/>
      <c r="G13" s="25">
        <f>data_drop_1!L10</f>
        <v>115906</v>
      </c>
      <c r="I13" s="39">
        <f t="shared" si="1"/>
        <v>2.7800000000000011</v>
      </c>
      <c r="J13" s="40"/>
      <c r="K13" s="40">
        <f>data_drop_1!T10</f>
        <v>21</v>
      </c>
      <c r="L13" s="40"/>
      <c r="M13" s="40">
        <f>data_drop_1!U10</f>
        <v>23.78</v>
      </c>
      <c r="N13" s="40"/>
      <c r="O13" s="25">
        <f>data_drop_1!V10</f>
        <v>189955</v>
      </c>
      <c r="Q13" s="39">
        <f>data_drop_1!W10</f>
        <v>0.97299999999999998</v>
      </c>
      <c r="R13" s="40"/>
      <c r="S13" s="25">
        <f>data_drop_1!X10</f>
        <v>7772</v>
      </c>
      <c r="U13" s="39">
        <f>data_drop_1!Y10</f>
        <v>2.2000000000000002</v>
      </c>
      <c r="V13" s="40"/>
      <c r="W13" s="25">
        <f>data_drop_1!Z10</f>
        <v>17574</v>
      </c>
      <c r="Y13" s="39">
        <f>data_drop_1!AA10</f>
        <v>0</v>
      </c>
      <c r="Z13" s="40"/>
      <c r="AA13" s="25">
        <f>data_drop_1!AB10</f>
        <v>0</v>
      </c>
      <c r="AC13" s="39">
        <f t="shared" si="0"/>
        <v>26.953000000000003</v>
      </c>
      <c r="AD13" s="40"/>
      <c r="AE13" s="25">
        <f t="shared" si="2"/>
        <v>215301</v>
      </c>
      <c r="AG13" s="39">
        <f t="shared" si="3"/>
        <v>41.463000000000001</v>
      </c>
      <c r="AH13" s="40"/>
      <c r="AI13" s="25">
        <f t="shared" si="4"/>
        <v>331207</v>
      </c>
    </row>
    <row r="14" spans="1:35" x14ac:dyDescent="0.15">
      <c r="A14" s="15" t="str">
        <f>data_drop_1!B11</f>
        <v>Algona</v>
      </c>
      <c r="B14" s="15"/>
      <c r="C14" s="27">
        <f>data_drop_1!F11</f>
        <v>1447.2</v>
      </c>
      <c r="D14" s="16"/>
      <c r="E14" s="26">
        <f>data_drop_1!K11</f>
        <v>187.64</v>
      </c>
      <c r="F14" s="27"/>
      <c r="G14" s="28">
        <f>data_drop_1!L11</f>
        <v>1500557</v>
      </c>
      <c r="H14" s="16"/>
      <c r="I14" s="41">
        <f t="shared" si="1"/>
        <v>11.3</v>
      </c>
      <c r="J14" s="42"/>
      <c r="K14" s="42">
        <f>data_drop_1!T11</f>
        <v>4</v>
      </c>
      <c r="L14" s="42"/>
      <c r="M14" s="42">
        <f>data_drop_1!U11</f>
        <v>15.3</v>
      </c>
      <c r="N14" s="42"/>
      <c r="O14" s="28">
        <f>data_drop_1!V11</f>
        <v>122354</v>
      </c>
      <c r="P14" s="16"/>
      <c r="Q14" s="41">
        <f>data_drop_1!W11</f>
        <v>6.7960000000000003</v>
      </c>
      <c r="R14" s="42"/>
      <c r="S14" s="28">
        <f>data_drop_1!X11</f>
        <v>54348</v>
      </c>
      <c r="T14" s="16"/>
      <c r="U14" s="41">
        <f>data_drop_1!Y11</f>
        <v>16.59</v>
      </c>
      <c r="V14" s="42"/>
      <c r="W14" s="28">
        <f>data_drop_1!Z11</f>
        <v>132670</v>
      </c>
      <c r="X14" s="16"/>
      <c r="Y14" s="41">
        <f>data_drop_1!AA11</f>
        <v>113.2</v>
      </c>
      <c r="Z14" s="42"/>
      <c r="AA14" s="28">
        <f>data_drop_1!AB11</f>
        <v>905260</v>
      </c>
      <c r="AB14" s="16"/>
      <c r="AC14" s="41">
        <f t="shared" si="0"/>
        <v>151.886</v>
      </c>
      <c r="AD14" s="42"/>
      <c r="AE14" s="28">
        <f t="shared" si="2"/>
        <v>1214632</v>
      </c>
      <c r="AG14" s="41">
        <f t="shared" si="3"/>
        <v>339.52599999999995</v>
      </c>
      <c r="AH14" s="42"/>
      <c r="AI14" s="28">
        <f t="shared" si="4"/>
        <v>2715189</v>
      </c>
    </row>
    <row r="15" spans="1:35" x14ac:dyDescent="0.15">
      <c r="A15" s="9" t="str">
        <f>data_drop_1!B12</f>
        <v>Allamakee</v>
      </c>
      <c r="C15" s="24">
        <f>data_drop_1!F12</f>
        <v>1104.7</v>
      </c>
      <c r="E15" s="23">
        <f>data_drop_1!K12</f>
        <v>170.28</v>
      </c>
      <c r="F15" s="24"/>
      <c r="G15" s="25">
        <f>data_drop_1!L12</f>
        <v>1367348</v>
      </c>
      <c r="I15" s="39">
        <f t="shared" si="1"/>
        <v>25.770000000000003</v>
      </c>
      <c r="J15" s="40"/>
      <c r="K15" s="40">
        <f>data_drop_1!T12</f>
        <v>16</v>
      </c>
      <c r="L15" s="40"/>
      <c r="M15" s="40">
        <f>data_drop_1!U12</f>
        <v>41.77</v>
      </c>
      <c r="N15" s="40"/>
      <c r="O15" s="25">
        <f>data_drop_1!V12</f>
        <v>335413</v>
      </c>
      <c r="Q15" s="39">
        <f>data_drop_1!W12</f>
        <v>5.3019999999999996</v>
      </c>
      <c r="R15" s="40"/>
      <c r="S15" s="25">
        <f>data_drop_1!X12</f>
        <v>42575</v>
      </c>
      <c r="U15" s="39">
        <f>data_drop_1!Y12</f>
        <v>3.71</v>
      </c>
      <c r="V15" s="40"/>
      <c r="W15" s="25">
        <f>data_drop_1!Z12</f>
        <v>29791</v>
      </c>
      <c r="Y15" s="39">
        <f>data_drop_1!AA12</f>
        <v>0</v>
      </c>
      <c r="Z15" s="40"/>
      <c r="AA15" s="25">
        <f>data_drop_1!AB12</f>
        <v>0</v>
      </c>
      <c r="AC15" s="39">
        <f t="shared" si="0"/>
        <v>50.782000000000004</v>
      </c>
      <c r="AD15" s="40"/>
      <c r="AE15" s="25">
        <f t="shared" si="2"/>
        <v>407779</v>
      </c>
      <c r="AG15" s="39">
        <f t="shared" si="3"/>
        <v>221.06200000000001</v>
      </c>
      <c r="AH15" s="40"/>
      <c r="AI15" s="25">
        <f t="shared" si="4"/>
        <v>1775127</v>
      </c>
    </row>
    <row r="16" spans="1:35" x14ac:dyDescent="0.15">
      <c r="A16" s="9" t="str">
        <f>data_drop_1!B13</f>
        <v>Alta-Aurelia</v>
      </c>
      <c r="C16" s="24">
        <f>data_drop_1!F13</f>
        <v>855.6</v>
      </c>
      <c r="E16" s="23">
        <f>data_drop_1!K13</f>
        <v>75.8</v>
      </c>
      <c r="F16" s="24"/>
      <c r="G16" s="25">
        <f>data_drop_1!L13</f>
        <v>605490</v>
      </c>
      <c r="I16" s="39">
        <f t="shared" si="1"/>
        <v>4.8900000000000006</v>
      </c>
      <c r="J16" s="40"/>
      <c r="K16" s="40">
        <f>data_drop_1!T13</f>
        <v>18</v>
      </c>
      <c r="L16" s="40"/>
      <c r="M16" s="40">
        <f>data_drop_1!U13</f>
        <v>22.89</v>
      </c>
      <c r="N16" s="40"/>
      <c r="O16" s="25">
        <f>data_drop_1!V13</f>
        <v>182845</v>
      </c>
      <c r="Q16" s="39">
        <f>data_drop_1!W13</f>
        <v>3.7240000000000002</v>
      </c>
      <c r="R16" s="40"/>
      <c r="S16" s="25">
        <f>data_drop_1!X13</f>
        <v>29747</v>
      </c>
      <c r="U16" s="39">
        <f>data_drop_1!Y13</f>
        <v>13.82</v>
      </c>
      <c r="V16" s="40"/>
      <c r="W16" s="25">
        <f>data_drop_1!Z13</f>
        <v>110394</v>
      </c>
      <c r="Y16" s="39">
        <f>data_drop_1!AA13</f>
        <v>0</v>
      </c>
      <c r="Z16" s="40"/>
      <c r="AA16" s="25">
        <f>data_drop_1!AB13</f>
        <v>0</v>
      </c>
      <c r="AC16" s="39">
        <f t="shared" si="0"/>
        <v>40.433999999999997</v>
      </c>
      <c r="AD16" s="40"/>
      <c r="AE16" s="25">
        <f t="shared" si="2"/>
        <v>322986</v>
      </c>
      <c r="AG16" s="39">
        <f t="shared" si="3"/>
        <v>116.23399999999999</v>
      </c>
      <c r="AH16" s="40"/>
      <c r="AI16" s="25">
        <f t="shared" si="4"/>
        <v>928476</v>
      </c>
    </row>
    <row r="17" spans="1:35" x14ac:dyDescent="0.15">
      <c r="A17" s="9" t="str">
        <f>data_drop_1!B14</f>
        <v>Ames</v>
      </c>
      <c r="C17" s="24">
        <f>data_drop_1!F14</f>
        <v>4534</v>
      </c>
      <c r="E17" s="23">
        <f>data_drop_1!K14</f>
        <v>648.84</v>
      </c>
      <c r="F17" s="24"/>
      <c r="G17" s="25">
        <f>data_drop_1!L14</f>
        <v>5215376</v>
      </c>
      <c r="I17" s="39">
        <f t="shared" si="1"/>
        <v>34.26</v>
      </c>
      <c r="J17" s="40"/>
      <c r="K17" s="40">
        <f>data_drop_1!T14</f>
        <v>2</v>
      </c>
      <c r="L17" s="40"/>
      <c r="M17" s="40">
        <f>data_drop_1!U14</f>
        <v>36.26</v>
      </c>
      <c r="N17" s="40"/>
      <c r="O17" s="25">
        <f>data_drop_1!V14</f>
        <v>291458</v>
      </c>
      <c r="Q17" s="39">
        <f>data_drop_1!W14</f>
        <v>20.187000000000001</v>
      </c>
      <c r="R17" s="40"/>
      <c r="S17" s="25">
        <f>data_drop_1!X14</f>
        <v>162263</v>
      </c>
      <c r="U17" s="39">
        <f>data_drop_1!Y14</f>
        <v>70.239999999999995</v>
      </c>
      <c r="V17" s="40"/>
      <c r="W17" s="25">
        <f>data_drop_1!Z14</f>
        <v>564589</v>
      </c>
      <c r="Y17" s="39">
        <f>data_drop_1!AA14</f>
        <v>0</v>
      </c>
      <c r="Z17" s="40"/>
      <c r="AA17" s="25">
        <f>data_drop_1!AB14</f>
        <v>0</v>
      </c>
      <c r="AC17" s="39">
        <f t="shared" si="0"/>
        <v>126.68699999999998</v>
      </c>
      <c r="AD17" s="40"/>
      <c r="AE17" s="25">
        <f t="shared" si="2"/>
        <v>1018310</v>
      </c>
      <c r="AG17" s="39">
        <f t="shared" si="3"/>
        <v>775.52700000000004</v>
      </c>
      <c r="AH17" s="40"/>
      <c r="AI17" s="25">
        <f t="shared" si="4"/>
        <v>6233686</v>
      </c>
    </row>
    <row r="18" spans="1:35" x14ac:dyDescent="0.15">
      <c r="A18" s="9" t="str">
        <f>data_drop_1!B15</f>
        <v>Anamosa</v>
      </c>
      <c r="C18" s="24">
        <f>data_drop_1!F15</f>
        <v>1202.2</v>
      </c>
      <c r="E18" s="23">
        <f>data_drop_1!K15</f>
        <v>114.19</v>
      </c>
      <c r="F18" s="24"/>
      <c r="G18" s="25">
        <f>data_drop_1!L15</f>
        <v>912150</v>
      </c>
      <c r="I18" s="39">
        <f t="shared" si="1"/>
        <v>12.219999999999999</v>
      </c>
      <c r="J18" s="40"/>
      <c r="K18" s="40">
        <f>data_drop_1!T15</f>
        <v>8</v>
      </c>
      <c r="L18" s="40"/>
      <c r="M18" s="40">
        <f>data_drop_1!U15</f>
        <v>20.22</v>
      </c>
      <c r="N18" s="40"/>
      <c r="O18" s="25">
        <f>data_drop_1!V15</f>
        <v>161517</v>
      </c>
      <c r="Q18" s="39">
        <f>data_drop_1!W15</f>
        <v>5.5090000000000003</v>
      </c>
      <c r="R18" s="40"/>
      <c r="S18" s="25">
        <f>data_drop_1!X15</f>
        <v>44006</v>
      </c>
      <c r="U18" s="39">
        <f>data_drop_1!Y15</f>
        <v>1.73</v>
      </c>
      <c r="V18" s="40"/>
      <c r="W18" s="25">
        <f>data_drop_1!Z15</f>
        <v>13819</v>
      </c>
      <c r="Y18" s="39">
        <f>data_drop_1!AA15</f>
        <v>0</v>
      </c>
      <c r="Z18" s="40"/>
      <c r="AA18" s="25">
        <f>data_drop_1!AB15</f>
        <v>0</v>
      </c>
      <c r="AC18" s="39">
        <f t="shared" si="0"/>
        <v>27.459</v>
      </c>
      <c r="AD18" s="40"/>
      <c r="AE18" s="25">
        <f t="shared" si="2"/>
        <v>219342</v>
      </c>
      <c r="AG18" s="39">
        <f t="shared" si="3"/>
        <v>141.649</v>
      </c>
      <c r="AH18" s="40"/>
      <c r="AI18" s="25">
        <f t="shared" si="4"/>
        <v>1131492</v>
      </c>
    </row>
    <row r="19" spans="1:35" x14ac:dyDescent="0.15">
      <c r="A19" s="15" t="str">
        <f>data_drop_1!B16</f>
        <v>Andrew</v>
      </c>
      <c r="B19" s="15"/>
      <c r="C19" s="27">
        <f>data_drop_1!F16</f>
        <v>217.3</v>
      </c>
      <c r="D19" s="16"/>
      <c r="E19" s="26">
        <f>data_drop_1!K16</f>
        <v>29.68</v>
      </c>
      <c r="F19" s="27"/>
      <c r="G19" s="28">
        <f>data_drop_1!L16</f>
        <v>237826</v>
      </c>
      <c r="H19" s="16"/>
      <c r="I19" s="41">
        <f t="shared" si="1"/>
        <v>3.2699999999999996</v>
      </c>
      <c r="J19" s="42"/>
      <c r="K19" s="42">
        <f>data_drop_1!T16</f>
        <v>21</v>
      </c>
      <c r="L19" s="42"/>
      <c r="M19" s="42">
        <f>data_drop_1!U16</f>
        <v>24.27</v>
      </c>
      <c r="N19" s="42"/>
      <c r="O19" s="28">
        <f>data_drop_1!V16</f>
        <v>194476</v>
      </c>
      <c r="P19" s="16"/>
      <c r="Q19" s="41">
        <f>data_drop_1!W16</f>
        <v>0.873</v>
      </c>
      <c r="R19" s="42"/>
      <c r="S19" s="28">
        <f>data_drop_1!X16</f>
        <v>6995</v>
      </c>
      <c r="T19" s="16"/>
      <c r="U19" s="41">
        <f>data_drop_1!Y16</f>
        <v>0</v>
      </c>
      <c r="V19" s="42"/>
      <c r="W19" s="28">
        <f>data_drop_1!Z16</f>
        <v>0</v>
      </c>
      <c r="X19" s="16"/>
      <c r="Y19" s="41">
        <f>data_drop_1!AA16</f>
        <v>0</v>
      </c>
      <c r="Z19" s="42"/>
      <c r="AA19" s="28">
        <f>data_drop_1!AB16</f>
        <v>0</v>
      </c>
      <c r="AB19" s="16"/>
      <c r="AC19" s="41">
        <f t="shared" si="0"/>
        <v>25.143000000000001</v>
      </c>
      <c r="AD19" s="42"/>
      <c r="AE19" s="28">
        <f t="shared" si="2"/>
        <v>201471</v>
      </c>
      <c r="AG19" s="41">
        <f t="shared" si="3"/>
        <v>54.823</v>
      </c>
      <c r="AH19" s="42"/>
      <c r="AI19" s="28">
        <f t="shared" si="4"/>
        <v>439297</v>
      </c>
    </row>
    <row r="20" spans="1:35" x14ac:dyDescent="0.15">
      <c r="A20" s="9" t="str">
        <f>data_drop_1!B17</f>
        <v>Ankeny</v>
      </c>
      <c r="C20" s="24">
        <f>data_drop_1!F17</f>
        <v>12753.8</v>
      </c>
      <c r="E20" s="23">
        <f>data_drop_1!K17</f>
        <v>1421.27</v>
      </c>
      <c r="F20" s="24"/>
      <c r="G20" s="25">
        <f>data_drop_1!L17</f>
        <v>11353105</v>
      </c>
      <c r="I20" s="39">
        <f t="shared" si="1"/>
        <v>185.86</v>
      </c>
      <c r="J20" s="40"/>
      <c r="K20" s="40">
        <f>data_drop_1!T17</f>
        <v>4</v>
      </c>
      <c r="L20" s="40"/>
      <c r="M20" s="40">
        <f>data_drop_1!U17</f>
        <v>189.86</v>
      </c>
      <c r="N20" s="40"/>
      <c r="O20" s="25">
        <f>data_drop_1!V17</f>
        <v>1516602</v>
      </c>
      <c r="Q20" s="39">
        <f>data_drop_1!W17</f>
        <v>45.481999999999999</v>
      </c>
      <c r="R20" s="40"/>
      <c r="S20" s="25">
        <f>data_drop_1!X17</f>
        <v>363310</v>
      </c>
      <c r="U20" s="39">
        <f>data_drop_1!Y17</f>
        <v>79.180000000000007</v>
      </c>
      <c r="V20" s="40"/>
      <c r="W20" s="25">
        <f>data_drop_1!Z17</f>
        <v>632490</v>
      </c>
      <c r="Y20" s="39">
        <f>data_drop_1!AA17</f>
        <v>0</v>
      </c>
      <c r="Z20" s="40"/>
      <c r="AA20" s="25">
        <f>data_drop_1!AB17</f>
        <v>0</v>
      </c>
      <c r="AC20" s="39">
        <f t="shared" si="0"/>
        <v>314.52200000000005</v>
      </c>
      <c r="AD20" s="40"/>
      <c r="AE20" s="25">
        <f t="shared" si="2"/>
        <v>2512402</v>
      </c>
      <c r="AG20" s="39">
        <f t="shared" si="3"/>
        <v>1735.7919999999999</v>
      </c>
      <c r="AH20" s="40"/>
      <c r="AI20" s="25">
        <f t="shared" si="4"/>
        <v>13865507</v>
      </c>
    </row>
    <row r="21" spans="1:35" x14ac:dyDescent="0.15">
      <c r="A21" s="9" t="str">
        <f>data_drop_1!B18</f>
        <v>Aplington-Parkersburg</v>
      </c>
      <c r="C21" s="24">
        <f>data_drop_1!F18</f>
        <v>794.2</v>
      </c>
      <c r="E21" s="23">
        <f>data_drop_1!K18</f>
        <v>117.52</v>
      </c>
      <c r="F21" s="24"/>
      <c r="G21" s="25">
        <f>data_drop_1!L18</f>
        <v>938750</v>
      </c>
      <c r="I21" s="39">
        <f t="shared" si="1"/>
        <v>9.2199999999999989</v>
      </c>
      <c r="J21" s="40"/>
      <c r="K21" s="40">
        <f>data_drop_1!T18</f>
        <v>16</v>
      </c>
      <c r="L21" s="40"/>
      <c r="M21" s="40">
        <f>data_drop_1!U18</f>
        <v>25.22</v>
      </c>
      <c r="N21" s="40"/>
      <c r="O21" s="25">
        <f>data_drop_1!V18</f>
        <v>201457</v>
      </c>
      <c r="Q21" s="39">
        <f>data_drop_1!W18</f>
        <v>3.0659999999999998</v>
      </c>
      <c r="R21" s="40"/>
      <c r="S21" s="25">
        <f>data_drop_1!X18</f>
        <v>24491</v>
      </c>
      <c r="U21" s="39">
        <f>data_drop_1!Y18</f>
        <v>0</v>
      </c>
      <c r="V21" s="40"/>
      <c r="W21" s="25">
        <f>data_drop_1!Z18</f>
        <v>0</v>
      </c>
      <c r="Y21" s="39">
        <f>data_drop_1!AA18</f>
        <v>0</v>
      </c>
      <c r="Z21" s="40"/>
      <c r="AA21" s="25">
        <f>data_drop_1!AB18</f>
        <v>0</v>
      </c>
      <c r="AC21" s="39">
        <f t="shared" si="0"/>
        <v>28.285999999999998</v>
      </c>
      <c r="AD21" s="40"/>
      <c r="AE21" s="25">
        <f t="shared" si="2"/>
        <v>225948</v>
      </c>
      <c r="AG21" s="39">
        <f t="shared" si="3"/>
        <v>145.80599999999998</v>
      </c>
      <c r="AH21" s="40"/>
      <c r="AI21" s="25">
        <f t="shared" si="4"/>
        <v>1164698</v>
      </c>
    </row>
    <row r="22" spans="1:35" x14ac:dyDescent="0.15">
      <c r="A22" s="9" t="str">
        <f>data_drop_1!B19</f>
        <v>Ar-We-Va</v>
      </c>
      <c r="C22" s="24">
        <f>data_drop_1!F19</f>
        <v>281.7</v>
      </c>
      <c r="E22" s="23">
        <f>data_drop_1!K19</f>
        <v>32.69</v>
      </c>
      <c r="F22" s="24"/>
      <c r="G22" s="25">
        <f>data_drop_1!L19</f>
        <v>261128</v>
      </c>
      <c r="I22" s="39">
        <f t="shared" si="1"/>
        <v>12.86</v>
      </c>
      <c r="J22" s="40"/>
      <c r="K22" s="40">
        <f>data_drop_1!T19</f>
        <v>23</v>
      </c>
      <c r="L22" s="40"/>
      <c r="M22" s="40">
        <f>data_drop_1!U19</f>
        <v>35.86</v>
      </c>
      <c r="N22" s="40"/>
      <c r="O22" s="25">
        <f>data_drop_1!V19</f>
        <v>286450</v>
      </c>
      <c r="Q22" s="39">
        <f>data_drop_1!W19</f>
        <v>1.4330000000000001</v>
      </c>
      <c r="R22" s="40"/>
      <c r="S22" s="25">
        <f>data_drop_1!X19</f>
        <v>11447</v>
      </c>
      <c r="U22" s="39">
        <f>data_drop_1!Y19</f>
        <v>1.1000000000000001</v>
      </c>
      <c r="V22" s="40"/>
      <c r="W22" s="25">
        <f>data_drop_1!Z19</f>
        <v>8787</v>
      </c>
      <c r="Y22" s="39">
        <f>data_drop_1!AA19</f>
        <v>0</v>
      </c>
      <c r="Z22" s="40"/>
      <c r="AA22" s="25">
        <f>data_drop_1!AB19</f>
        <v>0</v>
      </c>
      <c r="AC22" s="39">
        <f t="shared" si="0"/>
        <v>38.393000000000001</v>
      </c>
      <c r="AD22" s="40"/>
      <c r="AE22" s="25">
        <f t="shared" si="2"/>
        <v>306684</v>
      </c>
      <c r="AG22" s="39">
        <f t="shared" si="3"/>
        <v>71.082999999999998</v>
      </c>
      <c r="AH22" s="40"/>
      <c r="AI22" s="25">
        <f t="shared" si="4"/>
        <v>567812</v>
      </c>
    </row>
    <row r="23" spans="1:35" x14ac:dyDescent="0.15">
      <c r="A23" s="9" t="str">
        <f>data_drop_1!B20</f>
        <v>Atlantic</v>
      </c>
      <c r="C23" s="24">
        <f>data_drop_1!F20</f>
        <v>1452.3</v>
      </c>
      <c r="E23" s="23">
        <f>data_drop_1!K20</f>
        <v>259.31</v>
      </c>
      <c r="F23" s="24"/>
      <c r="G23" s="25">
        <f>data_drop_1!L20</f>
        <v>2071368</v>
      </c>
      <c r="I23" s="39">
        <f t="shared" si="1"/>
        <v>10.45</v>
      </c>
      <c r="J23" s="40"/>
      <c r="K23" s="40">
        <f>data_drop_1!T20</f>
        <v>4</v>
      </c>
      <c r="L23" s="40"/>
      <c r="M23" s="40">
        <f>data_drop_1!U20</f>
        <v>14.45</v>
      </c>
      <c r="N23" s="40"/>
      <c r="O23" s="25">
        <f>data_drop_1!V20</f>
        <v>115427</v>
      </c>
      <c r="Q23" s="39">
        <f>data_drop_1!W20</f>
        <v>7.2469999999999999</v>
      </c>
      <c r="R23" s="40"/>
      <c r="S23" s="25">
        <f>data_drop_1!X20</f>
        <v>57889</v>
      </c>
      <c r="U23" s="39">
        <f>data_drop_1!Y20</f>
        <v>24.21</v>
      </c>
      <c r="V23" s="40"/>
      <c r="W23" s="25">
        <f>data_drop_1!Z20</f>
        <v>193389</v>
      </c>
      <c r="Y23" s="39">
        <f>data_drop_1!AA20</f>
        <v>0</v>
      </c>
      <c r="Z23" s="40"/>
      <c r="AA23" s="25">
        <f>data_drop_1!AB20</f>
        <v>0</v>
      </c>
      <c r="AC23" s="39">
        <f t="shared" si="0"/>
        <v>45.906999999999996</v>
      </c>
      <c r="AD23" s="40"/>
      <c r="AE23" s="25">
        <f t="shared" si="2"/>
        <v>366705</v>
      </c>
      <c r="AG23" s="39">
        <f t="shared" si="3"/>
        <v>305.21699999999998</v>
      </c>
      <c r="AH23" s="40"/>
      <c r="AI23" s="25">
        <f t="shared" si="4"/>
        <v>2438073</v>
      </c>
    </row>
    <row r="24" spans="1:35" x14ac:dyDescent="0.15">
      <c r="A24" s="15" t="str">
        <f>data_drop_1!B21</f>
        <v>Audubon</v>
      </c>
      <c r="B24" s="15"/>
      <c r="C24" s="27">
        <f>data_drop_1!F21</f>
        <v>494.5</v>
      </c>
      <c r="D24" s="16"/>
      <c r="E24" s="26">
        <f>data_drop_1!K21</f>
        <v>62.05</v>
      </c>
      <c r="F24" s="27"/>
      <c r="G24" s="28">
        <f>data_drop_1!L21</f>
        <v>498075</v>
      </c>
      <c r="H24" s="16"/>
      <c r="I24" s="41">
        <f t="shared" si="1"/>
        <v>7.1999999999999993</v>
      </c>
      <c r="J24" s="42"/>
      <c r="K24" s="42">
        <f>data_drop_1!T21</f>
        <v>21</v>
      </c>
      <c r="L24" s="42"/>
      <c r="M24" s="42">
        <f>data_drop_1!U21</f>
        <v>28.2</v>
      </c>
      <c r="N24" s="42"/>
      <c r="O24" s="28">
        <f>data_drop_1!V21</f>
        <v>226361</v>
      </c>
      <c r="P24" s="16"/>
      <c r="Q24" s="41">
        <f>data_drop_1!W21</f>
        <v>1.9550000000000001</v>
      </c>
      <c r="R24" s="42"/>
      <c r="S24" s="28">
        <f>data_drop_1!X21</f>
        <v>15693</v>
      </c>
      <c r="T24" s="16"/>
      <c r="U24" s="41">
        <f>data_drop_1!Y21</f>
        <v>0.94</v>
      </c>
      <c r="V24" s="42"/>
      <c r="W24" s="28">
        <f>data_drop_1!Z21</f>
        <v>7545</v>
      </c>
      <c r="X24" s="16"/>
      <c r="Y24" s="41">
        <f>data_drop_1!AA21</f>
        <v>0</v>
      </c>
      <c r="Z24" s="42"/>
      <c r="AA24" s="28">
        <f>data_drop_1!AB21</f>
        <v>0</v>
      </c>
      <c r="AB24" s="16"/>
      <c r="AC24" s="41">
        <f t="shared" si="0"/>
        <v>31.094999999999999</v>
      </c>
      <c r="AD24" s="42"/>
      <c r="AE24" s="28">
        <f t="shared" si="2"/>
        <v>249599</v>
      </c>
      <c r="AG24" s="41">
        <f t="shared" si="3"/>
        <v>93.144999999999996</v>
      </c>
      <c r="AH24" s="42"/>
      <c r="AI24" s="28">
        <f t="shared" si="4"/>
        <v>747674</v>
      </c>
    </row>
    <row r="25" spans="1:35" x14ac:dyDescent="0.15">
      <c r="A25" s="9" t="str">
        <f>data_drop_1!B22</f>
        <v>BCLUW</v>
      </c>
      <c r="C25" s="24">
        <f>data_drop_1!F22</f>
        <v>443</v>
      </c>
      <c r="E25" s="23">
        <f>data_drop_1!K22</f>
        <v>64.569999999999993</v>
      </c>
      <c r="F25" s="24"/>
      <c r="G25" s="25">
        <f>data_drop_1!L22</f>
        <v>518433</v>
      </c>
      <c r="I25" s="39">
        <f t="shared" si="1"/>
        <v>2.4900000000000002</v>
      </c>
      <c r="J25" s="40"/>
      <c r="K25" s="40">
        <f>data_drop_1!T22</f>
        <v>6</v>
      </c>
      <c r="L25" s="40"/>
      <c r="M25" s="40">
        <f>data_drop_1!U22</f>
        <v>8.49</v>
      </c>
      <c r="N25" s="40"/>
      <c r="O25" s="25">
        <f>data_drop_1!V22</f>
        <v>68166</v>
      </c>
      <c r="Q25" s="39">
        <f>data_drop_1!W22</f>
        <v>2.1019999999999999</v>
      </c>
      <c r="R25" s="40"/>
      <c r="S25" s="25">
        <f>data_drop_1!X22</f>
        <v>16877</v>
      </c>
      <c r="U25" s="39">
        <f>data_drop_1!Y22</f>
        <v>0.68</v>
      </c>
      <c r="V25" s="40"/>
      <c r="W25" s="25">
        <f>data_drop_1!Z22</f>
        <v>5460</v>
      </c>
      <c r="Y25" s="39">
        <f>data_drop_1!AA22</f>
        <v>0</v>
      </c>
      <c r="Z25" s="40"/>
      <c r="AA25" s="25">
        <f>data_drop_1!AB22</f>
        <v>0</v>
      </c>
      <c r="AC25" s="39">
        <f t="shared" si="0"/>
        <v>11.272</v>
      </c>
      <c r="AD25" s="40"/>
      <c r="AE25" s="25">
        <f t="shared" si="2"/>
        <v>90503</v>
      </c>
      <c r="AG25" s="39">
        <f t="shared" si="3"/>
        <v>75.841999999999999</v>
      </c>
      <c r="AH25" s="40"/>
      <c r="AI25" s="25">
        <f t="shared" si="4"/>
        <v>608936</v>
      </c>
    </row>
    <row r="26" spans="1:35" x14ac:dyDescent="0.15">
      <c r="A26" s="9" t="str">
        <f>data_drop_1!B23</f>
        <v>Ballard</v>
      </c>
      <c r="C26" s="24">
        <f>data_drop_1!F23</f>
        <v>1767.4</v>
      </c>
      <c r="E26" s="23">
        <f>data_drop_1!K23</f>
        <v>174.47</v>
      </c>
      <c r="F26" s="24"/>
      <c r="G26" s="25">
        <f>data_drop_1!L23</f>
        <v>1393666</v>
      </c>
      <c r="I26" s="39">
        <f t="shared" si="1"/>
        <v>15.3</v>
      </c>
      <c r="J26" s="40"/>
      <c r="K26" s="40">
        <f>data_drop_1!T23</f>
        <v>4</v>
      </c>
      <c r="L26" s="40"/>
      <c r="M26" s="40">
        <f>data_drop_1!U23</f>
        <v>19.3</v>
      </c>
      <c r="N26" s="40"/>
      <c r="O26" s="25">
        <f>data_drop_1!V23</f>
        <v>154168</v>
      </c>
      <c r="Q26" s="39">
        <f>data_drop_1!W23</f>
        <v>6.0090000000000003</v>
      </c>
      <c r="R26" s="40"/>
      <c r="S26" s="25">
        <f>data_drop_1!X23</f>
        <v>48000</v>
      </c>
      <c r="U26" s="39">
        <f>data_drop_1!Y23</f>
        <v>1.83</v>
      </c>
      <c r="V26" s="40"/>
      <c r="W26" s="25">
        <f>data_drop_1!Z23</f>
        <v>14618</v>
      </c>
      <c r="Y26" s="39">
        <f>data_drop_1!AA23</f>
        <v>0</v>
      </c>
      <c r="Z26" s="40"/>
      <c r="AA26" s="25">
        <f>data_drop_1!AB23</f>
        <v>0</v>
      </c>
      <c r="AC26" s="39">
        <f t="shared" si="0"/>
        <v>27.139000000000003</v>
      </c>
      <c r="AD26" s="40"/>
      <c r="AE26" s="25">
        <f t="shared" si="2"/>
        <v>216786</v>
      </c>
      <c r="AG26" s="39">
        <f t="shared" si="3"/>
        <v>201.60900000000001</v>
      </c>
      <c r="AH26" s="40"/>
      <c r="AI26" s="25">
        <f t="shared" si="4"/>
        <v>1610452</v>
      </c>
    </row>
    <row r="27" spans="1:35" x14ac:dyDescent="0.15">
      <c r="A27" s="9" t="str">
        <f>data_drop_1!B24</f>
        <v>Baxter</v>
      </c>
      <c r="C27" s="24">
        <f>data_drop_1!F24</f>
        <v>341.1</v>
      </c>
      <c r="E27" s="23">
        <f>data_drop_1!K24</f>
        <v>37.46</v>
      </c>
      <c r="F27" s="24"/>
      <c r="G27" s="25">
        <f>data_drop_1!L24</f>
        <v>299230</v>
      </c>
      <c r="I27" s="39">
        <f t="shared" si="1"/>
        <v>6.0799999999999983</v>
      </c>
      <c r="J27" s="40"/>
      <c r="K27" s="40">
        <f>data_drop_1!T24</f>
        <v>19</v>
      </c>
      <c r="L27" s="40"/>
      <c r="M27" s="40">
        <f>data_drop_1!U24</f>
        <v>25.08</v>
      </c>
      <c r="N27" s="40"/>
      <c r="O27" s="25">
        <f>data_drop_1!V24</f>
        <v>200339</v>
      </c>
      <c r="Q27" s="39">
        <f>data_drop_1!W24</f>
        <v>1.4570000000000001</v>
      </c>
      <c r="R27" s="40"/>
      <c r="S27" s="25">
        <f>data_drop_1!X24</f>
        <v>11639</v>
      </c>
      <c r="U27" s="39">
        <f>data_drop_1!Y24</f>
        <v>0</v>
      </c>
      <c r="V27" s="40"/>
      <c r="W27" s="25">
        <f>data_drop_1!Z24</f>
        <v>0</v>
      </c>
      <c r="Y27" s="39">
        <f>data_drop_1!AA24</f>
        <v>0</v>
      </c>
      <c r="Z27" s="40"/>
      <c r="AA27" s="25">
        <f>data_drop_1!AB24</f>
        <v>0</v>
      </c>
      <c r="AC27" s="39">
        <f t="shared" si="0"/>
        <v>26.536999999999999</v>
      </c>
      <c r="AD27" s="40"/>
      <c r="AE27" s="25">
        <f t="shared" si="2"/>
        <v>211978</v>
      </c>
      <c r="AG27" s="39">
        <f t="shared" si="3"/>
        <v>63.997</v>
      </c>
      <c r="AH27" s="40"/>
      <c r="AI27" s="25">
        <f t="shared" si="4"/>
        <v>511208</v>
      </c>
    </row>
    <row r="28" spans="1:35" x14ac:dyDescent="0.15">
      <c r="A28" s="9" t="str">
        <f>data_drop_1!B25</f>
        <v>Bedford</v>
      </c>
      <c r="C28" s="24">
        <f>data_drop_1!F25</f>
        <v>498.5</v>
      </c>
      <c r="E28" s="23">
        <f>data_drop_1!K25</f>
        <v>66.900000000000006</v>
      </c>
      <c r="F28" s="24"/>
      <c r="G28" s="25">
        <f>data_drop_1!L25</f>
        <v>534397</v>
      </c>
      <c r="I28" s="39">
        <f t="shared" si="1"/>
        <v>3.25</v>
      </c>
      <c r="J28" s="40"/>
      <c r="K28" s="40">
        <f>data_drop_1!T25</f>
        <v>15</v>
      </c>
      <c r="L28" s="40"/>
      <c r="M28" s="40">
        <f>data_drop_1!U25</f>
        <v>18.25</v>
      </c>
      <c r="N28" s="40"/>
      <c r="O28" s="25">
        <f>data_drop_1!V25</f>
        <v>145781</v>
      </c>
      <c r="Q28" s="39">
        <f>data_drop_1!W25</f>
        <v>2.802</v>
      </c>
      <c r="R28" s="40"/>
      <c r="S28" s="25">
        <f>data_drop_1!X25</f>
        <v>22382</v>
      </c>
      <c r="U28" s="39">
        <f>data_drop_1!Y25</f>
        <v>0.26</v>
      </c>
      <c r="V28" s="40"/>
      <c r="W28" s="25">
        <f>data_drop_1!Z25</f>
        <v>2077</v>
      </c>
      <c r="Y28" s="39">
        <f>data_drop_1!AA25</f>
        <v>0</v>
      </c>
      <c r="Z28" s="40"/>
      <c r="AA28" s="25">
        <f>data_drop_1!AB25</f>
        <v>0</v>
      </c>
      <c r="AC28" s="39">
        <f t="shared" si="0"/>
        <v>21.312000000000001</v>
      </c>
      <c r="AD28" s="40"/>
      <c r="AE28" s="25">
        <f t="shared" si="2"/>
        <v>170240</v>
      </c>
      <c r="AG28" s="39">
        <f t="shared" si="3"/>
        <v>88.212000000000003</v>
      </c>
      <c r="AH28" s="40"/>
      <c r="AI28" s="25">
        <f t="shared" si="4"/>
        <v>704637</v>
      </c>
    </row>
    <row r="29" spans="1:35" x14ac:dyDescent="0.15">
      <c r="A29" s="15" t="str">
        <f>data_drop_1!B26</f>
        <v>Belle Plaine</v>
      </c>
      <c r="B29" s="15"/>
      <c r="C29" s="27">
        <f>data_drop_1!F26</f>
        <v>466.6</v>
      </c>
      <c r="D29" s="16"/>
      <c r="E29" s="26">
        <f>data_drop_1!K26</f>
        <v>58.41</v>
      </c>
      <c r="F29" s="27"/>
      <c r="G29" s="28">
        <f>data_drop_1!L26</f>
        <v>466579</v>
      </c>
      <c r="H29" s="16"/>
      <c r="I29" s="41">
        <f t="shared" si="1"/>
        <v>1.6999999999999993</v>
      </c>
      <c r="J29" s="42"/>
      <c r="K29" s="42">
        <f>data_drop_1!T26</f>
        <v>21</v>
      </c>
      <c r="L29" s="42"/>
      <c r="M29" s="42">
        <f>data_drop_1!U26</f>
        <v>22.7</v>
      </c>
      <c r="N29" s="42"/>
      <c r="O29" s="28">
        <f>data_drop_1!V26</f>
        <v>181328</v>
      </c>
      <c r="P29" s="16"/>
      <c r="Q29" s="41">
        <f>data_drop_1!W26</f>
        <v>2.2559999999999998</v>
      </c>
      <c r="R29" s="42"/>
      <c r="S29" s="28">
        <f>data_drop_1!X26</f>
        <v>18021</v>
      </c>
      <c r="T29" s="16"/>
      <c r="U29" s="41">
        <f>data_drop_1!Y26</f>
        <v>0.21</v>
      </c>
      <c r="V29" s="42"/>
      <c r="W29" s="28">
        <f>data_drop_1!Z26</f>
        <v>1677</v>
      </c>
      <c r="X29" s="16"/>
      <c r="Y29" s="41">
        <f>data_drop_1!AA26</f>
        <v>0</v>
      </c>
      <c r="Z29" s="42"/>
      <c r="AA29" s="28">
        <f>data_drop_1!AB26</f>
        <v>0</v>
      </c>
      <c r="AB29" s="16"/>
      <c r="AC29" s="41">
        <f t="shared" si="0"/>
        <v>25.166</v>
      </c>
      <c r="AD29" s="42"/>
      <c r="AE29" s="28">
        <f t="shared" si="2"/>
        <v>201026</v>
      </c>
      <c r="AG29" s="41">
        <f t="shared" si="3"/>
        <v>83.575999999999993</v>
      </c>
      <c r="AH29" s="42"/>
      <c r="AI29" s="28">
        <f t="shared" si="4"/>
        <v>667605</v>
      </c>
    </row>
    <row r="30" spans="1:35" x14ac:dyDescent="0.15">
      <c r="A30" s="9" t="str">
        <f>data_drop_1!B27</f>
        <v>Bellevue</v>
      </c>
      <c r="C30" s="24">
        <f>data_drop_1!F27</f>
        <v>603.70000000000005</v>
      </c>
      <c r="E30" s="23">
        <f>data_drop_1!K27</f>
        <v>46.68</v>
      </c>
      <c r="F30" s="24"/>
      <c r="G30" s="25">
        <f>data_drop_1!L27</f>
        <v>373673</v>
      </c>
      <c r="I30" s="39">
        <f t="shared" si="1"/>
        <v>7.1</v>
      </c>
      <c r="J30" s="40"/>
      <c r="K30" s="40">
        <f>data_drop_1!T27</f>
        <v>6</v>
      </c>
      <c r="L30" s="40"/>
      <c r="M30" s="40">
        <f>data_drop_1!U27</f>
        <v>13.1</v>
      </c>
      <c r="N30" s="40"/>
      <c r="O30" s="25">
        <f>data_drop_1!V27</f>
        <v>104866</v>
      </c>
      <c r="Q30" s="39">
        <f>data_drop_1!W27</f>
        <v>2.1429999999999998</v>
      </c>
      <c r="R30" s="40"/>
      <c r="S30" s="25">
        <f>data_drop_1!X27</f>
        <v>17155</v>
      </c>
      <c r="U30" s="39">
        <f>data_drop_1!Y27</f>
        <v>0.26</v>
      </c>
      <c r="V30" s="40"/>
      <c r="W30" s="25">
        <f>data_drop_1!Z27</f>
        <v>2081</v>
      </c>
      <c r="Y30" s="39">
        <f>data_drop_1!AA27</f>
        <v>0</v>
      </c>
      <c r="Z30" s="40"/>
      <c r="AA30" s="25">
        <f>data_drop_1!AB27</f>
        <v>0</v>
      </c>
      <c r="AC30" s="39">
        <f t="shared" si="0"/>
        <v>15.503</v>
      </c>
      <c r="AD30" s="40"/>
      <c r="AE30" s="25">
        <f t="shared" si="2"/>
        <v>124102</v>
      </c>
      <c r="AG30" s="39">
        <f t="shared" si="3"/>
        <v>62.183</v>
      </c>
      <c r="AH30" s="40"/>
      <c r="AI30" s="25">
        <f t="shared" si="4"/>
        <v>497775</v>
      </c>
    </row>
    <row r="31" spans="1:35" x14ac:dyDescent="0.15">
      <c r="A31" s="9" t="str">
        <f>data_drop_1!B28</f>
        <v>Belmond-Klemme</v>
      </c>
      <c r="C31" s="24">
        <f>data_drop_1!F28</f>
        <v>705.4</v>
      </c>
      <c r="E31" s="23">
        <f>data_drop_1!K28</f>
        <v>99.09</v>
      </c>
      <c r="F31" s="24"/>
      <c r="G31" s="25">
        <f>data_drop_1!L28</f>
        <v>791531</v>
      </c>
      <c r="I31" s="39">
        <f t="shared" si="1"/>
        <v>2.79</v>
      </c>
      <c r="J31" s="40"/>
      <c r="K31" s="40">
        <f>data_drop_1!T28</f>
        <v>2</v>
      </c>
      <c r="L31" s="40"/>
      <c r="M31" s="40">
        <f>data_drop_1!U28</f>
        <v>4.79</v>
      </c>
      <c r="N31" s="40"/>
      <c r="O31" s="25">
        <f>data_drop_1!V28</f>
        <v>38263</v>
      </c>
      <c r="Q31" s="39">
        <f>data_drop_1!W28</f>
        <v>4.3129999999999997</v>
      </c>
      <c r="R31" s="40"/>
      <c r="S31" s="25">
        <f>data_drop_1!X28</f>
        <v>34452</v>
      </c>
      <c r="U31" s="39">
        <f>data_drop_1!Y28</f>
        <v>17.329999999999998</v>
      </c>
      <c r="V31" s="40"/>
      <c r="W31" s="25">
        <f>data_drop_1!Z28</f>
        <v>138432</v>
      </c>
      <c r="Y31" s="39">
        <f>data_drop_1!AA28</f>
        <v>0</v>
      </c>
      <c r="Z31" s="40"/>
      <c r="AA31" s="25">
        <f>data_drop_1!AB28</f>
        <v>0</v>
      </c>
      <c r="AC31" s="39">
        <f t="shared" si="0"/>
        <v>26.432999999999996</v>
      </c>
      <c r="AD31" s="40"/>
      <c r="AE31" s="25">
        <f t="shared" si="2"/>
        <v>211147</v>
      </c>
      <c r="AG31" s="39">
        <f t="shared" si="3"/>
        <v>125.523</v>
      </c>
      <c r="AH31" s="40"/>
      <c r="AI31" s="25">
        <f t="shared" si="4"/>
        <v>1002678</v>
      </c>
    </row>
    <row r="32" spans="1:35" x14ac:dyDescent="0.15">
      <c r="A32" s="9" t="str">
        <f>data_drop_1!B29</f>
        <v>Bennett</v>
      </c>
      <c r="C32" s="24">
        <f>data_drop_1!F29</f>
        <v>165.1</v>
      </c>
      <c r="E32" s="23">
        <f>data_drop_1!K29</f>
        <v>16.739999999999998</v>
      </c>
      <c r="F32" s="24"/>
      <c r="G32" s="25">
        <f>data_drop_1!L29</f>
        <v>135242</v>
      </c>
      <c r="I32" s="39">
        <f t="shared" si="1"/>
        <v>1.7699999999999996</v>
      </c>
      <c r="J32" s="40"/>
      <c r="K32" s="40">
        <f>data_drop_1!T29</f>
        <v>25</v>
      </c>
      <c r="L32" s="40"/>
      <c r="M32" s="40">
        <f>data_drop_1!U29</f>
        <v>26.77</v>
      </c>
      <c r="N32" s="40"/>
      <c r="O32" s="25">
        <f>data_drop_1!V29</f>
        <v>216275</v>
      </c>
      <c r="Q32" s="39">
        <f>data_drop_1!W29</f>
        <v>0.96399999999999997</v>
      </c>
      <c r="R32" s="40"/>
      <c r="S32" s="25">
        <f>data_drop_1!X29</f>
        <v>7788</v>
      </c>
      <c r="U32" s="39">
        <f>data_drop_1!Y29</f>
        <v>0.26</v>
      </c>
      <c r="V32" s="40"/>
      <c r="W32" s="25">
        <f>data_drop_1!Z29</f>
        <v>2101</v>
      </c>
      <c r="Y32" s="39">
        <f>data_drop_1!AA29</f>
        <v>0</v>
      </c>
      <c r="Z32" s="40"/>
      <c r="AA32" s="25">
        <f>data_drop_1!AB29</f>
        <v>0</v>
      </c>
      <c r="AC32" s="39">
        <f t="shared" si="0"/>
        <v>27.994</v>
      </c>
      <c r="AD32" s="40"/>
      <c r="AE32" s="25">
        <f t="shared" si="2"/>
        <v>226164</v>
      </c>
      <c r="AG32" s="39">
        <f t="shared" si="3"/>
        <v>44.733999999999995</v>
      </c>
      <c r="AH32" s="40"/>
      <c r="AI32" s="25">
        <f t="shared" si="4"/>
        <v>361406</v>
      </c>
    </row>
    <row r="33" spans="1:35" x14ac:dyDescent="0.15">
      <c r="A33" s="9" t="str">
        <f>data_drop_1!B30</f>
        <v>Benton</v>
      </c>
      <c r="C33" s="24">
        <f>data_drop_1!F30</f>
        <v>1475.6</v>
      </c>
      <c r="E33" s="23">
        <f>data_drop_1!K30</f>
        <v>138.16999999999999</v>
      </c>
      <c r="F33" s="24"/>
      <c r="G33" s="25">
        <f>data_drop_1!L30</f>
        <v>1107156</v>
      </c>
      <c r="I33" s="39">
        <f t="shared" si="1"/>
        <v>7.7899999999999991</v>
      </c>
      <c r="J33" s="40"/>
      <c r="K33" s="40">
        <f>data_drop_1!T30</f>
        <v>2</v>
      </c>
      <c r="L33" s="40"/>
      <c r="M33" s="40">
        <f>data_drop_1!U30</f>
        <v>9.7899999999999991</v>
      </c>
      <c r="N33" s="40"/>
      <c r="O33" s="25">
        <f>data_drop_1!V30</f>
        <v>78447</v>
      </c>
      <c r="Q33" s="39">
        <f>data_drop_1!W30</f>
        <v>5.508</v>
      </c>
      <c r="R33" s="40"/>
      <c r="S33" s="25">
        <f>data_drop_1!X30</f>
        <v>44136</v>
      </c>
      <c r="U33" s="39">
        <f>data_drop_1!Y30</f>
        <v>1.41</v>
      </c>
      <c r="V33" s="40"/>
      <c r="W33" s="25">
        <f>data_drop_1!Z30</f>
        <v>11298</v>
      </c>
      <c r="Y33" s="39">
        <f>data_drop_1!AA30</f>
        <v>0</v>
      </c>
      <c r="Z33" s="40"/>
      <c r="AA33" s="25">
        <f>data_drop_1!AB30</f>
        <v>0</v>
      </c>
      <c r="AC33" s="39">
        <f t="shared" si="0"/>
        <v>16.707999999999998</v>
      </c>
      <c r="AD33" s="40"/>
      <c r="AE33" s="25">
        <f t="shared" si="2"/>
        <v>133881</v>
      </c>
      <c r="AG33" s="39">
        <f t="shared" si="3"/>
        <v>154.87799999999999</v>
      </c>
      <c r="AH33" s="40"/>
      <c r="AI33" s="25">
        <f t="shared" si="4"/>
        <v>1241037</v>
      </c>
    </row>
    <row r="34" spans="1:35" x14ac:dyDescent="0.15">
      <c r="A34" s="15" t="str">
        <f>data_drop_1!B31</f>
        <v>Bettendorf</v>
      </c>
      <c r="B34" s="15"/>
      <c r="C34" s="27">
        <f>data_drop_1!F31</f>
        <v>3825.6</v>
      </c>
      <c r="D34" s="16"/>
      <c r="E34" s="26">
        <f>data_drop_1!K31</f>
        <v>520.20000000000005</v>
      </c>
      <c r="F34" s="27"/>
      <c r="G34" s="28">
        <f>data_drop_1!L31</f>
        <v>4173044</v>
      </c>
      <c r="H34" s="16"/>
      <c r="I34" s="41">
        <f t="shared" si="1"/>
        <v>18.260000000000002</v>
      </c>
      <c r="J34" s="42"/>
      <c r="K34" s="42">
        <f>data_drop_1!T31</f>
        <v>4</v>
      </c>
      <c r="L34" s="42"/>
      <c r="M34" s="42">
        <f>data_drop_1!U31</f>
        <v>22.26</v>
      </c>
      <c r="N34" s="42"/>
      <c r="O34" s="28">
        <f>data_drop_1!V31</f>
        <v>178570</v>
      </c>
      <c r="P34" s="16"/>
      <c r="Q34" s="41">
        <f>data_drop_1!W31</f>
        <v>17.440000000000001</v>
      </c>
      <c r="R34" s="42"/>
      <c r="S34" s="28">
        <f>data_drop_1!X31</f>
        <v>139904</v>
      </c>
      <c r="T34" s="16"/>
      <c r="U34" s="41">
        <f>data_drop_1!Y31</f>
        <v>14.9</v>
      </c>
      <c r="V34" s="42"/>
      <c r="W34" s="28">
        <f>data_drop_1!Z31</f>
        <v>119528</v>
      </c>
      <c r="X34" s="16"/>
      <c r="Y34" s="41">
        <f>data_drop_1!AA31</f>
        <v>0</v>
      </c>
      <c r="Z34" s="42"/>
      <c r="AA34" s="28">
        <f>data_drop_1!AB31</f>
        <v>0</v>
      </c>
      <c r="AB34" s="16"/>
      <c r="AC34" s="41">
        <f t="shared" si="0"/>
        <v>54.600000000000009</v>
      </c>
      <c r="AD34" s="42"/>
      <c r="AE34" s="28">
        <f t="shared" si="2"/>
        <v>438002</v>
      </c>
      <c r="AG34" s="41">
        <f t="shared" si="3"/>
        <v>574.80000000000007</v>
      </c>
      <c r="AH34" s="42"/>
      <c r="AI34" s="28">
        <f t="shared" si="4"/>
        <v>4611046</v>
      </c>
    </row>
    <row r="35" spans="1:35" x14ac:dyDescent="0.15">
      <c r="A35" s="9" t="str">
        <f>data_drop_1!B32</f>
        <v>Bondurant-Farrar</v>
      </c>
      <c r="C35" s="24">
        <f>data_drop_1!F32</f>
        <v>2662.4</v>
      </c>
      <c r="E35" s="23">
        <f>data_drop_1!K32</f>
        <v>309.36</v>
      </c>
      <c r="F35" s="24"/>
      <c r="G35" s="25">
        <f>data_drop_1!L32</f>
        <v>2471168</v>
      </c>
      <c r="I35" s="39">
        <f t="shared" si="1"/>
        <v>13.629999999999999</v>
      </c>
      <c r="J35" s="40"/>
      <c r="K35" s="40">
        <f>data_drop_1!T32</f>
        <v>8</v>
      </c>
      <c r="L35" s="40"/>
      <c r="M35" s="40">
        <f>data_drop_1!U32</f>
        <v>21.63</v>
      </c>
      <c r="N35" s="40"/>
      <c r="O35" s="25">
        <f>data_drop_1!V32</f>
        <v>172780</v>
      </c>
      <c r="Q35" s="39">
        <f>data_drop_1!W32</f>
        <v>8.5869999999999997</v>
      </c>
      <c r="R35" s="40"/>
      <c r="S35" s="25">
        <f>data_drop_1!X32</f>
        <v>68593</v>
      </c>
      <c r="U35" s="39">
        <f>data_drop_1!Y32</f>
        <v>13.45</v>
      </c>
      <c r="V35" s="40"/>
      <c r="W35" s="25">
        <f>data_drop_1!Z32</f>
        <v>107439</v>
      </c>
      <c r="Y35" s="39">
        <f>data_drop_1!AA32</f>
        <v>0</v>
      </c>
      <c r="Z35" s="40"/>
      <c r="AA35" s="25">
        <f>data_drop_1!AB32</f>
        <v>0</v>
      </c>
      <c r="AC35" s="39">
        <f t="shared" si="0"/>
        <v>43.667000000000002</v>
      </c>
      <c r="AD35" s="40"/>
      <c r="AE35" s="25">
        <f t="shared" si="2"/>
        <v>348812</v>
      </c>
      <c r="AG35" s="39">
        <f t="shared" si="3"/>
        <v>353.02700000000004</v>
      </c>
      <c r="AH35" s="40"/>
      <c r="AI35" s="25">
        <f t="shared" si="4"/>
        <v>2819980</v>
      </c>
    </row>
    <row r="36" spans="1:35" x14ac:dyDescent="0.15">
      <c r="A36" s="9" t="str">
        <f>data_drop_1!B33</f>
        <v>Boone</v>
      </c>
      <c r="C36" s="24">
        <f>data_drop_1!F33</f>
        <v>1984</v>
      </c>
      <c r="E36" s="23">
        <f>data_drop_1!K33</f>
        <v>354.06</v>
      </c>
      <c r="F36" s="24"/>
      <c r="G36" s="25">
        <f>data_drop_1!L33</f>
        <v>2828231</v>
      </c>
      <c r="I36" s="39">
        <f t="shared" si="1"/>
        <v>27.8</v>
      </c>
      <c r="J36" s="40"/>
      <c r="K36" s="40">
        <f>data_drop_1!T33</f>
        <v>2</v>
      </c>
      <c r="L36" s="40"/>
      <c r="M36" s="40">
        <f>data_drop_1!U33</f>
        <v>29.8</v>
      </c>
      <c r="N36" s="40"/>
      <c r="O36" s="25">
        <f>data_drop_1!V33</f>
        <v>238042</v>
      </c>
      <c r="Q36" s="39">
        <f>data_drop_1!W33</f>
        <v>9.0210000000000008</v>
      </c>
      <c r="R36" s="40"/>
      <c r="S36" s="25">
        <f>data_drop_1!X33</f>
        <v>72060</v>
      </c>
      <c r="U36" s="39">
        <f>data_drop_1!Y33</f>
        <v>3.66</v>
      </c>
      <c r="V36" s="40"/>
      <c r="W36" s="25">
        <f>data_drop_1!Z33</f>
        <v>29236</v>
      </c>
      <c r="Y36" s="39">
        <f>data_drop_1!AA33</f>
        <v>0</v>
      </c>
      <c r="Z36" s="40"/>
      <c r="AA36" s="25">
        <f>data_drop_1!AB33</f>
        <v>0</v>
      </c>
      <c r="AC36" s="39">
        <f t="shared" si="0"/>
        <v>42.481000000000002</v>
      </c>
      <c r="AD36" s="40"/>
      <c r="AE36" s="25">
        <f t="shared" si="2"/>
        <v>339338</v>
      </c>
      <c r="AG36" s="39">
        <f t="shared" si="3"/>
        <v>396.541</v>
      </c>
      <c r="AH36" s="40"/>
      <c r="AI36" s="25">
        <f t="shared" si="4"/>
        <v>3167569</v>
      </c>
    </row>
    <row r="37" spans="1:35" x14ac:dyDescent="0.15">
      <c r="A37" s="9" t="str">
        <f>data_drop_1!B34</f>
        <v>Boyden-Hull</v>
      </c>
      <c r="C37" s="24">
        <f>data_drop_1!F34</f>
        <v>546.70000000000005</v>
      </c>
      <c r="E37" s="23">
        <f>data_drop_1!K34</f>
        <v>75.91</v>
      </c>
      <c r="F37" s="24"/>
      <c r="G37" s="25">
        <f>data_drop_1!L34</f>
        <v>606369</v>
      </c>
      <c r="I37" s="39">
        <f t="shared" si="1"/>
        <v>6.8999999999999986</v>
      </c>
      <c r="J37" s="40"/>
      <c r="K37" s="40">
        <f>data_drop_1!T34</f>
        <v>15</v>
      </c>
      <c r="L37" s="40"/>
      <c r="M37" s="40">
        <f>data_drop_1!U34</f>
        <v>21.9</v>
      </c>
      <c r="N37" s="40"/>
      <c r="O37" s="25">
        <f>data_drop_1!V34</f>
        <v>174937</v>
      </c>
      <c r="Q37" s="39">
        <f>data_drop_1!W34</f>
        <v>2.7629999999999999</v>
      </c>
      <c r="R37" s="40"/>
      <c r="S37" s="25">
        <f>data_drop_1!X34</f>
        <v>22071</v>
      </c>
      <c r="U37" s="39">
        <f>data_drop_1!Y34</f>
        <v>14.58</v>
      </c>
      <c r="V37" s="40"/>
      <c r="W37" s="25">
        <f>data_drop_1!Z34</f>
        <v>116465</v>
      </c>
      <c r="Y37" s="39">
        <f>data_drop_1!AA34</f>
        <v>0</v>
      </c>
      <c r="Z37" s="40"/>
      <c r="AA37" s="25">
        <f>data_drop_1!AB34</f>
        <v>0</v>
      </c>
      <c r="AC37" s="39">
        <f t="shared" si="0"/>
        <v>39.242999999999995</v>
      </c>
      <c r="AD37" s="40"/>
      <c r="AE37" s="25">
        <f t="shared" si="2"/>
        <v>313473</v>
      </c>
      <c r="AG37" s="39">
        <f t="shared" si="3"/>
        <v>115.15299999999999</v>
      </c>
      <c r="AH37" s="40"/>
      <c r="AI37" s="25">
        <f t="shared" si="4"/>
        <v>919842</v>
      </c>
    </row>
    <row r="38" spans="1:35" x14ac:dyDescent="0.15">
      <c r="A38" s="9" t="str">
        <f>data_drop_1!B35</f>
        <v>Boyer Valley</v>
      </c>
      <c r="C38" s="24">
        <f>data_drop_1!F35</f>
        <v>387.2</v>
      </c>
      <c r="E38" s="23">
        <f>data_drop_1!K35</f>
        <v>50.5</v>
      </c>
      <c r="F38" s="24"/>
      <c r="G38" s="25">
        <f>data_drop_1!L35</f>
        <v>403394</v>
      </c>
      <c r="I38" s="39">
        <f t="shared" si="1"/>
        <v>2.7899999999999991</v>
      </c>
      <c r="J38" s="40"/>
      <c r="K38" s="40">
        <f>data_drop_1!T35</f>
        <v>20</v>
      </c>
      <c r="L38" s="40"/>
      <c r="M38" s="40">
        <f>data_drop_1!U35</f>
        <v>22.79</v>
      </c>
      <c r="N38" s="40"/>
      <c r="O38" s="25">
        <f>data_drop_1!V35</f>
        <v>182047</v>
      </c>
      <c r="Q38" s="39">
        <f>data_drop_1!W35</f>
        <v>1.823</v>
      </c>
      <c r="R38" s="40"/>
      <c r="S38" s="25">
        <f>data_drop_1!X35</f>
        <v>14562</v>
      </c>
      <c r="U38" s="39">
        <f>data_drop_1!Y35</f>
        <v>2.77</v>
      </c>
      <c r="V38" s="40"/>
      <c r="W38" s="25">
        <f>data_drop_1!Z35</f>
        <v>22127</v>
      </c>
      <c r="Y38" s="39">
        <f>data_drop_1!AA35</f>
        <v>0</v>
      </c>
      <c r="Z38" s="40"/>
      <c r="AA38" s="25">
        <f>data_drop_1!AB35</f>
        <v>0</v>
      </c>
      <c r="AC38" s="39">
        <f t="shared" si="0"/>
        <v>27.382999999999999</v>
      </c>
      <c r="AD38" s="40"/>
      <c r="AE38" s="25">
        <f t="shared" si="2"/>
        <v>218736</v>
      </c>
      <c r="AG38" s="39">
        <f t="shared" si="3"/>
        <v>77.882999999999996</v>
      </c>
      <c r="AH38" s="40"/>
      <c r="AI38" s="25">
        <f t="shared" si="4"/>
        <v>622130</v>
      </c>
    </row>
    <row r="39" spans="1:35" x14ac:dyDescent="0.15">
      <c r="A39" s="15" t="str">
        <f>data_drop_1!B36</f>
        <v>Brooklyn-Guernsey-Malcom</v>
      </c>
      <c r="B39" s="15"/>
      <c r="C39" s="27">
        <f>data_drop_1!F36</f>
        <v>518.4</v>
      </c>
      <c r="D39" s="16"/>
      <c r="E39" s="26">
        <f>data_drop_1!K36</f>
        <v>77.599999999999994</v>
      </c>
      <c r="F39" s="27"/>
      <c r="G39" s="28">
        <f>data_drop_1!L36</f>
        <v>619869</v>
      </c>
      <c r="H39" s="16"/>
      <c r="I39" s="41">
        <f t="shared" si="1"/>
        <v>3.4699999999999989</v>
      </c>
      <c r="J39" s="42"/>
      <c r="K39" s="42">
        <f>data_drop_1!T36</f>
        <v>25</v>
      </c>
      <c r="L39" s="42"/>
      <c r="M39" s="42">
        <f>data_drop_1!U36</f>
        <v>28.47</v>
      </c>
      <c r="N39" s="42"/>
      <c r="O39" s="28">
        <f>data_drop_1!V36</f>
        <v>227418</v>
      </c>
      <c r="P39" s="16"/>
      <c r="Q39" s="41">
        <f>data_drop_1!W36</f>
        <v>2.3279999999999998</v>
      </c>
      <c r="R39" s="42"/>
      <c r="S39" s="28">
        <f>data_drop_1!X36</f>
        <v>18596</v>
      </c>
      <c r="T39" s="16"/>
      <c r="U39" s="41">
        <f>data_drop_1!Y36</f>
        <v>0.42</v>
      </c>
      <c r="V39" s="42"/>
      <c r="W39" s="28">
        <f>data_drop_1!Z36</f>
        <v>3355</v>
      </c>
      <c r="X39" s="16"/>
      <c r="Y39" s="41">
        <f>data_drop_1!AA36</f>
        <v>0</v>
      </c>
      <c r="Z39" s="42"/>
      <c r="AA39" s="28">
        <f>data_drop_1!AB36</f>
        <v>0</v>
      </c>
      <c r="AB39" s="16"/>
      <c r="AC39" s="41">
        <f t="shared" si="0"/>
        <v>31.218</v>
      </c>
      <c r="AD39" s="42"/>
      <c r="AE39" s="28">
        <f t="shared" si="2"/>
        <v>249369</v>
      </c>
      <c r="AG39" s="41">
        <f t="shared" si="3"/>
        <v>108.818</v>
      </c>
      <c r="AH39" s="42"/>
      <c r="AI39" s="28">
        <f t="shared" si="4"/>
        <v>869238</v>
      </c>
    </row>
    <row r="40" spans="1:35" x14ac:dyDescent="0.15">
      <c r="A40" s="9" t="str">
        <f>data_drop_1!B37</f>
        <v>Burlington</v>
      </c>
      <c r="C40" s="24">
        <f>data_drop_1!F37</f>
        <v>3673.1</v>
      </c>
      <c r="E40" s="23">
        <f>data_drop_1!K37</f>
        <v>747.82</v>
      </c>
      <c r="F40" s="24"/>
      <c r="G40" s="25">
        <f>data_drop_1!L37</f>
        <v>5973586</v>
      </c>
      <c r="I40" s="39">
        <f t="shared" si="1"/>
        <v>18.09</v>
      </c>
      <c r="J40" s="40"/>
      <c r="K40" s="40">
        <f>data_drop_1!T37</f>
        <v>8</v>
      </c>
      <c r="L40" s="40"/>
      <c r="M40" s="40">
        <f>data_drop_1!U37</f>
        <v>26.09</v>
      </c>
      <c r="N40" s="40"/>
      <c r="O40" s="25">
        <f>data_drop_1!V37</f>
        <v>208407</v>
      </c>
      <c r="Q40" s="39">
        <f>data_drop_1!W37</f>
        <v>21.274000000000001</v>
      </c>
      <c r="R40" s="40"/>
      <c r="S40" s="25">
        <f>data_drop_1!X37</f>
        <v>169937</v>
      </c>
      <c r="U40" s="39">
        <f>data_drop_1!Y37</f>
        <v>9.56</v>
      </c>
      <c r="V40" s="40"/>
      <c r="W40" s="25">
        <f>data_drop_1!Z37</f>
        <v>76365</v>
      </c>
      <c r="Y40" s="39">
        <f>data_drop_1!AA37</f>
        <v>0</v>
      </c>
      <c r="Z40" s="40"/>
      <c r="AA40" s="25">
        <f>data_drop_1!AB37</f>
        <v>0</v>
      </c>
      <c r="AC40" s="39">
        <f t="shared" si="0"/>
        <v>56.924000000000007</v>
      </c>
      <c r="AD40" s="40"/>
      <c r="AE40" s="25">
        <f t="shared" si="2"/>
        <v>454709</v>
      </c>
      <c r="AG40" s="39">
        <f t="shared" si="3"/>
        <v>804.74400000000003</v>
      </c>
      <c r="AH40" s="40"/>
      <c r="AI40" s="25">
        <f t="shared" si="4"/>
        <v>6428295</v>
      </c>
    </row>
    <row r="41" spans="1:35" x14ac:dyDescent="0.15">
      <c r="A41" s="9" t="str">
        <f>data_drop_1!B38</f>
        <v>CAL</v>
      </c>
      <c r="C41" s="24">
        <f>data_drop_1!F38</f>
        <v>277.10000000000002</v>
      </c>
      <c r="E41" s="23">
        <f>data_drop_1!K38</f>
        <v>51.76</v>
      </c>
      <c r="F41" s="24"/>
      <c r="G41" s="25">
        <f>data_drop_1!L38</f>
        <v>420188</v>
      </c>
      <c r="I41" s="39">
        <f t="shared" si="1"/>
        <v>7.370000000000001</v>
      </c>
      <c r="J41" s="40"/>
      <c r="K41" s="40">
        <f>data_drop_1!T38</f>
        <v>14</v>
      </c>
      <c r="L41" s="40"/>
      <c r="M41" s="40">
        <f>data_drop_1!U38</f>
        <v>21.37</v>
      </c>
      <c r="N41" s="40"/>
      <c r="O41" s="25">
        <f>data_drop_1!V38</f>
        <v>173482</v>
      </c>
      <c r="Q41" s="39">
        <f>data_drop_1!W38</f>
        <v>1.4179999999999999</v>
      </c>
      <c r="R41" s="40"/>
      <c r="S41" s="25">
        <f>data_drop_1!X38</f>
        <v>11511</v>
      </c>
      <c r="U41" s="39">
        <f>data_drop_1!Y38</f>
        <v>8.43</v>
      </c>
      <c r="V41" s="40"/>
      <c r="W41" s="25">
        <f>data_drop_1!Z38</f>
        <v>68435</v>
      </c>
      <c r="Y41" s="39">
        <f>data_drop_1!AA38</f>
        <v>0</v>
      </c>
      <c r="Z41" s="40"/>
      <c r="AA41" s="25">
        <f>data_drop_1!AB38</f>
        <v>0</v>
      </c>
      <c r="AC41" s="39">
        <f t="shared" si="0"/>
        <v>31.218</v>
      </c>
      <c r="AD41" s="40"/>
      <c r="AE41" s="25">
        <f t="shared" si="2"/>
        <v>253428</v>
      </c>
      <c r="AG41" s="39">
        <f t="shared" si="3"/>
        <v>82.977999999999994</v>
      </c>
      <c r="AH41" s="40"/>
      <c r="AI41" s="25">
        <f t="shared" si="4"/>
        <v>673616</v>
      </c>
    </row>
    <row r="42" spans="1:35" x14ac:dyDescent="0.15">
      <c r="A42" s="9" t="str">
        <f>data_drop_1!B39</f>
        <v>CAM</v>
      </c>
      <c r="C42" s="24">
        <f>data_drop_1!F39</f>
        <v>419.4</v>
      </c>
      <c r="E42" s="23">
        <f>data_drop_1!K39</f>
        <v>61.83</v>
      </c>
      <c r="F42" s="24"/>
      <c r="G42" s="25">
        <f>data_drop_1!L39</f>
        <v>494516</v>
      </c>
      <c r="I42" s="39">
        <f t="shared" si="1"/>
        <v>2.59</v>
      </c>
      <c r="J42" s="40"/>
      <c r="K42" s="40">
        <f>data_drop_1!T39</f>
        <v>23</v>
      </c>
      <c r="L42" s="40"/>
      <c r="M42" s="40">
        <f>data_drop_1!U39</f>
        <v>25.59</v>
      </c>
      <c r="N42" s="40"/>
      <c r="O42" s="25">
        <f>data_drop_1!V39</f>
        <v>204669</v>
      </c>
      <c r="Q42" s="39">
        <f>data_drop_1!W39</f>
        <v>2.113</v>
      </c>
      <c r="R42" s="40"/>
      <c r="S42" s="25">
        <f>data_drop_1!X39</f>
        <v>16900</v>
      </c>
      <c r="U42" s="39">
        <f>data_drop_1!Y39</f>
        <v>0</v>
      </c>
      <c r="V42" s="40"/>
      <c r="W42" s="25">
        <f>data_drop_1!Z39</f>
        <v>0</v>
      </c>
      <c r="Y42" s="39">
        <f>data_drop_1!AA39</f>
        <v>0</v>
      </c>
      <c r="Z42" s="40"/>
      <c r="AA42" s="25">
        <f>data_drop_1!AB39</f>
        <v>0</v>
      </c>
      <c r="AC42" s="39">
        <f t="shared" si="0"/>
        <v>27.702999999999999</v>
      </c>
      <c r="AD42" s="40"/>
      <c r="AE42" s="25">
        <f t="shared" si="2"/>
        <v>221569</v>
      </c>
      <c r="AG42" s="39">
        <f t="shared" si="3"/>
        <v>89.533000000000001</v>
      </c>
      <c r="AH42" s="40"/>
      <c r="AI42" s="25">
        <f t="shared" si="4"/>
        <v>716085</v>
      </c>
    </row>
    <row r="43" spans="1:35" x14ac:dyDescent="0.15">
      <c r="A43" s="9" t="str">
        <f>data_drop_1!B40</f>
        <v>Calamus-Wheatland</v>
      </c>
      <c r="C43" s="24">
        <f>data_drop_1!F40</f>
        <v>350.6</v>
      </c>
      <c r="E43" s="23">
        <f>data_drop_1!K40</f>
        <v>50.19</v>
      </c>
      <c r="F43" s="24"/>
      <c r="G43" s="25">
        <f>data_drop_1!L40</f>
        <v>401871</v>
      </c>
      <c r="I43" s="39">
        <f t="shared" si="1"/>
        <v>5.2100000000000009</v>
      </c>
      <c r="J43" s="40"/>
      <c r="K43" s="40">
        <f>data_drop_1!T40</f>
        <v>21</v>
      </c>
      <c r="L43" s="40"/>
      <c r="M43" s="40">
        <f>data_drop_1!U40</f>
        <v>26.21</v>
      </c>
      <c r="N43" s="40"/>
      <c r="O43" s="25">
        <f>data_drop_1!V40</f>
        <v>209863</v>
      </c>
      <c r="Q43" s="39">
        <f>data_drop_1!W40</f>
        <v>1.704</v>
      </c>
      <c r="R43" s="40"/>
      <c r="S43" s="25">
        <f>data_drop_1!X40</f>
        <v>13644</v>
      </c>
      <c r="U43" s="39">
        <f>data_drop_1!Y40</f>
        <v>0</v>
      </c>
      <c r="V43" s="40"/>
      <c r="W43" s="25">
        <f>data_drop_1!Z40</f>
        <v>0</v>
      </c>
      <c r="Y43" s="39">
        <f>data_drop_1!AA40</f>
        <v>0</v>
      </c>
      <c r="Z43" s="40"/>
      <c r="AA43" s="25">
        <f>data_drop_1!AB40</f>
        <v>0</v>
      </c>
      <c r="AC43" s="39">
        <f t="shared" si="0"/>
        <v>27.914000000000001</v>
      </c>
      <c r="AD43" s="40"/>
      <c r="AE43" s="25">
        <f t="shared" si="2"/>
        <v>223507</v>
      </c>
      <c r="AG43" s="39">
        <f t="shared" si="3"/>
        <v>78.103999999999999</v>
      </c>
      <c r="AH43" s="40"/>
      <c r="AI43" s="25">
        <f t="shared" si="4"/>
        <v>625378</v>
      </c>
    </row>
    <row r="44" spans="1:35" x14ac:dyDescent="0.15">
      <c r="A44" s="15" t="str">
        <f>data_drop_1!B41</f>
        <v>Camanche</v>
      </c>
      <c r="B44" s="15"/>
      <c r="C44" s="27">
        <f>data_drop_1!F41</f>
        <v>808.3</v>
      </c>
      <c r="D44" s="16"/>
      <c r="E44" s="26">
        <f>data_drop_1!K41</f>
        <v>114.19</v>
      </c>
      <c r="F44" s="27"/>
      <c r="G44" s="28">
        <f>data_drop_1!L41</f>
        <v>912150</v>
      </c>
      <c r="H44" s="16"/>
      <c r="I44" s="41">
        <f t="shared" si="1"/>
        <v>4.9800000000000004</v>
      </c>
      <c r="J44" s="42"/>
      <c r="K44" s="42">
        <f>data_drop_1!T41</f>
        <v>8</v>
      </c>
      <c r="L44" s="42"/>
      <c r="M44" s="42">
        <f>data_drop_1!U41</f>
        <v>12.98</v>
      </c>
      <c r="N44" s="42"/>
      <c r="O44" s="28">
        <f>data_drop_1!V41</f>
        <v>103684</v>
      </c>
      <c r="P44" s="16"/>
      <c r="Q44" s="41">
        <f>data_drop_1!W41</f>
        <v>4.0039999999999996</v>
      </c>
      <c r="R44" s="42"/>
      <c r="S44" s="28">
        <f>data_drop_1!X41</f>
        <v>31984</v>
      </c>
      <c r="T44" s="16"/>
      <c r="U44" s="41">
        <f>data_drop_1!Y41</f>
        <v>1.46</v>
      </c>
      <c r="V44" s="42"/>
      <c r="W44" s="28">
        <f>data_drop_1!Z41</f>
        <v>11662</v>
      </c>
      <c r="X44" s="16"/>
      <c r="Y44" s="41">
        <f>data_drop_1!AA41</f>
        <v>0</v>
      </c>
      <c r="Z44" s="42"/>
      <c r="AA44" s="28">
        <f>data_drop_1!AB41</f>
        <v>0</v>
      </c>
      <c r="AB44" s="16"/>
      <c r="AC44" s="41">
        <f t="shared" si="0"/>
        <v>18.443999999999999</v>
      </c>
      <c r="AD44" s="42"/>
      <c r="AE44" s="28">
        <f t="shared" si="2"/>
        <v>147330</v>
      </c>
      <c r="AG44" s="41">
        <f t="shared" si="3"/>
        <v>132.63399999999999</v>
      </c>
      <c r="AH44" s="42"/>
      <c r="AI44" s="28">
        <f t="shared" si="4"/>
        <v>1059480</v>
      </c>
    </row>
    <row r="45" spans="1:35" x14ac:dyDescent="0.15">
      <c r="A45" s="9" t="str">
        <f>data_drop_1!B42</f>
        <v>Cardinal</v>
      </c>
      <c r="C45" s="24">
        <f>data_drop_1!F42</f>
        <v>546.70000000000005</v>
      </c>
      <c r="E45" s="23">
        <f>data_drop_1!K42</f>
        <v>92.42</v>
      </c>
      <c r="F45" s="24"/>
      <c r="G45" s="25">
        <f>data_drop_1!L42</f>
        <v>738251</v>
      </c>
      <c r="I45" s="39">
        <f t="shared" si="1"/>
        <v>5.0399999999999991</v>
      </c>
      <c r="J45" s="40"/>
      <c r="K45" s="40">
        <f>data_drop_1!T42</f>
        <v>8</v>
      </c>
      <c r="L45" s="40"/>
      <c r="M45" s="40">
        <f>data_drop_1!U42</f>
        <v>13.04</v>
      </c>
      <c r="N45" s="40"/>
      <c r="O45" s="25">
        <f>data_drop_1!V42</f>
        <v>104164</v>
      </c>
      <c r="Q45" s="39">
        <f>data_drop_1!W42</f>
        <v>3.1</v>
      </c>
      <c r="R45" s="40"/>
      <c r="S45" s="25">
        <f>data_drop_1!X42</f>
        <v>24763</v>
      </c>
      <c r="U45" s="39">
        <f>data_drop_1!Y42</f>
        <v>1.36</v>
      </c>
      <c r="V45" s="40"/>
      <c r="W45" s="25">
        <f>data_drop_1!Z42</f>
        <v>10864</v>
      </c>
      <c r="Y45" s="39">
        <f>data_drop_1!AA42</f>
        <v>0</v>
      </c>
      <c r="Z45" s="40"/>
      <c r="AA45" s="25">
        <f>data_drop_1!AB42</f>
        <v>0</v>
      </c>
      <c r="AC45" s="39">
        <f t="shared" si="0"/>
        <v>17.5</v>
      </c>
      <c r="AD45" s="40"/>
      <c r="AE45" s="25">
        <f t="shared" si="2"/>
        <v>139791</v>
      </c>
      <c r="AG45" s="39">
        <f t="shared" si="3"/>
        <v>109.92</v>
      </c>
      <c r="AH45" s="40"/>
      <c r="AI45" s="25">
        <f t="shared" si="4"/>
        <v>878042</v>
      </c>
    </row>
    <row r="46" spans="1:35" x14ac:dyDescent="0.15">
      <c r="A46" s="9" t="str">
        <f>data_drop_1!B43</f>
        <v>Carlisle</v>
      </c>
      <c r="C46" s="24">
        <f>data_drop_1!F43</f>
        <v>1927.2</v>
      </c>
      <c r="E46" s="23">
        <f>data_drop_1!K43</f>
        <v>218.47</v>
      </c>
      <c r="F46" s="24"/>
      <c r="G46" s="25">
        <f>data_drop_1!L43</f>
        <v>1745138</v>
      </c>
      <c r="I46" s="39">
        <f t="shared" si="1"/>
        <v>28.619999999999997</v>
      </c>
      <c r="J46" s="40"/>
      <c r="K46" s="40">
        <f>data_drop_1!T43</f>
        <v>8</v>
      </c>
      <c r="L46" s="40"/>
      <c r="M46" s="40">
        <f>data_drop_1!U43</f>
        <v>36.619999999999997</v>
      </c>
      <c r="N46" s="40"/>
      <c r="O46" s="25">
        <f>data_drop_1!V43</f>
        <v>292521</v>
      </c>
      <c r="Q46" s="39">
        <f>data_drop_1!W43</f>
        <v>7.5759999999999996</v>
      </c>
      <c r="R46" s="40"/>
      <c r="S46" s="25">
        <f>data_drop_1!X43</f>
        <v>60517</v>
      </c>
      <c r="U46" s="39">
        <f>data_drop_1!Y43</f>
        <v>5.35</v>
      </c>
      <c r="V46" s="40"/>
      <c r="W46" s="25">
        <f>data_drop_1!Z43</f>
        <v>42736</v>
      </c>
      <c r="Y46" s="39">
        <f>data_drop_1!AA43</f>
        <v>0</v>
      </c>
      <c r="Z46" s="40"/>
      <c r="AA46" s="25">
        <f>data_drop_1!AB43</f>
        <v>0</v>
      </c>
      <c r="AC46" s="39">
        <f t="shared" si="0"/>
        <v>49.545999999999992</v>
      </c>
      <c r="AD46" s="40"/>
      <c r="AE46" s="25">
        <f t="shared" si="2"/>
        <v>395774</v>
      </c>
      <c r="AG46" s="39">
        <f t="shared" si="3"/>
        <v>268.01599999999996</v>
      </c>
      <c r="AH46" s="40"/>
      <c r="AI46" s="25">
        <f t="shared" si="4"/>
        <v>2140912</v>
      </c>
    </row>
    <row r="47" spans="1:35" x14ac:dyDescent="0.15">
      <c r="A47" s="9" t="str">
        <f>data_drop_1!B44</f>
        <v>Carroll</v>
      </c>
      <c r="C47" s="24">
        <f>data_drop_1!F44</f>
        <v>1549.1</v>
      </c>
      <c r="E47" s="23">
        <f>data_drop_1!K44</f>
        <v>273.64</v>
      </c>
      <c r="F47" s="24"/>
      <c r="G47" s="25">
        <f>data_drop_1!L44</f>
        <v>2185836</v>
      </c>
      <c r="I47" s="39">
        <f t="shared" si="1"/>
        <v>31.4</v>
      </c>
      <c r="J47" s="40"/>
      <c r="K47" s="40">
        <f>data_drop_1!T44</f>
        <v>4</v>
      </c>
      <c r="L47" s="40"/>
      <c r="M47" s="40">
        <f>data_drop_1!U44</f>
        <v>35.4</v>
      </c>
      <c r="N47" s="40"/>
      <c r="O47" s="25">
        <f>data_drop_1!V44</f>
        <v>282775</v>
      </c>
      <c r="Q47" s="39">
        <f>data_drop_1!W44</f>
        <v>7.4580000000000002</v>
      </c>
      <c r="R47" s="40"/>
      <c r="S47" s="25">
        <f>data_drop_1!X44</f>
        <v>59575</v>
      </c>
      <c r="U47" s="39">
        <f>data_drop_1!Y44</f>
        <v>13.12</v>
      </c>
      <c r="V47" s="40"/>
      <c r="W47" s="25">
        <f>data_drop_1!Z44</f>
        <v>104803</v>
      </c>
      <c r="Y47" s="39">
        <f>data_drop_1!AA44</f>
        <v>0</v>
      </c>
      <c r="Z47" s="40"/>
      <c r="AA47" s="25">
        <f>data_drop_1!AB44</f>
        <v>0</v>
      </c>
      <c r="AC47" s="39">
        <f t="shared" si="0"/>
        <v>55.977999999999994</v>
      </c>
      <c r="AD47" s="40"/>
      <c r="AE47" s="25">
        <f t="shared" si="2"/>
        <v>447153</v>
      </c>
      <c r="AG47" s="39">
        <f t="shared" si="3"/>
        <v>329.61799999999999</v>
      </c>
      <c r="AH47" s="40"/>
      <c r="AI47" s="25">
        <f t="shared" si="4"/>
        <v>2632989</v>
      </c>
    </row>
    <row r="48" spans="1:35" x14ac:dyDescent="0.15">
      <c r="A48" s="9" t="str">
        <f>data_drop_1!B45</f>
        <v>Cedar Falls</v>
      </c>
      <c r="C48" s="24">
        <f>data_drop_1!F45</f>
        <v>5464.8</v>
      </c>
      <c r="E48" s="23">
        <f>data_drop_1!K45</f>
        <v>806.39</v>
      </c>
      <c r="F48" s="24"/>
      <c r="G48" s="25">
        <f>data_drop_1!L45</f>
        <v>6441443</v>
      </c>
      <c r="I48" s="39">
        <f t="shared" si="1"/>
        <v>51.64</v>
      </c>
      <c r="J48" s="40"/>
      <c r="K48" s="40">
        <f>data_drop_1!T45</f>
        <v>2</v>
      </c>
      <c r="L48" s="40"/>
      <c r="M48" s="40">
        <f>data_drop_1!U45</f>
        <v>53.64</v>
      </c>
      <c r="N48" s="40"/>
      <c r="O48" s="25">
        <f>data_drop_1!V45</f>
        <v>428476</v>
      </c>
      <c r="Q48" s="39">
        <f>data_drop_1!W45</f>
        <v>20.539000000000001</v>
      </c>
      <c r="R48" s="40"/>
      <c r="S48" s="25">
        <f>data_drop_1!X45</f>
        <v>164066</v>
      </c>
      <c r="U48" s="39">
        <f>data_drop_1!Y45</f>
        <v>23.83</v>
      </c>
      <c r="V48" s="40"/>
      <c r="W48" s="25">
        <f>data_drop_1!Z45</f>
        <v>190354</v>
      </c>
      <c r="Y48" s="39">
        <f>data_drop_1!AA45</f>
        <v>0</v>
      </c>
      <c r="Z48" s="40"/>
      <c r="AA48" s="25">
        <f>data_drop_1!AB45</f>
        <v>0</v>
      </c>
      <c r="AC48" s="39">
        <f t="shared" si="0"/>
        <v>98.009</v>
      </c>
      <c r="AD48" s="40"/>
      <c r="AE48" s="25">
        <f t="shared" si="2"/>
        <v>782896</v>
      </c>
      <c r="AG48" s="39">
        <f t="shared" si="3"/>
        <v>904.399</v>
      </c>
      <c r="AH48" s="40"/>
      <c r="AI48" s="25">
        <f t="shared" si="4"/>
        <v>7224339</v>
      </c>
    </row>
    <row r="49" spans="1:35" x14ac:dyDescent="0.15">
      <c r="A49" s="15" t="str">
        <f>data_drop_1!B46</f>
        <v>Cedar Rapids</v>
      </c>
      <c r="B49" s="15"/>
      <c r="C49" s="27">
        <f>data_drop_1!F46</f>
        <v>16120.7</v>
      </c>
      <c r="D49" s="16"/>
      <c r="E49" s="26">
        <f>data_drop_1!K46</f>
        <v>2496.41</v>
      </c>
      <c r="F49" s="27"/>
      <c r="G49" s="28">
        <f>data_drop_1!L46</f>
        <v>19941323</v>
      </c>
      <c r="H49" s="16"/>
      <c r="I49" s="41">
        <f t="shared" si="1"/>
        <v>51.84</v>
      </c>
      <c r="J49" s="42"/>
      <c r="K49" s="42">
        <f>data_drop_1!T46</f>
        <v>2</v>
      </c>
      <c r="L49" s="42"/>
      <c r="M49" s="42">
        <f>data_drop_1!U46</f>
        <v>53.84</v>
      </c>
      <c r="N49" s="42"/>
      <c r="O49" s="28">
        <f>data_drop_1!V46</f>
        <v>430074</v>
      </c>
      <c r="P49" s="16"/>
      <c r="Q49" s="41">
        <f>data_drop_1!W46</f>
        <v>95.963999999999999</v>
      </c>
      <c r="R49" s="42"/>
      <c r="S49" s="28">
        <f>data_drop_1!X46</f>
        <v>766560</v>
      </c>
      <c r="T49" s="16"/>
      <c r="U49" s="41">
        <f>data_drop_1!Y46</f>
        <v>295.20999999999998</v>
      </c>
      <c r="V49" s="42"/>
      <c r="W49" s="28">
        <f>data_drop_1!Z46</f>
        <v>2358137</v>
      </c>
      <c r="X49" s="16"/>
      <c r="Y49" s="41">
        <f>data_drop_1!AA46</f>
        <v>0</v>
      </c>
      <c r="Z49" s="42"/>
      <c r="AA49" s="28">
        <f>data_drop_1!AB46</f>
        <v>0</v>
      </c>
      <c r="AB49" s="16"/>
      <c r="AC49" s="41">
        <f t="shared" si="0"/>
        <v>445.01400000000001</v>
      </c>
      <c r="AD49" s="42"/>
      <c r="AE49" s="28">
        <f t="shared" si="2"/>
        <v>3554771</v>
      </c>
      <c r="AG49" s="41">
        <f t="shared" si="3"/>
        <v>2941.424</v>
      </c>
      <c r="AH49" s="42"/>
      <c r="AI49" s="28">
        <f t="shared" si="4"/>
        <v>23496094</v>
      </c>
    </row>
    <row r="50" spans="1:35" x14ac:dyDescent="0.15">
      <c r="A50" s="9" t="str">
        <f>data_drop_1!B47</f>
        <v>Center Point-Urbana</v>
      </c>
      <c r="C50" s="24">
        <f>data_drop_1!F47</f>
        <v>1131.2</v>
      </c>
      <c r="E50" s="23">
        <f>data_drop_1!K47</f>
        <v>90.75</v>
      </c>
      <c r="F50" s="24"/>
      <c r="G50" s="25">
        <f>data_drop_1!L47</f>
        <v>724911</v>
      </c>
      <c r="I50" s="39">
        <f t="shared" si="1"/>
        <v>11.05</v>
      </c>
      <c r="J50" s="40"/>
      <c r="K50" s="40">
        <f>data_drop_1!T47</f>
        <v>14</v>
      </c>
      <c r="L50" s="40"/>
      <c r="M50" s="40">
        <f>data_drop_1!U47</f>
        <v>25.05</v>
      </c>
      <c r="N50" s="40"/>
      <c r="O50" s="25">
        <f>data_drop_1!V47</f>
        <v>200099</v>
      </c>
      <c r="Q50" s="39">
        <f>data_drop_1!W47</f>
        <v>3.76</v>
      </c>
      <c r="R50" s="40"/>
      <c r="S50" s="25">
        <f>data_drop_1!X47</f>
        <v>30035</v>
      </c>
      <c r="U50" s="39">
        <f>data_drop_1!Y47</f>
        <v>0.52</v>
      </c>
      <c r="V50" s="40"/>
      <c r="W50" s="25">
        <f>data_drop_1!Z47</f>
        <v>4154</v>
      </c>
      <c r="Y50" s="39">
        <f>data_drop_1!AA47</f>
        <v>0</v>
      </c>
      <c r="Z50" s="40"/>
      <c r="AA50" s="25">
        <f>data_drop_1!AB47</f>
        <v>0</v>
      </c>
      <c r="AC50" s="39">
        <f t="shared" si="0"/>
        <v>29.33</v>
      </c>
      <c r="AD50" s="40"/>
      <c r="AE50" s="25">
        <f t="shared" si="2"/>
        <v>234288</v>
      </c>
      <c r="AG50" s="39">
        <f t="shared" si="3"/>
        <v>120.08</v>
      </c>
      <c r="AH50" s="40"/>
      <c r="AI50" s="25">
        <f t="shared" si="4"/>
        <v>959199</v>
      </c>
    </row>
    <row r="51" spans="1:35" x14ac:dyDescent="0.15">
      <c r="A51" s="9" t="str">
        <f>data_drop_1!B48</f>
        <v>Centerville</v>
      </c>
      <c r="C51" s="24">
        <f>data_drop_1!F48</f>
        <v>1264.0999999999999</v>
      </c>
      <c r="E51" s="23">
        <f>data_drop_1!K48</f>
        <v>175.71</v>
      </c>
      <c r="F51" s="24"/>
      <c r="G51" s="25">
        <f>data_drop_1!L48</f>
        <v>1406910</v>
      </c>
      <c r="I51" s="39">
        <f t="shared" si="1"/>
        <v>13.380000000000003</v>
      </c>
      <c r="J51" s="40"/>
      <c r="K51" s="40">
        <f>data_drop_1!T48</f>
        <v>23</v>
      </c>
      <c r="L51" s="40"/>
      <c r="M51" s="40">
        <f>data_drop_1!U48</f>
        <v>36.380000000000003</v>
      </c>
      <c r="N51" s="40"/>
      <c r="O51" s="25">
        <f>data_drop_1!V48</f>
        <v>291295</v>
      </c>
      <c r="Q51" s="39">
        <f>data_drop_1!W48</f>
        <v>7.306</v>
      </c>
      <c r="R51" s="40"/>
      <c r="S51" s="25">
        <f>data_drop_1!X48</f>
        <v>58499</v>
      </c>
      <c r="U51" s="39">
        <f>data_drop_1!Y48</f>
        <v>0.84</v>
      </c>
      <c r="V51" s="40"/>
      <c r="W51" s="25">
        <f>data_drop_1!Z48</f>
        <v>6726</v>
      </c>
      <c r="Y51" s="39">
        <f>data_drop_1!AA48</f>
        <v>0</v>
      </c>
      <c r="Z51" s="40"/>
      <c r="AA51" s="25">
        <f>data_drop_1!AB48</f>
        <v>0</v>
      </c>
      <c r="AC51" s="39">
        <f t="shared" si="0"/>
        <v>44.526000000000003</v>
      </c>
      <c r="AD51" s="40"/>
      <c r="AE51" s="25">
        <f t="shared" si="2"/>
        <v>356520</v>
      </c>
      <c r="AG51" s="39">
        <f t="shared" si="3"/>
        <v>220.23600000000002</v>
      </c>
      <c r="AH51" s="40"/>
      <c r="AI51" s="25">
        <f t="shared" si="4"/>
        <v>1763430</v>
      </c>
    </row>
    <row r="52" spans="1:35" x14ac:dyDescent="0.15">
      <c r="A52" s="9" t="str">
        <f>data_drop_1!B49</f>
        <v>Central City</v>
      </c>
      <c r="C52" s="24">
        <f>data_drop_1!F49</f>
        <v>411.3</v>
      </c>
      <c r="E52" s="23">
        <f>data_drop_1!K49</f>
        <v>38.549999999999997</v>
      </c>
      <c r="F52" s="24"/>
      <c r="G52" s="25">
        <f>data_drop_1!L49</f>
        <v>308747</v>
      </c>
      <c r="I52" s="39">
        <f t="shared" si="1"/>
        <v>6.5</v>
      </c>
      <c r="J52" s="40"/>
      <c r="K52" s="40">
        <f>data_drop_1!T49</f>
        <v>25</v>
      </c>
      <c r="L52" s="40"/>
      <c r="M52" s="40">
        <f>data_drop_1!U49</f>
        <v>31.5</v>
      </c>
      <c r="N52" s="40"/>
      <c r="O52" s="25">
        <f>data_drop_1!V49</f>
        <v>252284</v>
      </c>
      <c r="Q52" s="39">
        <f>data_drop_1!W49</f>
        <v>1.778</v>
      </c>
      <c r="R52" s="40"/>
      <c r="S52" s="25">
        <f>data_drop_1!X49</f>
        <v>14240</v>
      </c>
      <c r="U52" s="39">
        <f>data_drop_1!Y49</f>
        <v>0.63</v>
      </c>
      <c r="V52" s="40"/>
      <c r="W52" s="25">
        <f>data_drop_1!Z49</f>
        <v>5046</v>
      </c>
      <c r="Y52" s="39">
        <f>data_drop_1!AA49</f>
        <v>0</v>
      </c>
      <c r="Z52" s="40"/>
      <c r="AA52" s="25">
        <f>data_drop_1!AB49</f>
        <v>0</v>
      </c>
      <c r="AC52" s="39">
        <f t="shared" si="0"/>
        <v>33.908000000000001</v>
      </c>
      <c r="AD52" s="40"/>
      <c r="AE52" s="25">
        <f t="shared" si="2"/>
        <v>271570</v>
      </c>
      <c r="AG52" s="39">
        <f t="shared" si="3"/>
        <v>72.457999999999998</v>
      </c>
      <c r="AH52" s="40"/>
      <c r="AI52" s="25">
        <f t="shared" si="4"/>
        <v>580317</v>
      </c>
    </row>
    <row r="53" spans="1:35" x14ac:dyDescent="0.15">
      <c r="A53" s="9" t="str">
        <f>data_drop_1!B50</f>
        <v>Central Clayton</v>
      </c>
      <c r="C53" s="24">
        <f>data_drop_1!F50</f>
        <v>456.1</v>
      </c>
      <c r="E53" s="23">
        <f>data_drop_1!K50</f>
        <v>66.67</v>
      </c>
      <c r="F53" s="24"/>
      <c r="G53" s="25">
        <f>data_drop_1!L50</f>
        <v>532560</v>
      </c>
      <c r="I53" s="39">
        <f t="shared" si="1"/>
        <v>3.5700000000000003</v>
      </c>
      <c r="J53" s="40"/>
      <c r="K53" s="40">
        <f>data_drop_1!T50</f>
        <v>21</v>
      </c>
      <c r="L53" s="40"/>
      <c r="M53" s="40">
        <f>data_drop_1!U50</f>
        <v>24.57</v>
      </c>
      <c r="N53" s="40"/>
      <c r="O53" s="25">
        <f>data_drop_1!V50</f>
        <v>196265</v>
      </c>
      <c r="Q53" s="39">
        <f>data_drop_1!W50</f>
        <v>2.3940000000000001</v>
      </c>
      <c r="R53" s="40"/>
      <c r="S53" s="25">
        <f>data_drop_1!X50</f>
        <v>19123</v>
      </c>
      <c r="U53" s="39">
        <f>data_drop_1!Y50</f>
        <v>0.21</v>
      </c>
      <c r="V53" s="40"/>
      <c r="W53" s="25">
        <f>data_drop_1!Z50</f>
        <v>1677</v>
      </c>
      <c r="Y53" s="39">
        <f>data_drop_1!AA50</f>
        <v>0</v>
      </c>
      <c r="Z53" s="40"/>
      <c r="AA53" s="25">
        <f>data_drop_1!AB50</f>
        <v>0</v>
      </c>
      <c r="AC53" s="39">
        <f t="shared" si="0"/>
        <v>27.173999999999999</v>
      </c>
      <c r="AD53" s="40"/>
      <c r="AE53" s="25">
        <f t="shared" si="2"/>
        <v>217065</v>
      </c>
      <c r="AG53" s="39">
        <f t="shared" si="3"/>
        <v>93.843999999999994</v>
      </c>
      <c r="AH53" s="40"/>
      <c r="AI53" s="25">
        <f t="shared" si="4"/>
        <v>749625</v>
      </c>
    </row>
    <row r="54" spans="1:35" x14ac:dyDescent="0.15">
      <c r="A54" s="15" t="str">
        <f>data_drop_1!B51</f>
        <v>Central De Witt</v>
      </c>
      <c r="B54" s="15"/>
      <c r="C54" s="27">
        <f>data_drop_1!F51</f>
        <v>1460.4</v>
      </c>
      <c r="D54" s="16"/>
      <c r="E54" s="26">
        <f>data_drop_1!K51</f>
        <v>187.61</v>
      </c>
      <c r="F54" s="27"/>
      <c r="G54" s="28">
        <f>data_drop_1!L51</f>
        <v>1498629</v>
      </c>
      <c r="H54" s="16"/>
      <c r="I54" s="41">
        <f t="shared" si="1"/>
        <v>18.61</v>
      </c>
      <c r="J54" s="42"/>
      <c r="K54" s="42">
        <f>data_drop_1!T51</f>
        <v>16</v>
      </c>
      <c r="L54" s="42"/>
      <c r="M54" s="42">
        <f>data_drop_1!U51</f>
        <v>34.61</v>
      </c>
      <c r="N54" s="42"/>
      <c r="O54" s="28">
        <f>data_drop_1!V51</f>
        <v>276465</v>
      </c>
      <c r="P54" s="16"/>
      <c r="Q54" s="41">
        <f>data_drop_1!W51</f>
        <v>5.9930000000000003</v>
      </c>
      <c r="R54" s="42"/>
      <c r="S54" s="28">
        <f>data_drop_1!X51</f>
        <v>47872</v>
      </c>
      <c r="T54" s="16"/>
      <c r="U54" s="41">
        <f>data_drop_1!Y51</f>
        <v>2.2999999999999998</v>
      </c>
      <c r="V54" s="42"/>
      <c r="W54" s="28">
        <f>data_drop_1!Z51</f>
        <v>18372</v>
      </c>
      <c r="X54" s="16"/>
      <c r="Y54" s="41">
        <f>data_drop_1!AA51</f>
        <v>0</v>
      </c>
      <c r="Z54" s="42"/>
      <c r="AA54" s="28">
        <f>data_drop_1!AB51</f>
        <v>0</v>
      </c>
      <c r="AB54" s="16"/>
      <c r="AC54" s="41">
        <f t="shared" si="0"/>
        <v>42.902999999999999</v>
      </c>
      <c r="AD54" s="42"/>
      <c r="AE54" s="28">
        <f t="shared" si="2"/>
        <v>342709</v>
      </c>
      <c r="AG54" s="41">
        <f t="shared" si="3"/>
        <v>230.51300000000001</v>
      </c>
      <c r="AH54" s="42"/>
      <c r="AI54" s="28">
        <f t="shared" si="4"/>
        <v>1841338</v>
      </c>
    </row>
    <row r="55" spans="1:35" x14ac:dyDescent="0.15">
      <c r="A55" s="9" t="str">
        <f>data_drop_1!B52</f>
        <v>Central Decatur</v>
      </c>
      <c r="C55" s="24">
        <f>data_drop_1!F52</f>
        <v>601.5</v>
      </c>
      <c r="E55" s="23">
        <f>data_drop_1!K52</f>
        <v>110.31</v>
      </c>
      <c r="F55" s="24"/>
      <c r="G55" s="25">
        <f>data_drop_1!L52</f>
        <v>881156</v>
      </c>
      <c r="I55" s="39">
        <f t="shared" si="1"/>
        <v>7.3099999999999987</v>
      </c>
      <c r="J55" s="40"/>
      <c r="K55" s="40">
        <f>data_drop_1!T52</f>
        <v>21</v>
      </c>
      <c r="L55" s="40"/>
      <c r="M55" s="40">
        <f>data_drop_1!U52</f>
        <v>28.31</v>
      </c>
      <c r="N55" s="40"/>
      <c r="O55" s="25">
        <f>data_drop_1!V52</f>
        <v>226140</v>
      </c>
      <c r="Q55" s="39">
        <f>data_drop_1!W52</f>
        <v>3.786</v>
      </c>
      <c r="R55" s="40"/>
      <c r="S55" s="25">
        <f>data_drop_1!X52</f>
        <v>30243</v>
      </c>
      <c r="U55" s="39">
        <f>data_drop_1!Y52</f>
        <v>0.89</v>
      </c>
      <c r="V55" s="40"/>
      <c r="W55" s="25">
        <f>data_drop_1!Z52</f>
        <v>7109</v>
      </c>
      <c r="Y55" s="39">
        <f>data_drop_1!AA52</f>
        <v>0</v>
      </c>
      <c r="Z55" s="40"/>
      <c r="AA55" s="25">
        <f>data_drop_1!AB52</f>
        <v>0</v>
      </c>
      <c r="AC55" s="39">
        <f t="shared" si="0"/>
        <v>32.985999999999997</v>
      </c>
      <c r="AD55" s="40"/>
      <c r="AE55" s="25">
        <f t="shared" si="2"/>
        <v>263492</v>
      </c>
      <c r="AG55" s="39">
        <f t="shared" si="3"/>
        <v>143.29599999999999</v>
      </c>
      <c r="AH55" s="40"/>
      <c r="AI55" s="25">
        <f t="shared" si="4"/>
        <v>1144648</v>
      </c>
    </row>
    <row r="56" spans="1:35" x14ac:dyDescent="0.15">
      <c r="A56" s="9" t="str">
        <f>data_drop_1!B53</f>
        <v>Central Lee</v>
      </c>
      <c r="C56" s="24">
        <f>data_drop_1!F53</f>
        <v>844.8</v>
      </c>
      <c r="E56" s="23">
        <f>data_drop_1!K53</f>
        <v>101.82</v>
      </c>
      <c r="F56" s="24"/>
      <c r="G56" s="25">
        <f>data_drop_1!L53</f>
        <v>813338</v>
      </c>
      <c r="I56" s="39">
        <f t="shared" si="1"/>
        <v>4.3099999999999996</v>
      </c>
      <c r="J56" s="40"/>
      <c r="K56" s="40">
        <f>data_drop_1!T53</f>
        <v>2</v>
      </c>
      <c r="L56" s="40"/>
      <c r="M56" s="40">
        <f>data_drop_1!U53</f>
        <v>6.31</v>
      </c>
      <c r="N56" s="40"/>
      <c r="O56" s="25">
        <f>data_drop_1!V53</f>
        <v>50404</v>
      </c>
      <c r="Q56" s="39">
        <f>data_drop_1!W53</f>
        <v>3.6520000000000001</v>
      </c>
      <c r="R56" s="40"/>
      <c r="S56" s="25">
        <f>data_drop_1!X53</f>
        <v>29172</v>
      </c>
      <c r="U56" s="39">
        <f>data_drop_1!Y53</f>
        <v>0</v>
      </c>
      <c r="V56" s="40"/>
      <c r="W56" s="25">
        <f>data_drop_1!Z53</f>
        <v>0</v>
      </c>
      <c r="Y56" s="39">
        <f>data_drop_1!AA53</f>
        <v>0</v>
      </c>
      <c r="Z56" s="40"/>
      <c r="AA56" s="25">
        <f>data_drop_1!AB53</f>
        <v>0</v>
      </c>
      <c r="AC56" s="39">
        <f t="shared" si="0"/>
        <v>9.9619999999999997</v>
      </c>
      <c r="AD56" s="40"/>
      <c r="AE56" s="25">
        <f t="shared" si="2"/>
        <v>79576</v>
      </c>
      <c r="AG56" s="39">
        <f t="shared" si="3"/>
        <v>111.782</v>
      </c>
      <c r="AH56" s="40"/>
      <c r="AI56" s="25">
        <f t="shared" si="4"/>
        <v>892914</v>
      </c>
    </row>
    <row r="57" spans="1:35" x14ac:dyDescent="0.15">
      <c r="A57" s="9" t="str">
        <f>data_drop_1!B54</f>
        <v>Central Lyon</v>
      </c>
      <c r="C57" s="24">
        <f>data_drop_1!F54</f>
        <v>732.8</v>
      </c>
      <c r="E57" s="23">
        <f>data_drop_1!K54</f>
        <v>66.900000000000006</v>
      </c>
      <c r="F57" s="24"/>
      <c r="G57" s="25">
        <f>data_drop_1!L54</f>
        <v>534397</v>
      </c>
      <c r="I57" s="39">
        <f t="shared" si="1"/>
        <v>4.4399999999999995</v>
      </c>
      <c r="J57" s="40"/>
      <c r="K57" s="40">
        <f>data_drop_1!T54</f>
        <v>6</v>
      </c>
      <c r="L57" s="40"/>
      <c r="M57" s="40">
        <f>data_drop_1!U54</f>
        <v>10.44</v>
      </c>
      <c r="N57" s="40"/>
      <c r="O57" s="25">
        <f>data_drop_1!V54</f>
        <v>83395</v>
      </c>
      <c r="Q57" s="39">
        <f>data_drop_1!W54</f>
        <v>2.992</v>
      </c>
      <c r="R57" s="40"/>
      <c r="S57" s="25">
        <f>data_drop_1!X54</f>
        <v>23900</v>
      </c>
      <c r="U57" s="39">
        <f>data_drop_1!Y54</f>
        <v>3.29</v>
      </c>
      <c r="V57" s="40"/>
      <c r="W57" s="25">
        <f>data_drop_1!Z54</f>
        <v>26281</v>
      </c>
      <c r="Y57" s="39">
        <f>data_drop_1!AA54</f>
        <v>0</v>
      </c>
      <c r="Z57" s="40"/>
      <c r="AA57" s="25">
        <f>data_drop_1!AB54</f>
        <v>0</v>
      </c>
      <c r="AC57" s="39">
        <f t="shared" si="0"/>
        <v>16.722000000000001</v>
      </c>
      <c r="AD57" s="40"/>
      <c r="AE57" s="25">
        <f t="shared" si="2"/>
        <v>133576</v>
      </c>
      <c r="AG57" s="39">
        <f t="shared" si="3"/>
        <v>83.622000000000014</v>
      </c>
      <c r="AH57" s="40"/>
      <c r="AI57" s="25">
        <f t="shared" si="4"/>
        <v>667973</v>
      </c>
    </row>
    <row r="58" spans="1:35" x14ac:dyDescent="0.15">
      <c r="A58" s="9" t="str">
        <f>data_drop_1!B55</f>
        <v>Central Rivers</v>
      </c>
      <c r="C58" s="24">
        <f>data_drop_1!F55</f>
        <v>0</v>
      </c>
      <c r="E58" s="23">
        <f>data_drop_1!K55</f>
        <v>0</v>
      </c>
      <c r="F58" s="24"/>
      <c r="G58" s="25">
        <f>data_drop_1!L55</f>
        <v>0</v>
      </c>
      <c r="I58" s="39">
        <f t="shared" si="1"/>
        <v>-17</v>
      </c>
      <c r="J58" s="40"/>
      <c r="K58" s="40">
        <f>data_drop_1!T55</f>
        <v>17</v>
      </c>
      <c r="L58" s="40"/>
      <c r="M58" s="40">
        <f>data_drop_1!U55</f>
        <v>0</v>
      </c>
      <c r="N58" s="40"/>
      <c r="O58" s="25">
        <f>data_drop_1!V55</f>
        <v>0</v>
      </c>
      <c r="Q58" s="39">
        <f>data_drop_1!W55</f>
        <v>0</v>
      </c>
      <c r="R58" s="40"/>
      <c r="S58" s="25">
        <f>data_drop_1!X55</f>
        <v>0</v>
      </c>
      <c r="U58" s="39">
        <f>data_drop_1!Y55</f>
        <v>0</v>
      </c>
      <c r="V58" s="40"/>
      <c r="W58" s="25">
        <f>data_drop_1!Z55</f>
        <v>0</v>
      </c>
      <c r="Y58" s="39">
        <f>data_drop_1!AA55</f>
        <v>0</v>
      </c>
      <c r="Z58" s="40"/>
      <c r="AA58" s="25">
        <f>data_drop_1!AB55</f>
        <v>0</v>
      </c>
      <c r="AC58" s="39">
        <f t="shared" si="0"/>
        <v>0</v>
      </c>
      <c r="AD58" s="40"/>
      <c r="AE58" s="25">
        <f t="shared" si="2"/>
        <v>0</v>
      </c>
      <c r="AG58" s="39">
        <f t="shared" si="3"/>
        <v>0</v>
      </c>
      <c r="AH58" s="40"/>
      <c r="AI58" s="25">
        <f t="shared" si="4"/>
        <v>0</v>
      </c>
    </row>
    <row r="59" spans="1:35" x14ac:dyDescent="0.15">
      <c r="A59" s="15" t="str">
        <f>data_drop_1!B56</f>
        <v>Central Springs</v>
      </c>
      <c r="B59" s="15"/>
      <c r="C59" s="27">
        <f>data_drop_1!F56</f>
        <v>766.6</v>
      </c>
      <c r="D59" s="16"/>
      <c r="E59" s="26">
        <f>data_drop_1!K56</f>
        <v>110.39</v>
      </c>
      <c r="F59" s="27"/>
      <c r="G59" s="28">
        <f>data_drop_1!L56</f>
        <v>881795</v>
      </c>
      <c r="H59" s="16"/>
      <c r="I59" s="41">
        <f t="shared" si="1"/>
        <v>6.6999999999999993</v>
      </c>
      <c r="J59" s="42"/>
      <c r="K59" s="42">
        <f>data_drop_1!T56</f>
        <v>25</v>
      </c>
      <c r="L59" s="42"/>
      <c r="M59" s="42">
        <f>data_drop_1!U56</f>
        <v>31.7</v>
      </c>
      <c r="N59" s="42"/>
      <c r="O59" s="28">
        <f>data_drop_1!V56</f>
        <v>253220</v>
      </c>
      <c r="P59" s="16"/>
      <c r="Q59" s="41">
        <f>data_drop_1!W56</f>
        <v>3.2549999999999999</v>
      </c>
      <c r="R59" s="42"/>
      <c r="S59" s="28">
        <f>data_drop_1!X56</f>
        <v>26001</v>
      </c>
      <c r="T59" s="16"/>
      <c r="U59" s="41">
        <f>data_drop_1!Y56</f>
        <v>0</v>
      </c>
      <c r="V59" s="42"/>
      <c r="W59" s="28">
        <f>data_drop_1!Z56</f>
        <v>0</v>
      </c>
      <c r="X59" s="16"/>
      <c r="Y59" s="41">
        <f>data_drop_1!AA56</f>
        <v>0</v>
      </c>
      <c r="Z59" s="42"/>
      <c r="AA59" s="28">
        <f>data_drop_1!AB56</f>
        <v>0</v>
      </c>
      <c r="AB59" s="16"/>
      <c r="AC59" s="41">
        <f t="shared" si="0"/>
        <v>34.954999999999998</v>
      </c>
      <c r="AD59" s="42"/>
      <c r="AE59" s="28">
        <f t="shared" si="2"/>
        <v>279221</v>
      </c>
      <c r="AG59" s="41">
        <f t="shared" si="3"/>
        <v>145.345</v>
      </c>
      <c r="AH59" s="42"/>
      <c r="AI59" s="28">
        <f t="shared" si="4"/>
        <v>1161016</v>
      </c>
    </row>
    <row r="60" spans="1:35" x14ac:dyDescent="0.15">
      <c r="A60" s="9" t="str">
        <f>data_drop_1!B57</f>
        <v>Chariton</v>
      </c>
      <c r="C60" s="24">
        <f>data_drop_1!F57</f>
        <v>1322.6</v>
      </c>
      <c r="E60" s="23">
        <f>data_drop_1!K57</f>
        <v>154.72</v>
      </c>
      <c r="F60" s="24"/>
      <c r="G60" s="25">
        <f>data_drop_1!L57</f>
        <v>1235903</v>
      </c>
      <c r="I60" s="39">
        <f t="shared" si="1"/>
        <v>9.69</v>
      </c>
      <c r="J60" s="40"/>
      <c r="K60" s="40">
        <f>data_drop_1!T57</f>
        <v>2</v>
      </c>
      <c r="L60" s="40"/>
      <c r="M60" s="40">
        <f>data_drop_1!U57</f>
        <v>11.69</v>
      </c>
      <c r="N60" s="40"/>
      <c r="O60" s="25">
        <f>data_drop_1!V57</f>
        <v>93380</v>
      </c>
      <c r="Q60" s="39">
        <f>data_drop_1!W57</f>
        <v>7.7809999999999997</v>
      </c>
      <c r="R60" s="40"/>
      <c r="S60" s="25">
        <f>data_drop_1!X57</f>
        <v>62155</v>
      </c>
      <c r="U60" s="39">
        <f>data_drop_1!Y57</f>
        <v>19.21</v>
      </c>
      <c r="V60" s="40"/>
      <c r="W60" s="25">
        <f>data_drop_1!Z57</f>
        <v>153449</v>
      </c>
      <c r="Y60" s="39">
        <f>data_drop_1!AA57</f>
        <v>0</v>
      </c>
      <c r="Z60" s="40"/>
      <c r="AA60" s="25">
        <f>data_drop_1!AB57</f>
        <v>0</v>
      </c>
      <c r="AC60" s="39">
        <f t="shared" si="0"/>
        <v>38.680999999999997</v>
      </c>
      <c r="AD60" s="40"/>
      <c r="AE60" s="25">
        <f t="shared" si="2"/>
        <v>308984</v>
      </c>
      <c r="AG60" s="39">
        <f t="shared" si="3"/>
        <v>193.40100000000001</v>
      </c>
      <c r="AH60" s="40"/>
      <c r="AI60" s="25">
        <f t="shared" si="4"/>
        <v>1544887</v>
      </c>
    </row>
    <row r="61" spans="1:35" x14ac:dyDescent="0.15">
      <c r="A61" s="9" t="str">
        <f>data_drop_1!B58</f>
        <v>Charles City</v>
      </c>
      <c r="C61" s="24">
        <f>data_drop_1!F58</f>
        <v>1420.8</v>
      </c>
      <c r="E61" s="23">
        <f>data_drop_1!K58</f>
        <v>297.27</v>
      </c>
      <c r="F61" s="24"/>
      <c r="G61" s="25">
        <f>data_drop_1!L58</f>
        <v>2380538</v>
      </c>
      <c r="I61" s="39">
        <f t="shared" si="1"/>
        <v>7.3000000000000007</v>
      </c>
      <c r="J61" s="40"/>
      <c r="K61" s="40">
        <f>data_drop_1!T58</f>
        <v>10</v>
      </c>
      <c r="L61" s="40"/>
      <c r="M61" s="40">
        <f>data_drop_1!U58</f>
        <v>17.3</v>
      </c>
      <c r="N61" s="40"/>
      <c r="O61" s="25">
        <f>data_drop_1!V58</f>
        <v>138538</v>
      </c>
      <c r="Q61" s="39">
        <f>data_drop_1!W58</f>
        <v>8.3640000000000008</v>
      </c>
      <c r="R61" s="40"/>
      <c r="S61" s="25">
        <f>data_drop_1!X58</f>
        <v>66979</v>
      </c>
      <c r="U61" s="39">
        <f>data_drop_1!Y58</f>
        <v>10.44</v>
      </c>
      <c r="V61" s="40"/>
      <c r="W61" s="25">
        <f>data_drop_1!Z58</f>
        <v>83604</v>
      </c>
      <c r="Y61" s="39">
        <f>data_drop_1!AA58</f>
        <v>0</v>
      </c>
      <c r="Z61" s="40"/>
      <c r="AA61" s="25">
        <f>data_drop_1!AB58</f>
        <v>0</v>
      </c>
      <c r="AC61" s="39">
        <f t="shared" si="0"/>
        <v>36.103999999999999</v>
      </c>
      <c r="AD61" s="40"/>
      <c r="AE61" s="25">
        <f t="shared" si="2"/>
        <v>289121</v>
      </c>
      <c r="AG61" s="39">
        <f t="shared" si="3"/>
        <v>333.37399999999997</v>
      </c>
      <c r="AH61" s="40"/>
      <c r="AI61" s="25">
        <f t="shared" si="4"/>
        <v>2669659</v>
      </c>
    </row>
    <row r="62" spans="1:35" x14ac:dyDescent="0.15">
      <c r="A62" s="9" t="str">
        <f>data_drop_1!B59</f>
        <v>Charter Oak-Ute</v>
      </c>
      <c r="C62" s="24">
        <f>data_drop_1!F59</f>
        <v>288.39999999999998</v>
      </c>
      <c r="E62" s="23">
        <f>data_drop_1!K59</f>
        <v>52.3</v>
      </c>
      <c r="F62" s="24"/>
      <c r="G62" s="25">
        <f>data_drop_1!L59</f>
        <v>417772</v>
      </c>
      <c r="I62" s="39">
        <f t="shared" si="1"/>
        <v>1.5700000000000003</v>
      </c>
      <c r="J62" s="40"/>
      <c r="K62" s="40">
        <f>data_drop_1!T59</f>
        <v>22</v>
      </c>
      <c r="L62" s="40"/>
      <c r="M62" s="40">
        <f>data_drop_1!U59</f>
        <v>23.57</v>
      </c>
      <c r="N62" s="40"/>
      <c r="O62" s="25">
        <f>data_drop_1!V59</f>
        <v>188277</v>
      </c>
      <c r="Q62" s="39">
        <f>data_drop_1!W59</f>
        <v>1.371</v>
      </c>
      <c r="R62" s="40"/>
      <c r="S62" s="25">
        <f>data_drop_1!X59</f>
        <v>10952</v>
      </c>
      <c r="U62" s="39">
        <f>data_drop_1!Y59</f>
        <v>1.36</v>
      </c>
      <c r="V62" s="40"/>
      <c r="W62" s="25">
        <f>data_drop_1!Z59</f>
        <v>10864</v>
      </c>
      <c r="Y62" s="39">
        <f>data_drop_1!AA59</f>
        <v>0</v>
      </c>
      <c r="Z62" s="40"/>
      <c r="AA62" s="25">
        <f>data_drop_1!AB59</f>
        <v>0</v>
      </c>
      <c r="AC62" s="39">
        <f t="shared" si="0"/>
        <v>26.301000000000002</v>
      </c>
      <c r="AD62" s="40"/>
      <c r="AE62" s="25">
        <f t="shared" si="2"/>
        <v>210093</v>
      </c>
      <c r="AG62" s="39">
        <f t="shared" si="3"/>
        <v>78.600999999999999</v>
      </c>
      <c r="AH62" s="40"/>
      <c r="AI62" s="25">
        <f t="shared" si="4"/>
        <v>627865</v>
      </c>
    </row>
    <row r="63" spans="1:35" x14ac:dyDescent="0.15">
      <c r="A63" s="9" t="str">
        <f>data_drop_1!B60</f>
        <v>Cherokee</v>
      </c>
      <c r="C63" s="24">
        <f>data_drop_1!F60</f>
        <v>1002</v>
      </c>
      <c r="E63" s="23">
        <f>data_drop_1!K60</f>
        <v>188.21</v>
      </c>
      <c r="F63" s="24"/>
      <c r="G63" s="25">
        <f>data_drop_1!L60</f>
        <v>1505492</v>
      </c>
      <c r="I63" s="39">
        <f t="shared" si="1"/>
        <v>5.74</v>
      </c>
      <c r="J63" s="40"/>
      <c r="K63" s="40">
        <f>data_drop_1!T60</f>
        <v>4</v>
      </c>
      <c r="L63" s="40"/>
      <c r="M63" s="40">
        <f>data_drop_1!U60</f>
        <v>9.74</v>
      </c>
      <c r="N63" s="40"/>
      <c r="O63" s="25">
        <f>data_drop_1!V60</f>
        <v>77910</v>
      </c>
      <c r="Q63" s="39">
        <f>data_drop_1!W60</f>
        <v>5.3380000000000001</v>
      </c>
      <c r="R63" s="40"/>
      <c r="S63" s="25">
        <f>data_drop_1!X60</f>
        <v>42699</v>
      </c>
      <c r="U63" s="39">
        <f>data_drop_1!Y60</f>
        <v>10.88</v>
      </c>
      <c r="V63" s="40"/>
      <c r="W63" s="25">
        <f>data_drop_1!Z60</f>
        <v>87029</v>
      </c>
      <c r="Y63" s="39">
        <f>data_drop_1!AA60</f>
        <v>0</v>
      </c>
      <c r="Z63" s="40"/>
      <c r="AA63" s="25">
        <f>data_drop_1!AB60</f>
        <v>0</v>
      </c>
      <c r="AC63" s="39">
        <f t="shared" si="0"/>
        <v>25.957999999999998</v>
      </c>
      <c r="AD63" s="40"/>
      <c r="AE63" s="25">
        <f t="shared" si="2"/>
        <v>207638</v>
      </c>
      <c r="AG63" s="39">
        <f t="shared" si="3"/>
        <v>214.16800000000001</v>
      </c>
      <c r="AH63" s="40"/>
      <c r="AI63" s="25">
        <f t="shared" si="4"/>
        <v>1713130</v>
      </c>
    </row>
    <row r="64" spans="1:35" x14ac:dyDescent="0.15">
      <c r="A64" s="15" t="str">
        <f>data_drop_1!B61</f>
        <v>Clarinda</v>
      </c>
      <c r="B64" s="15"/>
      <c r="C64" s="27">
        <f>data_drop_1!F61</f>
        <v>966.3</v>
      </c>
      <c r="D64" s="16"/>
      <c r="E64" s="26">
        <f>data_drop_1!K61</f>
        <v>109.65</v>
      </c>
      <c r="F64" s="27"/>
      <c r="G64" s="28">
        <f>data_drop_1!L61</f>
        <v>875884</v>
      </c>
      <c r="H64" s="16"/>
      <c r="I64" s="41">
        <f t="shared" si="1"/>
        <v>12.130000000000003</v>
      </c>
      <c r="J64" s="42"/>
      <c r="K64" s="42">
        <f>data_drop_1!T61</f>
        <v>23</v>
      </c>
      <c r="L64" s="42"/>
      <c r="M64" s="42">
        <f>data_drop_1!U61</f>
        <v>35.130000000000003</v>
      </c>
      <c r="N64" s="42"/>
      <c r="O64" s="28">
        <f>data_drop_1!V61</f>
        <v>280618</v>
      </c>
      <c r="P64" s="16"/>
      <c r="Q64" s="41">
        <f>data_drop_1!W61</f>
        <v>4.8620000000000001</v>
      </c>
      <c r="R64" s="42"/>
      <c r="S64" s="28">
        <f>data_drop_1!X61</f>
        <v>38838</v>
      </c>
      <c r="T64" s="16"/>
      <c r="U64" s="41">
        <f>data_drop_1!Y61</f>
        <v>1.94</v>
      </c>
      <c r="V64" s="42"/>
      <c r="W64" s="28">
        <f>data_drop_1!Z61</f>
        <v>15497</v>
      </c>
      <c r="X64" s="16"/>
      <c r="Y64" s="41">
        <f>data_drop_1!AA61</f>
        <v>0</v>
      </c>
      <c r="Z64" s="42"/>
      <c r="AA64" s="28">
        <f>data_drop_1!AB61</f>
        <v>0</v>
      </c>
      <c r="AB64" s="16"/>
      <c r="AC64" s="41">
        <f t="shared" si="0"/>
        <v>41.932000000000002</v>
      </c>
      <c r="AD64" s="42"/>
      <c r="AE64" s="28">
        <f t="shared" si="2"/>
        <v>334953</v>
      </c>
      <c r="AG64" s="41">
        <f t="shared" si="3"/>
        <v>151.58199999999999</v>
      </c>
      <c r="AH64" s="42"/>
      <c r="AI64" s="28">
        <f t="shared" si="4"/>
        <v>1210837</v>
      </c>
    </row>
    <row r="65" spans="1:35" x14ac:dyDescent="0.15">
      <c r="A65" s="9" t="str">
        <f>data_drop_1!B62</f>
        <v>Clarion-Goldfield-Dows</v>
      </c>
      <c r="C65" s="24">
        <f>data_drop_1!F62</f>
        <v>972</v>
      </c>
      <c r="E65" s="23">
        <f>data_drop_1!K62</f>
        <v>107.77</v>
      </c>
      <c r="F65" s="24"/>
      <c r="G65" s="25">
        <f>data_drop_1!L62</f>
        <v>860867</v>
      </c>
      <c r="I65" s="39">
        <f t="shared" si="1"/>
        <v>9.74</v>
      </c>
      <c r="J65" s="40"/>
      <c r="K65" s="40">
        <f>data_drop_1!T62</f>
        <v>0</v>
      </c>
      <c r="L65" s="40"/>
      <c r="M65" s="40">
        <f>data_drop_1!U62</f>
        <v>9.74</v>
      </c>
      <c r="N65" s="40"/>
      <c r="O65" s="25">
        <f>data_drop_1!V62</f>
        <v>77803</v>
      </c>
      <c r="Q65" s="39">
        <f>data_drop_1!W62</f>
        <v>5.7610000000000001</v>
      </c>
      <c r="R65" s="40"/>
      <c r="S65" s="25">
        <f>data_drop_1!X62</f>
        <v>46019</v>
      </c>
      <c r="U65" s="39">
        <f>data_drop_1!Y62</f>
        <v>37.21</v>
      </c>
      <c r="V65" s="40"/>
      <c r="W65" s="25">
        <f>data_drop_1!Z62</f>
        <v>297233</v>
      </c>
      <c r="Y65" s="39">
        <f>data_drop_1!AA62</f>
        <v>0</v>
      </c>
      <c r="Z65" s="40"/>
      <c r="AA65" s="25">
        <f>data_drop_1!AB62</f>
        <v>0</v>
      </c>
      <c r="AC65" s="39">
        <f t="shared" si="0"/>
        <v>52.711000000000006</v>
      </c>
      <c r="AD65" s="40"/>
      <c r="AE65" s="25">
        <f t="shared" si="2"/>
        <v>421055</v>
      </c>
      <c r="AG65" s="39">
        <f t="shared" si="3"/>
        <v>160.48099999999999</v>
      </c>
      <c r="AH65" s="40"/>
      <c r="AI65" s="25">
        <f t="shared" si="4"/>
        <v>1281922</v>
      </c>
    </row>
    <row r="66" spans="1:35" x14ac:dyDescent="0.15">
      <c r="A66" s="9" t="str">
        <f>data_drop_1!B63</f>
        <v>Clarke</v>
      </c>
      <c r="C66" s="24">
        <f>data_drop_1!F63</f>
        <v>1477.4</v>
      </c>
      <c r="E66" s="23">
        <f>data_drop_1!K63</f>
        <v>193.22</v>
      </c>
      <c r="F66" s="24"/>
      <c r="G66" s="25">
        <f>data_drop_1!L63</f>
        <v>1543441</v>
      </c>
      <c r="I66" s="39">
        <f t="shared" si="1"/>
        <v>13.77</v>
      </c>
      <c r="J66" s="40"/>
      <c r="K66" s="40">
        <f>data_drop_1!T63</f>
        <v>10</v>
      </c>
      <c r="L66" s="40"/>
      <c r="M66" s="40">
        <f>data_drop_1!U63</f>
        <v>23.77</v>
      </c>
      <c r="N66" s="40"/>
      <c r="O66" s="25">
        <f>data_drop_1!V63</f>
        <v>189875</v>
      </c>
      <c r="Q66" s="39">
        <f>data_drop_1!W63</f>
        <v>8.7240000000000002</v>
      </c>
      <c r="R66" s="40"/>
      <c r="S66" s="25">
        <f>data_drop_1!X63</f>
        <v>69687</v>
      </c>
      <c r="U66" s="39">
        <f>data_drop_1!Y63</f>
        <v>50.68</v>
      </c>
      <c r="V66" s="40"/>
      <c r="W66" s="25">
        <f>data_drop_1!Z63</f>
        <v>404832</v>
      </c>
      <c r="Y66" s="39">
        <f>data_drop_1!AA63</f>
        <v>0</v>
      </c>
      <c r="Z66" s="40"/>
      <c r="AA66" s="25">
        <f>data_drop_1!AB63</f>
        <v>0</v>
      </c>
      <c r="AC66" s="39">
        <f t="shared" si="0"/>
        <v>83.173999999999992</v>
      </c>
      <c r="AD66" s="40"/>
      <c r="AE66" s="25">
        <f t="shared" si="2"/>
        <v>664394</v>
      </c>
      <c r="AG66" s="39">
        <f t="shared" si="3"/>
        <v>276.39400000000001</v>
      </c>
      <c r="AH66" s="40"/>
      <c r="AI66" s="25">
        <f t="shared" si="4"/>
        <v>2207835</v>
      </c>
    </row>
    <row r="67" spans="1:35" x14ac:dyDescent="0.15">
      <c r="A67" s="9" t="str">
        <f>data_drop_1!B64</f>
        <v>Clarksville</v>
      </c>
      <c r="C67" s="24">
        <f>data_drop_1!F64</f>
        <v>272.60000000000002</v>
      </c>
      <c r="E67" s="23">
        <f>data_drop_1!K64</f>
        <v>56.79</v>
      </c>
      <c r="F67" s="24"/>
      <c r="G67" s="25">
        <f>data_drop_1!L64</f>
        <v>453639</v>
      </c>
      <c r="I67" s="39">
        <f t="shared" si="1"/>
        <v>2.2300000000000004</v>
      </c>
      <c r="J67" s="40"/>
      <c r="K67" s="40">
        <f>data_drop_1!T64</f>
        <v>17</v>
      </c>
      <c r="L67" s="40"/>
      <c r="M67" s="40">
        <f>data_drop_1!U64</f>
        <v>19.23</v>
      </c>
      <c r="N67" s="40"/>
      <c r="O67" s="25">
        <f>data_drop_1!V64</f>
        <v>153609</v>
      </c>
      <c r="Q67" s="39">
        <f>data_drop_1!W64</f>
        <v>1.2709999999999999</v>
      </c>
      <c r="R67" s="40"/>
      <c r="S67" s="25">
        <f>data_drop_1!X64</f>
        <v>10153</v>
      </c>
      <c r="U67" s="39">
        <f>data_drop_1!Y64</f>
        <v>0</v>
      </c>
      <c r="V67" s="40"/>
      <c r="W67" s="25">
        <f>data_drop_1!Z64</f>
        <v>0</v>
      </c>
      <c r="Y67" s="39">
        <f>data_drop_1!AA64</f>
        <v>0</v>
      </c>
      <c r="Z67" s="40"/>
      <c r="AA67" s="25">
        <f>data_drop_1!AB64</f>
        <v>0</v>
      </c>
      <c r="AC67" s="39">
        <f t="shared" si="0"/>
        <v>20.501000000000001</v>
      </c>
      <c r="AD67" s="40"/>
      <c r="AE67" s="25">
        <f t="shared" si="2"/>
        <v>163762</v>
      </c>
      <c r="AG67" s="39">
        <f t="shared" si="3"/>
        <v>77.290999999999997</v>
      </c>
      <c r="AH67" s="40"/>
      <c r="AI67" s="25">
        <f t="shared" si="4"/>
        <v>617401</v>
      </c>
    </row>
    <row r="68" spans="1:35" x14ac:dyDescent="0.15">
      <c r="A68" s="9" t="str">
        <f>data_drop_1!B65</f>
        <v>Clay Central-Everly</v>
      </c>
      <c r="C68" s="24">
        <f>data_drop_1!F65</f>
        <v>268</v>
      </c>
      <c r="E68" s="23">
        <f>data_drop_1!K65</f>
        <v>27.27</v>
      </c>
      <c r="F68" s="24"/>
      <c r="G68" s="25">
        <f>data_drop_1!L65</f>
        <v>220233</v>
      </c>
      <c r="I68" s="39">
        <f t="shared" si="1"/>
        <v>5.0399999999999991</v>
      </c>
      <c r="J68" s="40"/>
      <c r="K68" s="40">
        <f>data_drop_1!T65</f>
        <v>19</v>
      </c>
      <c r="L68" s="40"/>
      <c r="M68" s="40">
        <f>data_drop_1!U65</f>
        <v>24.04</v>
      </c>
      <c r="N68" s="40"/>
      <c r="O68" s="25">
        <f>data_drop_1!V65</f>
        <v>194147</v>
      </c>
      <c r="Q68" s="39">
        <f>data_drop_1!W65</f>
        <v>1.756</v>
      </c>
      <c r="R68" s="40"/>
      <c r="S68" s="25">
        <f>data_drop_1!X65</f>
        <v>14181</v>
      </c>
      <c r="U68" s="39">
        <f>data_drop_1!Y65</f>
        <v>0</v>
      </c>
      <c r="V68" s="40"/>
      <c r="W68" s="25">
        <f>data_drop_1!Z65</f>
        <v>0</v>
      </c>
      <c r="Y68" s="39">
        <f>data_drop_1!AA65</f>
        <v>0</v>
      </c>
      <c r="Z68" s="40"/>
      <c r="AA68" s="25">
        <f>data_drop_1!AB65</f>
        <v>0</v>
      </c>
      <c r="AC68" s="39">
        <f t="shared" si="0"/>
        <v>25.795999999999999</v>
      </c>
      <c r="AD68" s="40"/>
      <c r="AE68" s="25">
        <f t="shared" si="2"/>
        <v>208328</v>
      </c>
      <c r="AG68" s="39">
        <f t="shared" si="3"/>
        <v>53.066000000000003</v>
      </c>
      <c r="AH68" s="40"/>
      <c r="AI68" s="25">
        <f t="shared" si="4"/>
        <v>428561</v>
      </c>
    </row>
    <row r="69" spans="1:35" x14ac:dyDescent="0.15">
      <c r="A69" s="15" t="str">
        <f>data_drop_1!B66</f>
        <v>Clayton Ridge</v>
      </c>
      <c r="B69" s="15"/>
      <c r="C69" s="27">
        <f>data_drop_1!F66</f>
        <v>638</v>
      </c>
      <c r="D69" s="16"/>
      <c r="E69" s="26">
        <f>data_drop_1!K66</f>
        <v>79.930000000000007</v>
      </c>
      <c r="F69" s="27"/>
      <c r="G69" s="28">
        <f>data_drop_1!L66</f>
        <v>642637</v>
      </c>
      <c r="H69" s="16"/>
      <c r="I69" s="41">
        <f t="shared" si="1"/>
        <v>4.5599999999999996</v>
      </c>
      <c r="J69" s="42"/>
      <c r="K69" s="42">
        <f>data_drop_1!T66</f>
        <v>0</v>
      </c>
      <c r="L69" s="42"/>
      <c r="M69" s="42">
        <f>data_drop_1!U66</f>
        <v>4.5599999999999996</v>
      </c>
      <c r="N69" s="42"/>
      <c r="O69" s="28">
        <f>data_drop_1!V66</f>
        <v>36662</v>
      </c>
      <c r="P69" s="16"/>
      <c r="Q69" s="41">
        <f>data_drop_1!W66</f>
        <v>3.0459999999999998</v>
      </c>
      <c r="R69" s="42"/>
      <c r="S69" s="28">
        <f>data_drop_1!X66</f>
        <v>24490</v>
      </c>
      <c r="T69" s="16"/>
      <c r="U69" s="41">
        <f>data_drop_1!Y66</f>
        <v>1.46</v>
      </c>
      <c r="V69" s="42"/>
      <c r="W69" s="28">
        <f>data_drop_1!Z66</f>
        <v>11738</v>
      </c>
      <c r="X69" s="16"/>
      <c r="Y69" s="41">
        <f>data_drop_1!AA66</f>
        <v>0</v>
      </c>
      <c r="Z69" s="42"/>
      <c r="AA69" s="28">
        <f>data_drop_1!AB66</f>
        <v>0</v>
      </c>
      <c r="AB69" s="16"/>
      <c r="AC69" s="41">
        <f t="shared" ref="AC69:AC132" si="5">Y69+U69+Q69+M69</f>
        <v>9.0659999999999989</v>
      </c>
      <c r="AD69" s="42"/>
      <c r="AE69" s="28">
        <f t="shared" si="2"/>
        <v>72890</v>
      </c>
      <c r="AG69" s="41">
        <f t="shared" si="3"/>
        <v>88.996000000000009</v>
      </c>
      <c r="AH69" s="42"/>
      <c r="AI69" s="28">
        <f t="shared" si="4"/>
        <v>715527</v>
      </c>
    </row>
    <row r="70" spans="1:35" x14ac:dyDescent="0.15">
      <c r="A70" s="9" t="str">
        <f>data_drop_1!B67</f>
        <v>Clear Creek-Amana</v>
      </c>
      <c r="C70" s="24">
        <f>data_drop_1!F67</f>
        <v>3122.5</v>
      </c>
      <c r="E70" s="23">
        <f>data_drop_1!K67</f>
        <v>400.49</v>
      </c>
      <c r="F70" s="24"/>
      <c r="G70" s="25">
        <f>data_drop_1!L67</f>
        <v>3199114</v>
      </c>
      <c r="I70" s="39">
        <f t="shared" ref="I70:I133" si="6">M70-K70</f>
        <v>17.3</v>
      </c>
      <c r="J70" s="40"/>
      <c r="K70" s="40">
        <f>data_drop_1!T67</f>
        <v>12</v>
      </c>
      <c r="L70" s="40"/>
      <c r="M70" s="40">
        <f>data_drop_1!U67</f>
        <v>29.3</v>
      </c>
      <c r="N70" s="40"/>
      <c r="O70" s="25">
        <f>data_drop_1!V67</f>
        <v>234048</v>
      </c>
      <c r="Q70" s="39">
        <f>data_drop_1!W67</f>
        <v>12.045</v>
      </c>
      <c r="R70" s="40"/>
      <c r="S70" s="25">
        <f>data_drop_1!X67</f>
        <v>96215</v>
      </c>
      <c r="U70" s="39">
        <f>data_drop_1!Y67</f>
        <v>37.71</v>
      </c>
      <c r="V70" s="40"/>
      <c r="W70" s="25">
        <f>data_drop_1!Z67</f>
        <v>301227</v>
      </c>
      <c r="Y70" s="39">
        <f>data_drop_1!AA67</f>
        <v>0</v>
      </c>
      <c r="Z70" s="40"/>
      <c r="AA70" s="25">
        <f>data_drop_1!AB67</f>
        <v>0</v>
      </c>
      <c r="AC70" s="39">
        <f t="shared" si="5"/>
        <v>79.055000000000007</v>
      </c>
      <c r="AD70" s="40"/>
      <c r="AE70" s="25">
        <f t="shared" ref="AE70:AE133" si="7">AA70+W70+S70+O70</f>
        <v>631490</v>
      </c>
      <c r="AG70" s="39">
        <f t="shared" ref="AG70:AG133" si="8">AC70+E70</f>
        <v>479.54500000000002</v>
      </c>
      <c r="AH70" s="40"/>
      <c r="AI70" s="25">
        <f t="shared" ref="AI70:AI133" si="9">AE70+G70</f>
        <v>3830604</v>
      </c>
    </row>
    <row r="71" spans="1:35" x14ac:dyDescent="0.15">
      <c r="A71" s="9" t="str">
        <f>data_drop_1!B68</f>
        <v>Clear Lake</v>
      </c>
      <c r="C71" s="24">
        <f>data_drop_1!F68</f>
        <v>1140.4000000000001</v>
      </c>
      <c r="E71" s="23">
        <f>data_drop_1!K68</f>
        <v>151.72</v>
      </c>
      <c r="F71" s="24"/>
      <c r="G71" s="25">
        <f>data_drop_1!L68</f>
        <v>1211939</v>
      </c>
      <c r="I71" s="39">
        <f t="shared" si="6"/>
        <v>1.1500000000000004</v>
      </c>
      <c r="J71" s="40"/>
      <c r="K71" s="40">
        <f>data_drop_1!T68</f>
        <v>6</v>
      </c>
      <c r="L71" s="40"/>
      <c r="M71" s="40">
        <f>data_drop_1!U68</f>
        <v>7.15</v>
      </c>
      <c r="N71" s="40"/>
      <c r="O71" s="25">
        <f>data_drop_1!V68</f>
        <v>57114</v>
      </c>
      <c r="Q71" s="39">
        <f>data_drop_1!W68</f>
        <v>4.7750000000000004</v>
      </c>
      <c r="R71" s="40"/>
      <c r="S71" s="25">
        <f>data_drop_1!X68</f>
        <v>38143</v>
      </c>
      <c r="U71" s="39">
        <f>data_drop_1!Y68</f>
        <v>0.68</v>
      </c>
      <c r="V71" s="40"/>
      <c r="W71" s="25">
        <f>data_drop_1!Z68</f>
        <v>5432</v>
      </c>
      <c r="Y71" s="39">
        <f>data_drop_1!AA68</f>
        <v>0</v>
      </c>
      <c r="Z71" s="40"/>
      <c r="AA71" s="25">
        <f>data_drop_1!AB68</f>
        <v>0</v>
      </c>
      <c r="AC71" s="39">
        <f t="shared" si="5"/>
        <v>12.605</v>
      </c>
      <c r="AD71" s="40"/>
      <c r="AE71" s="25">
        <f t="shared" si="7"/>
        <v>100689</v>
      </c>
      <c r="AG71" s="39">
        <f t="shared" si="8"/>
        <v>164.32499999999999</v>
      </c>
      <c r="AH71" s="40"/>
      <c r="AI71" s="25">
        <f t="shared" si="9"/>
        <v>1312628</v>
      </c>
    </row>
    <row r="72" spans="1:35" x14ac:dyDescent="0.15">
      <c r="A72" s="9" t="str">
        <f>data_drop_1!B69</f>
        <v>Clinton</v>
      </c>
      <c r="C72" s="24">
        <f>data_drop_1!F69</f>
        <v>3584.2</v>
      </c>
      <c r="E72" s="23">
        <f>data_drop_1!K69</f>
        <v>798.58</v>
      </c>
      <c r="F72" s="24"/>
      <c r="G72" s="25">
        <f>data_drop_1!L69</f>
        <v>6383849</v>
      </c>
      <c r="I72" s="39">
        <f t="shared" si="6"/>
        <v>11.89</v>
      </c>
      <c r="J72" s="40"/>
      <c r="K72" s="40">
        <f>data_drop_1!T69</f>
        <v>6</v>
      </c>
      <c r="L72" s="40"/>
      <c r="M72" s="40">
        <f>data_drop_1!U69</f>
        <v>17.89</v>
      </c>
      <c r="N72" s="40"/>
      <c r="O72" s="25">
        <f>data_drop_1!V69</f>
        <v>143013</v>
      </c>
      <c r="Q72" s="39">
        <f>data_drop_1!W69</f>
        <v>20.187000000000001</v>
      </c>
      <c r="R72" s="40"/>
      <c r="S72" s="25">
        <f>data_drop_1!X69</f>
        <v>161375</v>
      </c>
      <c r="U72" s="39">
        <f>data_drop_1!Y69</f>
        <v>11.92</v>
      </c>
      <c r="V72" s="40"/>
      <c r="W72" s="25">
        <f>data_drop_1!Z69</f>
        <v>95288</v>
      </c>
      <c r="Y72" s="39">
        <f>data_drop_1!AA69</f>
        <v>0</v>
      </c>
      <c r="Z72" s="40"/>
      <c r="AA72" s="25">
        <f>data_drop_1!AB69</f>
        <v>0</v>
      </c>
      <c r="AC72" s="39">
        <f t="shared" si="5"/>
        <v>49.997</v>
      </c>
      <c r="AD72" s="40"/>
      <c r="AE72" s="25">
        <f t="shared" si="7"/>
        <v>399676</v>
      </c>
      <c r="AG72" s="39">
        <f t="shared" si="8"/>
        <v>848.577</v>
      </c>
      <c r="AH72" s="40"/>
      <c r="AI72" s="25">
        <f t="shared" si="9"/>
        <v>6783525</v>
      </c>
    </row>
    <row r="73" spans="1:35" x14ac:dyDescent="0.15">
      <c r="A73" s="9" t="str">
        <f>data_drop_1!B70</f>
        <v>Colfax-Mingo</v>
      </c>
      <c r="C73" s="24">
        <f>data_drop_1!F70</f>
        <v>684.5</v>
      </c>
      <c r="E73" s="23">
        <f>data_drop_1!K70</f>
        <v>104.17</v>
      </c>
      <c r="F73" s="24"/>
      <c r="G73" s="25">
        <f>data_drop_1!L70</f>
        <v>832110</v>
      </c>
      <c r="I73" s="39">
        <f t="shared" si="6"/>
        <v>7.6999999999999993</v>
      </c>
      <c r="J73" s="40"/>
      <c r="K73" s="40">
        <f>data_drop_1!T70</f>
        <v>2</v>
      </c>
      <c r="L73" s="40"/>
      <c r="M73" s="40">
        <f>data_drop_1!U70</f>
        <v>9.6999999999999993</v>
      </c>
      <c r="N73" s="40"/>
      <c r="O73" s="25">
        <f>data_drop_1!V70</f>
        <v>77484</v>
      </c>
      <c r="Q73" s="39">
        <f>data_drop_1!W70</f>
        <v>3.3260000000000001</v>
      </c>
      <c r="R73" s="40"/>
      <c r="S73" s="25">
        <f>data_drop_1!X70</f>
        <v>26568</v>
      </c>
      <c r="U73" s="39">
        <f>data_drop_1!Y70</f>
        <v>1.36</v>
      </c>
      <c r="V73" s="40"/>
      <c r="W73" s="25">
        <f>data_drop_1!Z70</f>
        <v>10864</v>
      </c>
      <c r="Y73" s="39">
        <f>data_drop_1!AA70</f>
        <v>0</v>
      </c>
      <c r="Z73" s="40"/>
      <c r="AA73" s="25">
        <f>data_drop_1!AB70</f>
        <v>0</v>
      </c>
      <c r="AC73" s="39">
        <f t="shared" si="5"/>
        <v>14.385999999999999</v>
      </c>
      <c r="AD73" s="40"/>
      <c r="AE73" s="25">
        <f t="shared" si="7"/>
        <v>114916</v>
      </c>
      <c r="AG73" s="39">
        <f t="shared" si="8"/>
        <v>118.556</v>
      </c>
      <c r="AH73" s="40"/>
      <c r="AI73" s="25">
        <f t="shared" si="9"/>
        <v>947026</v>
      </c>
    </row>
    <row r="74" spans="1:35" x14ac:dyDescent="0.15">
      <c r="A74" s="15" t="str">
        <f>data_drop_1!B71</f>
        <v>College Community</v>
      </c>
      <c r="B74" s="15"/>
      <c r="C74" s="27">
        <f>data_drop_1!F71</f>
        <v>5113.8</v>
      </c>
      <c r="D74" s="16"/>
      <c r="E74" s="26">
        <f>data_drop_1!K71</f>
        <v>582.63</v>
      </c>
      <c r="F74" s="27"/>
      <c r="G74" s="28">
        <f>data_drop_1!L71</f>
        <v>4654048</v>
      </c>
      <c r="H74" s="16"/>
      <c r="I74" s="41">
        <f t="shared" si="6"/>
        <v>35.39</v>
      </c>
      <c r="J74" s="42"/>
      <c r="K74" s="42">
        <f>data_drop_1!T71</f>
        <v>4</v>
      </c>
      <c r="L74" s="42"/>
      <c r="M74" s="42">
        <f>data_drop_1!U71</f>
        <v>39.39</v>
      </c>
      <c r="N74" s="42"/>
      <c r="O74" s="28">
        <f>data_drop_1!V71</f>
        <v>314647</v>
      </c>
      <c r="P74" s="16"/>
      <c r="Q74" s="41">
        <f>data_drop_1!W71</f>
        <v>22.722000000000001</v>
      </c>
      <c r="R74" s="42"/>
      <c r="S74" s="28">
        <f>data_drop_1!X71</f>
        <v>181503</v>
      </c>
      <c r="T74" s="16"/>
      <c r="U74" s="41">
        <f>data_drop_1!Y71</f>
        <v>82.46</v>
      </c>
      <c r="V74" s="42"/>
      <c r="W74" s="28">
        <f>data_drop_1!Z71</f>
        <v>658690</v>
      </c>
      <c r="X74" s="16"/>
      <c r="Y74" s="41">
        <f>data_drop_1!AA71</f>
        <v>0</v>
      </c>
      <c r="Z74" s="42"/>
      <c r="AA74" s="28">
        <f>data_drop_1!AB71</f>
        <v>0</v>
      </c>
      <c r="AB74" s="16"/>
      <c r="AC74" s="41">
        <f t="shared" si="5"/>
        <v>144.572</v>
      </c>
      <c r="AD74" s="42"/>
      <c r="AE74" s="28">
        <f t="shared" si="7"/>
        <v>1154840</v>
      </c>
      <c r="AG74" s="41">
        <f t="shared" si="8"/>
        <v>727.202</v>
      </c>
      <c r="AH74" s="42"/>
      <c r="AI74" s="28">
        <f t="shared" si="9"/>
        <v>5808888</v>
      </c>
    </row>
    <row r="75" spans="1:35" x14ac:dyDescent="0.15">
      <c r="A75" s="9" t="str">
        <f>data_drop_1!B72</f>
        <v>Collins-Maxwell</v>
      </c>
      <c r="C75" s="24">
        <f>data_drop_1!F72</f>
        <v>418.1</v>
      </c>
      <c r="E75" s="23">
        <f>data_drop_1!K72</f>
        <v>58.23</v>
      </c>
      <c r="F75" s="24"/>
      <c r="G75" s="25">
        <f>data_drop_1!L72</f>
        <v>465141</v>
      </c>
      <c r="I75" s="39">
        <f t="shared" si="6"/>
        <v>1.8599999999999994</v>
      </c>
      <c r="J75" s="40"/>
      <c r="K75" s="40">
        <f>data_drop_1!T72</f>
        <v>23</v>
      </c>
      <c r="L75" s="40"/>
      <c r="M75" s="40">
        <f>data_drop_1!U72</f>
        <v>24.86</v>
      </c>
      <c r="N75" s="40"/>
      <c r="O75" s="25">
        <f>data_drop_1!V72</f>
        <v>198582</v>
      </c>
      <c r="Q75" s="39">
        <f>data_drop_1!W72</f>
        <v>1.97</v>
      </c>
      <c r="R75" s="40"/>
      <c r="S75" s="25">
        <f>data_drop_1!X72</f>
        <v>15736</v>
      </c>
      <c r="U75" s="39">
        <f>data_drop_1!Y72</f>
        <v>0.21</v>
      </c>
      <c r="V75" s="40"/>
      <c r="W75" s="25">
        <f>data_drop_1!Z72</f>
        <v>1677</v>
      </c>
      <c r="Y75" s="39">
        <f>data_drop_1!AA72</f>
        <v>0</v>
      </c>
      <c r="Z75" s="40"/>
      <c r="AA75" s="25">
        <f>data_drop_1!AB72</f>
        <v>0</v>
      </c>
      <c r="AC75" s="39">
        <f t="shared" si="5"/>
        <v>27.04</v>
      </c>
      <c r="AD75" s="40"/>
      <c r="AE75" s="25">
        <f t="shared" si="7"/>
        <v>215995</v>
      </c>
      <c r="AG75" s="39">
        <f t="shared" si="8"/>
        <v>85.27</v>
      </c>
      <c r="AH75" s="40"/>
      <c r="AI75" s="25">
        <f t="shared" si="9"/>
        <v>681136</v>
      </c>
    </row>
    <row r="76" spans="1:35" x14ac:dyDescent="0.15">
      <c r="A76" s="9" t="str">
        <f>data_drop_1!B73</f>
        <v>Colo-Nesco</v>
      </c>
      <c r="C76" s="24">
        <f>data_drop_1!F73</f>
        <v>452</v>
      </c>
      <c r="E76" s="23">
        <f>data_drop_1!K73</f>
        <v>61.56</v>
      </c>
      <c r="F76" s="24"/>
      <c r="G76" s="25">
        <f>data_drop_1!L73</f>
        <v>491741</v>
      </c>
      <c r="I76" s="39">
        <f t="shared" si="6"/>
        <v>2</v>
      </c>
      <c r="J76" s="40"/>
      <c r="K76" s="40">
        <f>data_drop_1!T73</f>
        <v>23</v>
      </c>
      <c r="L76" s="40"/>
      <c r="M76" s="40">
        <f>data_drop_1!U73</f>
        <v>25</v>
      </c>
      <c r="N76" s="40"/>
      <c r="O76" s="25">
        <f>data_drop_1!V73</f>
        <v>199700</v>
      </c>
      <c r="Q76" s="39">
        <f>data_drop_1!W73</f>
        <v>2.468</v>
      </c>
      <c r="R76" s="40"/>
      <c r="S76" s="25">
        <f>data_drop_1!X73</f>
        <v>19714</v>
      </c>
      <c r="U76" s="39">
        <f>data_drop_1!Y73</f>
        <v>1.51</v>
      </c>
      <c r="V76" s="40"/>
      <c r="W76" s="25">
        <f>data_drop_1!Z73</f>
        <v>12062</v>
      </c>
      <c r="Y76" s="39">
        <f>data_drop_1!AA73</f>
        <v>0</v>
      </c>
      <c r="Z76" s="40"/>
      <c r="AA76" s="25">
        <f>data_drop_1!AB73</f>
        <v>0</v>
      </c>
      <c r="AC76" s="39">
        <f t="shared" si="5"/>
        <v>28.978000000000002</v>
      </c>
      <c r="AD76" s="40"/>
      <c r="AE76" s="25">
        <f t="shared" si="7"/>
        <v>231476</v>
      </c>
      <c r="AG76" s="39">
        <f t="shared" si="8"/>
        <v>90.538000000000011</v>
      </c>
      <c r="AH76" s="40"/>
      <c r="AI76" s="25">
        <f t="shared" si="9"/>
        <v>723217</v>
      </c>
    </row>
    <row r="77" spans="1:35" x14ac:dyDescent="0.15">
      <c r="A77" s="9" t="str">
        <f>data_drop_1!B74</f>
        <v>Columbus</v>
      </c>
      <c r="C77" s="24">
        <f>data_drop_1!F74</f>
        <v>762.5</v>
      </c>
      <c r="E77" s="23">
        <f>data_drop_1!K74</f>
        <v>120.32</v>
      </c>
      <c r="F77" s="24"/>
      <c r="G77" s="25">
        <f>data_drop_1!L74</f>
        <v>961116</v>
      </c>
      <c r="I77" s="39">
        <f t="shared" si="6"/>
        <v>4.7199999999999989</v>
      </c>
      <c r="J77" s="40"/>
      <c r="K77" s="40">
        <f>data_drop_1!T74</f>
        <v>12</v>
      </c>
      <c r="L77" s="40"/>
      <c r="M77" s="40">
        <f>data_drop_1!U74</f>
        <v>16.72</v>
      </c>
      <c r="N77" s="40"/>
      <c r="O77" s="25">
        <f>data_drop_1!V74</f>
        <v>133559</v>
      </c>
      <c r="Q77" s="39">
        <f>data_drop_1!W74</f>
        <v>5.032</v>
      </c>
      <c r="R77" s="40"/>
      <c r="S77" s="25">
        <f>data_drop_1!X74</f>
        <v>40196</v>
      </c>
      <c r="U77" s="39">
        <f>data_drop_1!Y74</f>
        <v>27.64</v>
      </c>
      <c r="V77" s="40"/>
      <c r="W77" s="25">
        <f>data_drop_1!Z74</f>
        <v>220788</v>
      </c>
      <c r="Y77" s="39">
        <f>data_drop_1!AA74</f>
        <v>0</v>
      </c>
      <c r="Z77" s="40"/>
      <c r="AA77" s="25">
        <f>data_drop_1!AB74</f>
        <v>0</v>
      </c>
      <c r="AC77" s="39">
        <f t="shared" si="5"/>
        <v>49.391999999999996</v>
      </c>
      <c r="AD77" s="40"/>
      <c r="AE77" s="25">
        <f t="shared" si="7"/>
        <v>394543</v>
      </c>
      <c r="AG77" s="39">
        <f t="shared" si="8"/>
        <v>169.71199999999999</v>
      </c>
      <c r="AH77" s="40"/>
      <c r="AI77" s="25">
        <f t="shared" si="9"/>
        <v>1355659</v>
      </c>
    </row>
    <row r="78" spans="1:35" x14ac:dyDescent="0.15">
      <c r="A78" s="9" t="str">
        <f>data_drop_1!B75</f>
        <v>Coon Rapids-Bayard</v>
      </c>
      <c r="C78" s="24">
        <f>data_drop_1!F75</f>
        <v>440.4</v>
      </c>
      <c r="E78" s="23">
        <f>data_drop_1!K75</f>
        <v>70.8</v>
      </c>
      <c r="F78" s="24"/>
      <c r="G78" s="25">
        <f>data_drop_1!L75</f>
        <v>573126</v>
      </c>
      <c r="I78" s="39">
        <f t="shared" si="6"/>
        <v>2.7600000000000016</v>
      </c>
      <c r="J78" s="40"/>
      <c r="K78" s="40">
        <f>data_drop_1!T75</f>
        <v>21</v>
      </c>
      <c r="L78" s="40"/>
      <c r="M78" s="40">
        <f>data_drop_1!U75</f>
        <v>23.76</v>
      </c>
      <c r="N78" s="40"/>
      <c r="O78" s="25">
        <f>data_drop_1!V75</f>
        <v>192337</v>
      </c>
      <c r="Q78" s="39">
        <f>data_drop_1!W75</f>
        <v>2.177</v>
      </c>
      <c r="R78" s="40"/>
      <c r="S78" s="25">
        <f>data_drop_1!X75</f>
        <v>17623</v>
      </c>
      <c r="U78" s="39">
        <f>data_drop_1!Y75</f>
        <v>1.1000000000000001</v>
      </c>
      <c r="V78" s="40"/>
      <c r="W78" s="25">
        <f>data_drop_1!Z75</f>
        <v>8905</v>
      </c>
      <c r="Y78" s="39">
        <f>data_drop_1!AA75</f>
        <v>0</v>
      </c>
      <c r="Z78" s="40"/>
      <c r="AA78" s="25">
        <f>data_drop_1!AB75</f>
        <v>0</v>
      </c>
      <c r="AC78" s="39">
        <f t="shared" si="5"/>
        <v>27.037000000000003</v>
      </c>
      <c r="AD78" s="40"/>
      <c r="AE78" s="25">
        <f t="shared" si="7"/>
        <v>218865</v>
      </c>
      <c r="AG78" s="39">
        <f t="shared" si="8"/>
        <v>97.837000000000003</v>
      </c>
      <c r="AH78" s="40"/>
      <c r="AI78" s="25">
        <f t="shared" si="9"/>
        <v>791991</v>
      </c>
    </row>
    <row r="79" spans="1:35" x14ac:dyDescent="0.15">
      <c r="A79" s="15" t="str">
        <f>data_drop_1!B76</f>
        <v>Corning</v>
      </c>
      <c r="B79" s="15"/>
      <c r="C79" s="27">
        <f>data_drop_1!F76</f>
        <v>396.1</v>
      </c>
      <c r="D79" s="16"/>
      <c r="E79" s="26">
        <f>data_drop_1!K76</f>
        <v>59.16</v>
      </c>
      <c r="F79" s="27"/>
      <c r="G79" s="28">
        <f>data_drop_1!L76</f>
        <v>472984</v>
      </c>
      <c r="H79" s="16"/>
      <c r="I79" s="41">
        <f t="shared" si="6"/>
        <v>3.5100000000000016</v>
      </c>
      <c r="J79" s="42"/>
      <c r="K79" s="42">
        <f>data_drop_1!T76</f>
        <v>21</v>
      </c>
      <c r="L79" s="42"/>
      <c r="M79" s="42">
        <f>data_drop_1!U76</f>
        <v>24.51</v>
      </c>
      <c r="N79" s="42"/>
      <c r="O79" s="28">
        <f>data_drop_1!V76</f>
        <v>195957</v>
      </c>
      <c r="P79" s="16"/>
      <c r="Q79" s="41">
        <f>data_drop_1!W76</f>
        <v>1.8520000000000001</v>
      </c>
      <c r="R79" s="42"/>
      <c r="S79" s="28">
        <f>data_drop_1!X76</f>
        <v>14807</v>
      </c>
      <c r="T79" s="16"/>
      <c r="U79" s="41">
        <f>data_drop_1!Y76</f>
        <v>0</v>
      </c>
      <c r="V79" s="42"/>
      <c r="W79" s="28">
        <f>data_drop_1!Z76</f>
        <v>0</v>
      </c>
      <c r="X79" s="16"/>
      <c r="Y79" s="41">
        <f>data_drop_1!AA76</f>
        <v>0</v>
      </c>
      <c r="Z79" s="42"/>
      <c r="AA79" s="28">
        <f>data_drop_1!AB76</f>
        <v>0</v>
      </c>
      <c r="AB79" s="16"/>
      <c r="AC79" s="41">
        <f t="shared" si="5"/>
        <v>26.362000000000002</v>
      </c>
      <c r="AD79" s="42"/>
      <c r="AE79" s="28">
        <f t="shared" si="7"/>
        <v>210764</v>
      </c>
      <c r="AG79" s="41">
        <f t="shared" si="8"/>
        <v>85.521999999999991</v>
      </c>
      <c r="AH79" s="42"/>
      <c r="AI79" s="28">
        <f t="shared" si="9"/>
        <v>683748</v>
      </c>
    </row>
    <row r="80" spans="1:35" x14ac:dyDescent="0.15">
      <c r="A80" s="9" t="str">
        <f>data_drop_1!B77</f>
        <v>Council Bluffs</v>
      </c>
      <c r="C80" s="24">
        <f>data_drop_1!F77</f>
        <v>8458.1</v>
      </c>
      <c r="E80" s="23">
        <f>data_drop_1!K77</f>
        <v>2143.77</v>
      </c>
      <c r="F80" s="24"/>
      <c r="G80" s="25">
        <f>data_drop_1!L77</f>
        <v>17186604</v>
      </c>
      <c r="I80" s="39">
        <f t="shared" si="6"/>
        <v>87.86</v>
      </c>
      <c r="J80" s="40"/>
      <c r="K80" s="40">
        <f>data_drop_1!T77</f>
        <v>0</v>
      </c>
      <c r="L80" s="40"/>
      <c r="M80" s="40">
        <f>data_drop_1!U77</f>
        <v>87.86</v>
      </c>
      <c r="N80" s="40"/>
      <c r="O80" s="25">
        <f>data_drop_1!V77</f>
        <v>704374</v>
      </c>
      <c r="Q80" s="39">
        <f>data_drop_1!W77</f>
        <v>46.07</v>
      </c>
      <c r="R80" s="40"/>
      <c r="S80" s="25">
        <f>data_drop_1!X77</f>
        <v>369343</v>
      </c>
      <c r="U80" s="39">
        <f>data_drop_1!Y77</f>
        <v>116.04</v>
      </c>
      <c r="V80" s="40"/>
      <c r="W80" s="25">
        <f>data_drop_1!Z77</f>
        <v>930293</v>
      </c>
      <c r="Y80" s="39">
        <f>data_drop_1!AA77</f>
        <v>0</v>
      </c>
      <c r="Z80" s="40"/>
      <c r="AA80" s="25">
        <f>data_drop_1!AB77</f>
        <v>0</v>
      </c>
      <c r="AC80" s="39">
        <f t="shared" si="5"/>
        <v>249.97000000000003</v>
      </c>
      <c r="AD80" s="40"/>
      <c r="AE80" s="25">
        <f t="shared" si="7"/>
        <v>2004010</v>
      </c>
      <c r="AG80" s="39">
        <f t="shared" si="8"/>
        <v>2393.7399999999998</v>
      </c>
      <c r="AH80" s="40"/>
      <c r="AI80" s="25">
        <f t="shared" si="9"/>
        <v>19190614</v>
      </c>
    </row>
    <row r="81" spans="1:35" x14ac:dyDescent="0.15">
      <c r="A81" s="9" t="str">
        <f>data_drop_1!B78</f>
        <v>Creston</v>
      </c>
      <c r="C81" s="24">
        <f>data_drop_1!F78</f>
        <v>1330.5</v>
      </c>
      <c r="E81" s="23">
        <f>data_drop_1!K78</f>
        <v>178.27</v>
      </c>
      <c r="F81" s="24"/>
      <c r="G81" s="25">
        <f>data_drop_1!L78</f>
        <v>1424021</v>
      </c>
      <c r="I81" s="39">
        <f t="shared" si="6"/>
        <v>14.96</v>
      </c>
      <c r="J81" s="40"/>
      <c r="K81" s="40">
        <f>data_drop_1!T78</f>
        <v>2</v>
      </c>
      <c r="L81" s="40"/>
      <c r="M81" s="40">
        <f>data_drop_1!U78</f>
        <v>16.96</v>
      </c>
      <c r="N81" s="40"/>
      <c r="O81" s="25">
        <f>data_drop_1!V78</f>
        <v>135476</v>
      </c>
      <c r="Q81" s="39">
        <f>data_drop_1!W78</f>
        <v>7.5629999999999997</v>
      </c>
      <c r="R81" s="40"/>
      <c r="S81" s="25">
        <f>data_drop_1!X78</f>
        <v>60413</v>
      </c>
      <c r="U81" s="39">
        <f>data_drop_1!Y78</f>
        <v>4.9800000000000004</v>
      </c>
      <c r="V81" s="40"/>
      <c r="W81" s="25">
        <f>data_drop_1!Z78</f>
        <v>39780</v>
      </c>
      <c r="Y81" s="39">
        <f>data_drop_1!AA78</f>
        <v>0</v>
      </c>
      <c r="Z81" s="40"/>
      <c r="AA81" s="25">
        <f>data_drop_1!AB78</f>
        <v>0</v>
      </c>
      <c r="AC81" s="39">
        <f t="shared" si="5"/>
        <v>29.503</v>
      </c>
      <c r="AD81" s="40"/>
      <c r="AE81" s="25">
        <f t="shared" si="7"/>
        <v>235669</v>
      </c>
      <c r="AG81" s="39">
        <f t="shared" si="8"/>
        <v>207.77300000000002</v>
      </c>
      <c r="AH81" s="40"/>
      <c r="AI81" s="25">
        <f t="shared" si="9"/>
        <v>1659690</v>
      </c>
    </row>
    <row r="82" spans="1:35" x14ac:dyDescent="0.15">
      <c r="A82" s="9" t="str">
        <f>data_drop_1!B79</f>
        <v>Dallas Center-Grimes</v>
      </c>
      <c r="C82" s="24">
        <f>data_drop_1!F79</f>
        <v>3446.3</v>
      </c>
      <c r="E82" s="23">
        <f>data_drop_1!K79</f>
        <v>398.52</v>
      </c>
      <c r="F82" s="24"/>
      <c r="G82" s="25">
        <f>data_drop_1!L79</f>
        <v>3183378</v>
      </c>
      <c r="I82" s="39">
        <f t="shared" si="6"/>
        <v>33.979999999999997</v>
      </c>
      <c r="J82" s="40"/>
      <c r="K82" s="40">
        <f>data_drop_1!T79</f>
        <v>2</v>
      </c>
      <c r="L82" s="40"/>
      <c r="M82" s="40">
        <f>data_drop_1!U79</f>
        <v>35.979999999999997</v>
      </c>
      <c r="N82" s="40"/>
      <c r="O82" s="25">
        <f>data_drop_1!V79</f>
        <v>287408</v>
      </c>
      <c r="Q82" s="39">
        <f>data_drop_1!W79</f>
        <v>11.827999999999999</v>
      </c>
      <c r="R82" s="40"/>
      <c r="S82" s="25">
        <f>data_drop_1!X79</f>
        <v>94482</v>
      </c>
      <c r="U82" s="39">
        <f>data_drop_1!Y79</f>
        <v>25.93</v>
      </c>
      <c r="V82" s="40"/>
      <c r="W82" s="25">
        <f>data_drop_1!Z79</f>
        <v>207129</v>
      </c>
      <c r="Y82" s="39">
        <f>data_drop_1!AA79</f>
        <v>0</v>
      </c>
      <c r="Z82" s="40"/>
      <c r="AA82" s="25">
        <f>data_drop_1!AB79</f>
        <v>0</v>
      </c>
      <c r="AC82" s="39">
        <f t="shared" si="5"/>
        <v>73.738</v>
      </c>
      <c r="AD82" s="40"/>
      <c r="AE82" s="25">
        <f t="shared" si="7"/>
        <v>589019</v>
      </c>
      <c r="AG82" s="39">
        <f t="shared" si="8"/>
        <v>472.25799999999998</v>
      </c>
      <c r="AH82" s="40"/>
      <c r="AI82" s="25">
        <f t="shared" si="9"/>
        <v>3772397</v>
      </c>
    </row>
    <row r="83" spans="1:35" x14ac:dyDescent="0.15">
      <c r="A83" s="9" t="str">
        <f>data_drop_1!B80</f>
        <v>Danville</v>
      </c>
      <c r="C83" s="24">
        <f>data_drop_1!F80</f>
        <v>419.9</v>
      </c>
      <c r="E83" s="23">
        <f>data_drop_1!K80</f>
        <v>40.56</v>
      </c>
      <c r="F83" s="24"/>
      <c r="G83" s="25">
        <f>data_drop_1!L80</f>
        <v>323993</v>
      </c>
      <c r="I83" s="39">
        <f t="shared" si="6"/>
        <v>4.75</v>
      </c>
      <c r="J83" s="40"/>
      <c r="K83" s="40">
        <f>data_drop_1!T80</f>
        <v>6</v>
      </c>
      <c r="L83" s="40"/>
      <c r="M83" s="40">
        <f>data_drop_1!U80</f>
        <v>10.75</v>
      </c>
      <c r="N83" s="40"/>
      <c r="O83" s="25">
        <f>data_drop_1!V80</f>
        <v>85871</v>
      </c>
      <c r="Q83" s="39">
        <f>data_drop_1!W80</f>
        <v>1.7270000000000001</v>
      </c>
      <c r="R83" s="40"/>
      <c r="S83" s="25">
        <f>data_drop_1!X80</f>
        <v>13795</v>
      </c>
      <c r="U83" s="39">
        <f>data_drop_1!Y80</f>
        <v>0</v>
      </c>
      <c r="V83" s="40"/>
      <c r="W83" s="25">
        <f>data_drop_1!Z80</f>
        <v>0</v>
      </c>
      <c r="Y83" s="39">
        <f>data_drop_1!AA80</f>
        <v>0</v>
      </c>
      <c r="Z83" s="40"/>
      <c r="AA83" s="25">
        <f>data_drop_1!AB80</f>
        <v>0</v>
      </c>
      <c r="AC83" s="39">
        <f t="shared" si="5"/>
        <v>12.477</v>
      </c>
      <c r="AD83" s="40"/>
      <c r="AE83" s="25">
        <f t="shared" si="7"/>
        <v>99666</v>
      </c>
      <c r="AG83" s="39">
        <f t="shared" si="8"/>
        <v>53.037000000000006</v>
      </c>
      <c r="AH83" s="40"/>
      <c r="AI83" s="25">
        <f t="shared" si="9"/>
        <v>423659</v>
      </c>
    </row>
    <row r="84" spans="1:35" x14ac:dyDescent="0.15">
      <c r="A84" s="15" t="str">
        <f>data_drop_1!B81</f>
        <v>Davenport</v>
      </c>
      <c r="B84" s="15"/>
      <c r="C84" s="27">
        <f>data_drop_1!F81</f>
        <v>13566.8</v>
      </c>
      <c r="D84" s="16"/>
      <c r="E84" s="26">
        <f>data_drop_1!K81</f>
        <v>2589.98</v>
      </c>
      <c r="F84" s="27"/>
      <c r="G84" s="28">
        <f>data_drop_1!L81</f>
        <v>20688760</v>
      </c>
      <c r="H84" s="16"/>
      <c r="I84" s="41">
        <f t="shared" si="6"/>
        <v>80.83</v>
      </c>
      <c r="J84" s="42"/>
      <c r="K84" s="42">
        <f>data_drop_1!T81</f>
        <v>2</v>
      </c>
      <c r="L84" s="42"/>
      <c r="M84" s="42">
        <f>data_drop_1!U81</f>
        <v>82.83</v>
      </c>
      <c r="N84" s="42"/>
      <c r="O84" s="28">
        <f>data_drop_1!V81</f>
        <v>661646</v>
      </c>
      <c r="P84" s="16"/>
      <c r="Q84" s="41">
        <f>data_drop_1!W81</f>
        <v>76.962000000000003</v>
      </c>
      <c r="R84" s="42"/>
      <c r="S84" s="28">
        <f>data_drop_1!X81</f>
        <v>614772</v>
      </c>
      <c r="T84" s="16"/>
      <c r="U84" s="41">
        <f>data_drop_1!Y81</f>
        <v>73.010000000000005</v>
      </c>
      <c r="V84" s="42"/>
      <c r="W84" s="28">
        <f>data_drop_1!Z81</f>
        <v>583204</v>
      </c>
      <c r="X84" s="16"/>
      <c r="Y84" s="41">
        <f>data_drop_1!AA81</f>
        <v>0</v>
      </c>
      <c r="Z84" s="42"/>
      <c r="AA84" s="28">
        <f>data_drop_1!AB81</f>
        <v>0</v>
      </c>
      <c r="AB84" s="16"/>
      <c r="AC84" s="41">
        <f t="shared" si="5"/>
        <v>232.80200000000002</v>
      </c>
      <c r="AD84" s="42"/>
      <c r="AE84" s="28">
        <f t="shared" si="7"/>
        <v>1859622</v>
      </c>
      <c r="AG84" s="41">
        <f t="shared" si="8"/>
        <v>2822.7820000000002</v>
      </c>
      <c r="AH84" s="42"/>
      <c r="AI84" s="28">
        <f t="shared" si="9"/>
        <v>22548382</v>
      </c>
    </row>
    <row r="85" spans="1:35" x14ac:dyDescent="0.15">
      <c r="A85" s="9" t="str">
        <f>data_drop_1!B82</f>
        <v>Davis County</v>
      </c>
      <c r="C85" s="24">
        <f>data_drop_1!F82</f>
        <v>1079.2</v>
      </c>
      <c r="E85" s="23">
        <f>data_drop_1!K82</f>
        <v>154.21</v>
      </c>
      <c r="F85" s="24"/>
      <c r="G85" s="25">
        <f>data_drop_1!L82</f>
        <v>1231829</v>
      </c>
      <c r="I85" s="39">
        <f t="shared" si="6"/>
        <v>20.14</v>
      </c>
      <c r="J85" s="40"/>
      <c r="K85" s="40">
        <f>data_drop_1!T82</f>
        <v>23</v>
      </c>
      <c r="L85" s="40"/>
      <c r="M85" s="40">
        <f>data_drop_1!U82</f>
        <v>43.14</v>
      </c>
      <c r="N85" s="40"/>
      <c r="O85" s="25">
        <f>data_drop_1!V82</f>
        <v>344602</v>
      </c>
      <c r="Q85" s="39">
        <f>data_drop_1!W82</f>
        <v>5.41</v>
      </c>
      <c r="R85" s="40"/>
      <c r="S85" s="25">
        <f>data_drop_1!X82</f>
        <v>43215</v>
      </c>
      <c r="U85" s="39">
        <f>data_drop_1!Y82</f>
        <v>1.57</v>
      </c>
      <c r="V85" s="40"/>
      <c r="W85" s="25">
        <f>data_drop_1!Z82</f>
        <v>12541</v>
      </c>
      <c r="Y85" s="39">
        <f>data_drop_1!AA82</f>
        <v>0</v>
      </c>
      <c r="Z85" s="40"/>
      <c r="AA85" s="25">
        <f>data_drop_1!AB82</f>
        <v>0</v>
      </c>
      <c r="AC85" s="39">
        <f t="shared" si="5"/>
        <v>50.120000000000005</v>
      </c>
      <c r="AD85" s="40"/>
      <c r="AE85" s="25">
        <f t="shared" si="7"/>
        <v>400358</v>
      </c>
      <c r="AG85" s="39">
        <f t="shared" si="8"/>
        <v>204.33</v>
      </c>
      <c r="AH85" s="40"/>
      <c r="AI85" s="25">
        <f t="shared" si="9"/>
        <v>1632187</v>
      </c>
    </row>
    <row r="86" spans="1:35" x14ac:dyDescent="0.15">
      <c r="A86" s="9" t="str">
        <f>data_drop_1!B83</f>
        <v>Decorah</v>
      </c>
      <c r="C86" s="24">
        <f>data_drop_1!F83</f>
        <v>1450.4</v>
      </c>
      <c r="E86" s="23">
        <f>data_drop_1!K83</f>
        <v>184.18</v>
      </c>
      <c r="F86" s="24"/>
      <c r="G86" s="25">
        <f>data_drop_1!L83</f>
        <v>1471230</v>
      </c>
      <c r="I86" s="39">
        <f t="shared" si="6"/>
        <v>15.23</v>
      </c>
      <c r="J86" s="40"/>
      <c r="K86" s="40">
        <f>data_drop_1!T83</f>
        <v>0</v>
      </c>
      <c r="L86" s="40"/>
      <c r="M86" s="40">
        <f>data_drop_1!U83</f>
        <v>15.23</v>
      </c>
      <c r="N86" s="40"/>
      <c r="O86" s="25">
        <f>data_drop_1!V83</f>
        <v>121657</v>
      </c>
      <c r="Q86" s="39">
        <f>data_drop_1!W83</f>
        <v>5.5540000000000003</v>
      </c>
      <c r="R86" s="40"/>
      <c r="S86" s="25">
        <f>data_drop_1!X83</f>
        <v>44365</v>
      </c>
      <c r="U86" s="39">
        <f>data_drop_1!Y83</f>
        <v>8.41</v>
      </c>
      <c r="V86" s="40"/>
      <c r="W86" s="25">
        <f>data_drop_1!Z83</f>
        <v>67179</v>
      </c>
      <c r="Y86" s="39">
        <f>data_drop_1!AA83</f>
        <v>0</v>
      </c>
      <c r="Z86" s="40"/>
      <c r="AA86" s="25">
        <f>data_drop_1!AB83</f>
        <v>0</v>
      </c>
      <c r="AC86" s="39">
        <f t="shared" si="5"/>
        <v>29.194000000000003</v>
      </c>
      <c r="AD86" s="40"/>
      <c r="AE86" s="25">
        <f t="shared" si="7"/>
        <v>233201</v>
      </c>
      <c r="AG86" s="39">
        <f t="shared" si="8"/>
        <v>213.37400000000002</v>
      </c>
      <c r="AH86" s="40"/>
      <c r="AI86" s="25">
        <f t="shared" si="9"/>
        <v>1704431</v>
      </c>
    </row>
    <row r="87" spans="1:35" x14ac:dyDescent="0.15">
      <c r="A87" s="9" t="str">
        <f>data_drop_1!B84</f>
        <v>Delwood</v>
      </c>
      <c r="C87" s="24">
        <f>data_drop_1!F84</f>
        <v>172</v>
      </c>
      <c r="E87" s="23">
        <f>data_drop_1!K84</f>
        <v>26.33</v>
      </c>
      <c r="F87" s="24"/>
      <c r="G87" s="25">
        <f>data_drop_1!L84</f>
        <v>213879</v>
      </c>
      <c r="I87" s="39">
        <f t="shared" si="6"/>
        <v>3.8999999999999986</v>
      </c>
      <c r="J87" s="40"/>
      <c r="K87" s="40">
        <f>data_drop_1!T84</f>
        <v>21</v>
      </c>
      <c r="L87" s="40"/>
      <c r="M87" s="40">
        <f>data_drop_1!U84</f>
        <v>24.9</v>
      </c>
      <c r="N87" s="40"/>
      <c r="O87" s="25">
        <f>data_drop_1!V84</f>
        <v>202263</v>
      </c>
      <c r="Q87" s="39">
        <f>data_drop_1!W84</f>
        <v>0.80700000000000005</v>
      </c>
      <c r="R87" s="40"/>
      <c r="S87" s="25">
        <f>data_drop_1!X84</f>
        <v>6555</v>
      </c>
      <c r="U87" s="39">
        <f>data_drop_1!Y84</f>
        <v>0</v>
      </c>
      <c r="V87" s="40"/>
      <c r="W87" s="25">
        <f>data_drop_1!Z84</f>
        <v>0</v>
      </c>
      <c r="Y87" s="39">
        <f>data_drop_1!AA84</f>
        <v>0</v>
      </c>
      <c r="Z87" s="40"/>
      <c r="AA87" s="25">
        <f>data_drop_1!AB84</f>
        <v>0</v>
      </c>
      <c r="AC87" s="39">
        <f t="shared" si="5"/>
        <v>25.706999999999997</v>
      </c>
      <c r="AD87" s="40"/>
      <c r="AE87" s="25">
        <f t="shared" si="7"/>
        <v>208818</v>
      </c>
      <c r="AG87" s="39">
        <f t="shared" si="8"/>
        <v>52.036999999999992</v>
      </c>
      <c r="AH87" s="40"/>
      <c r="AI87" s="25">
        <f t="shared" si="9"/>
        <v>422697</v>
      </c>
    </row>
    <row r="88" spans="1:35" x14ac:dyDescent="0.15">
      <c r="A88" s="9" t="str">
        <f>data_drop_1!B85</f>
        <v>Denison</v>
      </c>
      <c r="C88" s="24">
        <f>data_drop_1!F85</f>
        <v>1977</v>
      </c>
      <c r="E88" s="23">
        <f>data_drop_1!K85</f>
        <v>279.86</v>
      </c>
      <c r="F88" s="24"/>
      <c r="G88" s="25">
        <f>data_drop_1!L85</f>
        <v>2235522</v>
      </c>
      <c r="I88" s="39">
        <f t="shared" si="6"/>
        <v>25.42</v>
      </c>
      <c r="J88" s="40"/>
      <c r="K88" s="40">
        <f>data_drop_1!T85</f>
        <v>23</v>
      </c>
      <c r="L88" s="40"/>
      <c r="M88" s="40">
        <f>data_drop_1!U85</f>
        <v>48.42</v>
      </c>
      <c r="N88" s="40"/>
      <c r="O88" s="25">
        <f>data_drop_1!V85</f>
        <v>386779</v>
      </c>
      <c r="Q88" s="39">
        <f>data_drop_1!W85</f>
        <v>12.898</v>
      </c>
      <c r="R88" s="40"/>
      <c r="S88" s="25">
        <f>data_drop_1!X85</f>
        <v>103029</v>
      </c>
      <c r="U88" s="39">
        <f>data_drop_1!Y85</f>
        <v>113.21</v>
      </c>
      <c r="V88" s="40"/>
      <c r="W88" s="25">
        <f>data_drop_1!Z85</f>
        <v>904321</v>
      </c>
      <c r="Y88" s="39">
        <f>data_drop_1!AA85</f>
        <v>0</v>
      </c>
      <c r="Z88" s="40"/>
      <c r="AA88" s="25">
        <f>data_drop_1!AB85</f>
        <v>0</v>
      </c>
      <c r="AC88" s="39">
        <f t="shared" si="5"/>
        <v>174.52799999999999</v>
      </c>
      <c r="AD88" s="40"/>
      <c r="AE88" s="25">
        <f t="shared" si="7"/>
        <v>1394129</v>
      </c>
      <c r="AG88" s="39">
        <f t="shared" si="8"/>
        <v>454.38800000000003</v>
      </c>
      <c r="AH88" s="40"/>
      <c r="AI88" s="25">
        <f t="shared" si="9"/>
        <v>3629651</v>
      </c>
    </row>
    <row r="89" spans="1:35" x14ac:dyDescent="0.15">
      <c r="A89" s="15" t="str">
        <f>data_drop_1!B86</f>
        <v>Denver</v>
      </c>
      <c r="B89" s="15"/>
      <c r="C89" s="27">
        <f>data_drop_1!F86</f>
        <v>872.2</v>
      </c>
      <c r="D89" s="16"/>
      <c r="E89" s="26">
        <f>data_drop_1!K86</f>
        <v>79.819999999999993</v>
      </c>
      <c r="F89" s="27"/>
      <c r="G89" s="28">
        <f>data_drop_1!L86</f>
        <v>637602</v>
      </c>
      <c r="H89" s="16"/>
      <c r="I89" s="41">
        <f t="shared" si="6"/>
        <v>5.67</v>
      </c>
      <c r="J89" s="42"/>
      <c r="K89" s="42">
        <f>data_drop_1!T86</f>
        <v>4</v>
      </c>
      <c r="L89" s="42"/>
      <c r="M89" s="42">
        <f>data_drop_1!U86</f>
        <v>9.67</v>
      </c>
      <c r="N89" s="42"/>
      <c r="O89" s="28">
        <f>data_drop_1!V86</f>
        <v>77244</v>
      </c>
      <c r="P89" s="16"/>
      <c r="Q89" s="41">
        <f>data_drop_1!W86</f>
        <v>2.5339999999999998</v>
      </c>
      <c r="R89" s="42"/>
      <c r="S89" s="28">
        <f>data_drop_1!X86</f>
        <v>20242</v>
      </c>
      <c r="T89" s="16"/>
      <c r="U89" s="41">
        <f>data_drop_1!Y86</f>
        <v>0.42</v>
      </c>
      <c r="V89" s="42"/>
      <c r="W89" s="28">
        <f>data_drop_1!Z86</f>
        <v>3355</v>
      </c>
      <c r="X89" s="16"/>
      <c r="Y89" s="41">
        <f>data_drop_1!AA86</f>
        <v>0</v>
      </c>
      <c r="Z89" s="42"/>
      <c r="AA89" s="28">
        <f>data_drop_1!AB86</f>
        <v>0</v>
      </c>
      <c r="AB89" s="16"/>
      <c r="AC89" s="41">
        <f t="shared" si="5"/>
        <v>12.623999999999999</v>
      </c>
      <c r="AD89" s="42"/>
      <c r="AE89" s="28">
        <f t="shared" si="7"/>
        <v>100841</v>
      </c>
      <c r="AG89" s="41">
        <f t="shared" si="8"/>
        <v>92.443999999999988</v>
      </c>
      <c r="AH89" s="42"/>
      <c r="AI89" s="28">
        <f t="shared" si="9"/>
        <v>738443</v>
      </c>
    </row>
    <row r="90" spans="1:35" x14ac:dyDescent="0.15">
      <c r="A90" s="9" t="str">
        <f>data_drop_1!B87</f>
        <v>Des Moines</v>
      </c>
      <c r="C90" s="24">
        <f>data_drop_1!F87</f>
        <v>30836.3</v>
      </c>
      <c r="E90" s="23">
        <f>data_drop_1!K87</f>
        <v>5502.1</v>
      </c>
      <c r="F90" s="24"/>
      <c r="G90" s="25">
        <f>data_drop_1!L87</f>
        <v>44104834</v>
      </c>
      <c r="I90" s="39">
        <f t="shared" si="6"/>
        <v>291.01</v>
      </c>
      <c r="J90" s="40"/>
      <c r="K90" s="40">
        <f>data_drop_1!T87</f>
        <v>0</v>
      </c>
      <c r="L90" s="40"/>
      <c r="M90" s="40">
        <f>data_drop_1!U87</f>
        <v>291.01</v>
      </c>
      <c r="N90" s="40"/>
      <c r="O90" s="25">
        <f>data_drop_1!V87</f>
        <v>2332736</v>
      </c>
      <c r="Q90" s="39">
        <f>data_drop_1!W87</f>
        <v>218.858</v>
      </c>
      <c r="R90" s="40"/>
      <c r="S90" s="25">
        <f>data_drop_1!X87</f>
        <v>1754366</v>
      </c>
      <c r="U90" s="39">
        <f>data_drop_1!Y87</f>
        <v>1336.03</v>
      </c>
      <c r="V90" s="40"/>
      <c r="W90" s="25">
        <f>data_drop_1!Z87</f>
        <v>10709616</v>
      </c>
      <c r="Y90" s="39">
        <f>data_drop_1!AA87</f>
        <v>0</v>
      </c>
      <c r="Z90" s="40"/>
      <c r="AA90" s="25">
        <f>data_drop_1!AB87</f>
        <v>0</v>
      </c>
      <c r="AC90" s="39">
        <f t="shared" si="5"/>
        <v>1845.8979999999999</v>
      </c>
      <c r="AD90" s="40"/>
      <c r="AE90" s="25">
        <f t="shared" si="7"/>
        <v>14796718</v>
      </c>
      <c r="AG90" s="39">
        <f t="shared" si="8"/>
        <v>7347.9980000000005</v>
      </c>
      <c r="AH90" s="40"/>
      <c r="AI90" s="25">
        <f t="shared" si="9"/>
        <v>58901552</v>
      </c>
    </row>
    <row r="91" spans="1:35" x14ac:dyDescent="0.15">
      <c r="A91" s="9" t="str">
        <f>data_drop_1!B88</f>
        <v>Diagonal</v>
      </c>
      <c r="C91" s="24">
        <f>data_drop_1!F88</f>
        <v>90</v>
      </c>
      <c r="E91" s="23">
        <f>data_drop_1!K88</f>
        <v>12.87</v>
      </c>
      <c r="F91" s="24"/>
      <c r="G91" s="25">
        <f>data_drop_1!L88</f>
        <v>102806</v>
      </c>
      <c r="I91" s="39">
        <f t="shared" si="6"/>
        <v>1.370000000000001</v>
      </c>
      <c r="J91" s="40"/>
      <c r="K91" s="40">
        <f>data_drop_1!T88</f>
        <v>20</v>
      </c>
      <c r="L91" s="40"/>
      <c r="M91" s="40">
        <f>data_drop_1!U88</f>
        <v>21.37</v>
      </c>
      <c r="N91" s="40"/>
      <c r="O91" s="25">
        <f>data_drop_1!V88</f>
        <v>170704</v>
      </c>
      <c r="Q91" s="39">
        <f>data_drop_1!W88</f>
        <v>0.42799999999999999</v>
      </c>
      <c r="R91" s="40"/>
      <c r="S91" s="25">
        <f>data_drop_1!X88</f>
        <v>3419</v>
      </c>
      <c r="U91" s="39">
        <f>data_drop_1!Y88</f>
        <v>0</v>
      </c>
      <c r="V91" s="40"/>
      <c r="W91" s="25">
        <f>data_drop_1!Z88</f>
        <v>0</v>
      </c>
      <c r="Y91" s="39">
        <f>data_drop_1!AA88</f>
        <v>0</v>
      </c>
      <c r="Z91" s="40"/>
      <c r="AA91" s="25">
        <f>data_drop_1!AB88</f>
        <v>0</v>
      </c>
      <c r="AC91" s="39">
        <f t="shared" si="5"/>
        <v>21.798000000000002</v>
      </c>
      <c r="AD91" s="40"/>
      <c r="AE91" s="25">
        <f t="shared" si="7"/>
        <v>174123</v>
      </c>
      <c r="AG91" s="39">
        <f t="shared" si="8"/>
        <v>34.667999999999999</v>
      </c>
      <c r="AH91" s="40"/>
      <c r="AI91" s="25">
        <f t="shared" si="9"/>
        <v>276929</v>
      </c>
    </row>
    <row r="92" spans="1:35" x14ac:dyDescent="0.15">
      <c r="A92" s="9" t="str">
        <f>data_drop_1!B89</f>
        <v>Dike-New Hartford</v>
      </c>
      <c r="C92" s="24">
        <f>data_drop_1!F89</f>
        <v>851.6</v>
      </c>
      <c r="E92" s="23">
        <f>data_drop_1!K89</f>
        <v>115.75</v>
      </c>
      <c r="F92" s="24"/>
      <c r="G92" s="25">
        <f>data_drop_1!L89</f>
        <v>924611</v>
      </c>
      <c r="I92" s="39">
        <f t="shared" si="6"/>
        <v>11.5</v>
      </c>
      <c r="J92" s="40"/>
      <c r="K92" s="40">
        <f>data_drop_1!T89</f>
        <v>20</v>
      </c>
      <c r="L92" s="40"/>
      <c r="M92" s="40">
        <f>data_drop_1!U89</f>
        <v>31.5</v>
      </c>
      <c r="N92" s="40"/>
      <c r="O92" s="25">
        <f>data_drop_1!V89</f>
        <v>251622</v>
      </c>
      <c r="Q92" s="39">
        <f>data_drop_1!W89</f>
        <v>2.9740000000000002</v>
      </c>
      <c r="R92" s="40"/>
      <c r="S92" s="25">
        <f>data_drop_1!X89</f>
        <v>23756</v>
      </c>
      <c r="U92" s="39">
        <f>data_drop_1!Y89</f>
        <v>0</v>
      </c>
      <c r="V92" s="40"/>
      <c r="W92" s="25">
        <f>data_drop_1!Z89</f>
        <v>0</v>
      </c>
      <c r="Y92" s="39">
        <f>data_drop_1!AA89</f>
        <v>0</v>
      </c>
      <c r="Z92" s="40"/>
      <c r="AA92" s="25">
        <f>data_drop_1!AB89</f>
        <v>0</v>
      </c>
      <c r="AC92" s="39">
        <f t="shared" si="5"/>
        <v>34.474000000000004</v>
      </c>
      <c r="AD92" s="40"/>
      <c r="AE92" s="25">
        <f t="shared" si="7"/>
        <v>275378</v>
      </c>
      <c r="AG92" s="39">
        <f t="shared" si="8"/>
        <v>150.22399999999999</v>
      </c>
      <c r="AH92" s="40"/>
      <c r="AI92" s="25">
        <f t="shared" si="9"/>
        <v>1199989</v>
      </c>
    </row>
    <row r="93" spans="1:35" x14ac:dyDescent="0.15">
      <c r="A93" s="9" t="str">
        <f>data_drop_1!B90</f>
        <v>Dubuque</v>
      </c>
      <c r="C93" s="24">
        <f>data_drop_1!F90</f>
        <v>9862.9</v>
      </c>
      <c r="E93" s="23">
        <f>data_drop_1!K90</f>
        <v>1892.58</v>
      </c>
      <c r="F93" s="24"/>
      <c r="G93" s="25">
        <f>data_drop_1!L90</f>
        <v>15117929</v>
      </c>
      <c r="I93" s="39">
        <f t="shared" si="6"/>
        <v>73.17</v>
      </c>
      <c r="J93" s="40"/>
      <c r="K93" s="40">
        <f>data_drop_1!T90</f>
        <v>0</v>
      </c>
      <c r="L93" s="40"/>
      <c r="M93" s="40">
        <f>data_drop_1!U90</f>
        <v>73.17</v>
      </c>
      <c r="N93" s="40"/>
      <c r="O93" s="25">
        <f>data_drop_1!V90</f>
        <v>584482</v>
      </c>
      <c r="Q93" s="39">
        <f>data_drop_1!W90</f>
        <v>50.642000000000003</v>
      </c>
      <c r="R93" s="40"/>
      <c r="S93" s="25">
        <f>data_drop_1!X90</f>
        <v>404528</v>
      </c>
      <c r="U93" s="39">
        <f>data_drop_1!Y90</f>
        <v>78.010000000000005</v>
      </c>
      <c r="V93" s="40"/>
      <c r="W93" s="25">
        <f>data_drop_1!Z90</f>
        <v>623144</v>
      </c>
      <c r="Y93" s="39">
        <f>data_drop_1!AA90</f>
        <v>0</v>
      </c>
      <c r="Z93" s="40"/>
      <c r="AA93" s="25">
        <f>data_drop_1!AB90</f>
        <v>0</v>
      </c>
      <c r="AC93" s="39">
        <f t="shared" si="5"/>
        <v>201.822</v>
      </c>
      <c r="AD93" s="40"/>
      <c r="AE93" s="25">
        <f t="shared" si="7"/>
        <v>1612154</v>
      </c>
      <c r="AG93" s="39">
        <f t="shared" si="8"/>
        <v>2094.402</v>
      </c>
      <c r="AH93" s="40"/>
      <c r="AI93" s="25">
        <f t="shared" si="9"/>
        <v>16730083</v>
      </c>
    </row>
    <row r="94" spans="1:35" x14ac:dyDescent="0.15">
      <c r="A94" s="15" t="str">
        <f>data_drop_1!B91</f>
        <v>Dunkerton</v>
      </c>
      <c r="B94" s="15"/>
      <c r="C94" s="27">
        <f>data_drop_1!F91</f>
        <v>344.5</v>
      </c>
      <c r="D94" s="16"/>
      <c r="E94" s="26">
        <f>data_drop_1!K91</f>
        <v>55.32</v>
      </c>
      <c r="F94" s="27"/>
      <c r="G94" s="28">
        <f>data_drop_1!L91</f>
        <v>441896</v>
      </c>
      <c r="H94" s="16"/>
      <c r="I94" s="41">
        <f t="shared" si="6"/>
        <v>1.9200000000000017</v>
      </c>
      <c r="J94" s="42"/>
      <c r="K94" s="42">
        <f>data_drop_1!T91</f>
        <v>15</v>
      </c>
      <c r="L94" s="42"/>
      <c r="M94" s="42">
        <f>data_drop_1!U91</f>
        <v>16.920000000000002</v>
      </c>
      <c r="N94" s="42"/>
      <c r="O94" s="28">
        <f>data_drop_1!V91</f>
        <v>135157</v>
      </c>
      <c r="P94" s="16"/>
      <c r="Q94" s="41">
        <f>data_drop_1!W91</f>
        <v>1.536</v>
      </c>
      <c r="R94" s="42"/>
      <c r="S94" s="28">
        <f>data_drop_1!X91</f>
        <v>12270</v>
      </c>
      <c r="T94" s="16"/>
      <c r="U94" s="41">
        <f>data_drop_1!Y91</f>
        <v>0</v>
      </c>
      <c r="V94" s="42"/>
      <c r="W94" s="28">
        <f>data_drop_1!Z91</f>
        <v>0</v>
      </c>
      <c r="X94" s="16"/>
      <c r="Y94" s="41">
        <f>data_drop_1!AA91</f>
        <v>0</v>
      </c>
      <c r="Z94" s="42"/>
      <c r="AA94" s="28">
        <f>data_drop_1!AB91</f>
        <v>0</v>
      </c>
      <c r="AB94" s="16"/>
      <c r="AC94" s="41">
        <f t="shared" si="5"/>
        <v>18.456000000000003</v>
      </c>
      <c r="AD94" s="42"/>
      <c r="AE94" s="28">
        <f t="shared" si="7"/>
        <v>147427</v>
      </c>
      <c r="AG94" s="41">
        <f t="shared" si="8"/>
        <v>73.77600000000001</v>
      </c>
      <c r="AH94" s="42"/>
      <c r="AI94" s="28">
        <f t="shared" si="9"/>
        <v>589323</v>
      </c>
    </row>
    <row r="95" spans="1:35" x14ac:dyDescent="0.15">
      <c r="A95" s="9" t="str">
        <f>data_drop_1!B92</f>
        <v>Durant</v>
      </c>
      <c r="C95" s="24">
        <f>data_drop_1!F92</f>
        <v>470.7</v>
      </c>
      <c r="E95" s="23">
        <f>data_drop_1!K92</f>
        <v>57.15</v>
      </c>
      <c r="F95" s="24"/>
      <c r="G95" s="25">
        <f>data_drop_1!L92</f>
        <v>456857</v>
      </c>
      <c r="I95" s="39">
        <f t="shared" si="6"/>
        <v>4.0199999999999996</v>
      </c>
      <c r="J95" s="40"/>
      <c r="K95" s="40">
        <f>data_drop_1!T92</f>
        <v>23</v>
      </c>
      <c r="L95" s="40"/>
      <c r="M95" s="40">
        <f>data_drop_1!U92</f>
        <v>27.02</v>
      </c>
      <c r="N95" s="40"/>
      <c r="O95" s="25">
        <f>data_drop_1!V92</f>
        <v>215998</v>
      </c>
      <c r="Q95" s="39">
        <f>data_drop_1!W92</f>
        <v>1.782</v>
      </c>
      <c r="R95" s="40"/>
      <c r="S95" s="25">
        <f>data_drop_1!X92</f>
        <v>14245</v>
      </c>
      <c r="U95" s="39">
        <f>data_drop_1!Y92</f>
        <v>0.21</v>
      </c>
      <c r="V95" s="40"/>
      <c r="W95" s="25">
        <f>data_drop_1!Z92</f>
        <v>1679</v>
      </c>
      <c r="Y95" s="39">
        <f>data_drop_1!AA92</f>
        <v>0</v>
      </c>
      <c r="Z95" s="40"/>
      <c r="AA95" s="25">
        <f>data_drop_1!AB92</f>
        <v>0</v>
      </c>
      <c r="AC95" s="39">
        <f t="shared" si="5"/>
        <v>29.012</v>
      </c>
      <c r="AD95" s="40"/>
      <c r="AE95" s="25">
        <f t="shared" si="7"/>
        <v>231922</v>
      </c>
      <c r="AG95" s="39">
        <f t="shared" si="8"/>
        <v>86.162000000000006</v>
      </c>
      <c r="AH95" s="40"/>
      <c r="AI95" s="25">
        <f t="shared" si="9"/>
        <v>688779</v>
      </c>
    </row>
    <row r="96" spans="1:35" x14ac:dyDescent="0.15">
      <c r="A96" s="9" t="str">
        <f>data_drop_1!B93</f>
        <v>Eagle Grove</v>
      </c>
      <c r="C96" s="24">
        <f>data_drop_1!F93</f>
        <v>975.1</v>
      </c>
      <c r="E96" s="23">
        <f>data_drop_1!K93</f>
        <v>123.08</v>
      </c>
      <c r="F96" s="24"/>
      <c r="G96" s="25">
        <f>data_drop_1!L93</f>
        <v>992763</v>
      </c>
      <c r="I96" s="39">
        <f t="shared" si="6"/>
        <v>9.19</v>
      </c>
      <c r="J96" s="40"/>
      <c r="K96" s="40">
        <f>data_drop_1!T93</f>
        <v>0</v>
      </c>
      <c r="L96" s="40"/>
      <c r="M96" s="40">
        <f>data_drop_1!U93</f>
        <v>9.19</v>
      </c>
      <c r="N96" s="40"/>
      <c r="O96" s="25">
        <f>data_drop_1!V93</f>
        <v>74127</v>
      </c>
      <c r="Q96" s="39">
        <f>data_drop_1!W93</f>
        <v>6.2539999999999996</v>
      </c>
      <c r="R96" s="40"/>
      <c r="S96" s="25">
        <f>data_drop_1!X93</f>
        <v>50445</v>
      </c>
      <c r="U96" s="39">
        <f>data_drop_1!Y93</f>
        <v>47.37</v>
      </c>
      <c r="V96" s="40"/>
      <c r="W96" s="25">
        <f>data_drop_1!Z93</f>
        <v>382086</v>
      </c>
      <c r="Y96" s="39">
        <f>data_drop_1!AA93</f>
        <v>0</v>
      </c>
      <c r="Z96" s="40"/>
      <c r="AA96" s="25">
        <f>data_drop_1!AB93</f>
        <v>0</v>
      </c>
      <c r="AC96" s="39">
        <f t="shared" si="5"/>
        <v>62.813999999999993</v>
      </c>
      <c r="AD96" s="40"/>
      <c r="AE96" s="25">
        <f t="shared" si="7"/>
        <v>506658</v>
      </c>
      <c r="AG96" s="39">
        <f t="shared" si="8"/>
        <v>185.89400000000001</v>
      </c>
      <c r="AH96" s="40"/>
      <c r="AI96" s="25">
        <f t="shared" si="9"/>
        <v>1499421</v>
      </c>
    </row>
    <row r="97" spans="1:35" x14ac:dyDescent="0.15">
      <c r="A97" s="9" t="str">
        <f>data_drop_1!B94</f>
        <v>Earlham</v>
      </c>
      <c r="C97" s="24">
        <f>data_drop_1!F94</f>
        <v>573.79999999999995</v>
      </c>
      <c r="E97" s="23">
        <f>data_drop_1!K94</f>
        <v>46.54</v>
      </c>
      <c r="F97" s="24"/>
      <c r="G97" s="25">
        <f>data_drop_1!L94</f>
        <v>371762</v>
      </c>
      <c r="I97" s="39">
        <f t="shared" si="6"/>
        <v>3.7600000000000016</v>
      </c>
      <c r="J97" s="40"/>
      <c r="K97" s="40">
        <f>data_drop_1!T94</f>
        <v>16</v>
      </c>
      <c r="L97" s="40"/>
      <c r="M97" s="40">
        <f>data_drop_1!U94</f>
        <v>19.760000000000002</v>
      </c>
      <c r="N97" s="40"/>
      <c r="O97" s="25">
        <f>data_drop_1!V94</f>
        <v>157843</v>
      </c>
      <c r="Q97" s="39">
        <f>data_drop_1!W94</f>
        <v>1.835</v>
      </c>
      <c r="R97" s="40"/>
      <c r="S97" s="25">
        <f>data_drop_1!X94</f>
        <v>14658</v>
      </c>
      <c r="U97" s="39">
        <f>data_drop_1!Y94</f>
        <v>0</v>
      </c>
      <c r="V97" s="40"/>
      <c r="W97" s="25">
        <f>data_drop_1!Z94</f>
        <v>0</v>
      </c>
      <c r="Y97" s="39">
        <f>data_drop_1!AA94</f>
        <v>0</v>
      </c>
      <c r="Z97" s="40"/>
      <c r="AA97" s="25">
        <f>data_drop_1!AB94</f>
        <v>0</v>
      </c>
      <c r="AC97" s="39">
        <f t="shared" si="5"/>
        <v>21.595000000000002</v>
      </c>
      <c r="AD97" s="40"/>
      <c r="AE97" s="25">
        <f t="shared" si="7"/>
        <v>172501</v>
      </c>
      <c r="AG97" s="39">
        <f t="shared" si="8"/>
        <v>68.135000000000005</v>
      </c>
      <c r="AH97" s="40"/>
      <c r="AI97" s="25">
        <f t="shared" si="9"/>
        <v>544263</v>
      </c>
    </row>
    <row r="98" spans="1:35" x14ac:dyDescent="0.15">
      <c r="A98" s="9" t="str">
        <f>data_drop_1!B95</f>
        <v>East Buchanan</v>
      </c>
      <c r="C98" s="24">
        <f>data_drop_1!F95</f>
        <v>509.2</v>
      </c>
      <c r="E98" s="23">
        <f>data_drop_1!K95</f>
        <v>61.93</v>
      </c>
      <c r="F98" s="24"/>
      <c r="G98" s="25">
        <f>data_drop_1!L95</f>
        <v>494697</v>
      </c>
      <c r="I98" s="39">
        <f t="shared" si="6"/>
        <v>3.2300000000000004</v>
      </c>
      <c r="J98" s="40"/>
      <c r="K98" s="40">
        <f>data_drop_1!T95</f>
        <v>19</v>
      </c>
      <c r="L98" s="40"/>
      <c r="M98" s="40">
        <f>data_drop_1!U95</f>
        <v>22.23</v>
      </c>
      <c r="N98" s="40"/>
      <c r="O98" s="25">
        <f>data_drop_1!V95</f>
        <v>177573</v>
      </c>
      <c r="Q98" s="39">
        <f>data_drop_1!W95</f>
        <v>2.105</v>
      </c>
      <c r="R98" s="40"/>
      <c r="S98" s="25">
        <f>data_drop_1!X95</f>
        <v>16815</v>
      </c>
      <c r="U98" s="39">
        <f>data_drop_1!Y95</f>
        <v>0.21</v>
      </c>
      <c r="V98" s="40"/>
      <c r="W98" s="25">
        <f>data_drop_1!Z95</f>
        <v>1677</v>
      </c>
      <c r="Y98" s="39">
        <f>data_drop_1!AA95</f>
        <v>0</v>
      </c>
      <c r="Z98" s="40"/>
      <c r="AA98" s="25">
        <f>data_drop_1!AB95</f>
        <v>0</v>
      </c>
      <c r="AC98" s="39">
        <f t="shared" si="5"/>
        <v>24.545000000000002</v>
      </c>
      <c r="AD98" s="40"/>
      <c r="AE98" s="25">
        <f t="shared" si="7"/>
        <v>196065</v>
      </c>
      <c r="AG98" s="39">
        <f t="shared" si="8"/>
        <v>86.474999999999994</v>
      </c>
      <c r="AH98" s="40"/>
      <c r="AI98" s="25">
        <f t="shared" si="9"/>
        <v>690762</v>
      </c>
    </row>
    <row r="99" spans="1:35" x14ac:dyDescent="0.15">
      <c r="A99" s="15" t="str">
        <f>data_drop_1!B96</f>
        <v>East Marshall</v>
      </c>
      <c r="B99" s="15"/>
      <c r="C99" s="27">
        <f>data_drop_1!F96</f>
        <v>489.2</v>
      </c>
      <c r="D99" s="16"/>
      <c r="E99" s="26">
        <f>data_drop_1!K96</f>
        <v>78.19</v>
      </c>
      <c r="F99" s="27"/>
      <c r="G99" s="28">
        <f>data_drop_1!L96</f>
        <v>628022</v>
      </c>
      <c r="H99" s="16"/>
      <c r="I99" s="41">
        <f t="shared" si="6"/>
        <v>8.0500000000000007</v>
      </c>
      <c r="J99" s="42"/>
      <c r="K99" s="42">
        <f>data_drop_1!T96</f>
        <v>16</v>
      </c>
      <c r="L99" s="42"/>
      <c r="M99" s="42">
        <f>data_drop_1!U96</f>
        <v>24.05</v>
      </c>
      <c r="N99" s="42"/>
      <c r="O99" s="28">
        <f>data_drop_1!V96</f>
        <v>193170</v>
      </c>
      <c r="P99" s="16"/>
      <c r="Q99" s="41">
        <f>data_drop_1!W96</f>
        <v>2.395</v>
      </c>
      <c r="R99" s="42"/>
      <c r="S99" s="28">
        <f>data_drop_1!X96</f>
        <v>19237</v>
      </c>
      <c r="T99" s="16"/>
      <c r="U99" s="41">
        <f>data_drop_1!Y96</f>
        <v>1.57</v>
      </c>
      <c r="V99" s="42"/>
      <c r="W99" s="28">
        <f>data_drop_1!Z96</f>
        <v>12610</v>
      </c>
      <c r="X99" s="16"/>
      <c r="Y99" s="41">
        <f>data_drop_1!AA96</f>
        <v>0</v>
      </c>
      <c r="Z99" s="42"/>
      <c r="AA99" s="28">
        <f>data_drop_1!AB96</f>
        <v>0</v>
      </c>
      <c r="AB99" s="16"/>
      <c r="AC99" s="41">
        <f t="shared" si="5"/>
        <v>28.015000000000001</v>
      </c>
      <c r="AD99" s="42"/>
      <c r="AE99" s="28">
        <f t="shared" si="7"/>
        <v>225017</v>
      </c>
      <c r="AG99" s="41">
        <f t="shared" si="8"/>
        <v>106.205</v>
      </c>
      <c r="AH99" s="42"/>
      <c r="AI99" s="28">
        <f t="shared" si="9"/>
        <v>853039</v>
      </c>
    </row>
    <row r="100" spans="1:35" x14ac:dyDescent="0.15">
      <c r="A100" s="9" t="str">
        <f>data_drop_1!B97</f>
        <v>East Mills</v>
      </c>
      <c r="C100" s="24">
        <f>data_drop_1!F97</f>
        <v>550</v>
      </c>
      <c r="E100" s="23">
        <f>data_drop_1!K97</f>
        <v>85.02</v>
      </c>
      <c r="F100" s="24"/>
      <c r="G100" s="25">
        <f>data_drop_1!L97</f>
        <v>681180</v>
      </c>
      <c r="I100" s="39">
        <f t="shared" si="6"/>
        <v>4.32</v>
      </c>
      <c r="J100" s="40"/>
      <c r="K100" s="40">
        <f>data_drop_1!T97</f>
        <v>23</v>
      </c>
      <c r="L100" s="40"/>
      <c r="M100" s="40">
        <f>data_drop_1!U97</f>
        <v>27.32</v>
      </c>
      <c r="N100" s="40"/>
      <c r="O100" s="25">
        <f>data_drop_1!V97</f>
        <v>218888</v>
      </c>
      <c r="Q100" s="39">
        <f>data_drop_1!W97</f>
        <v>2.9060000000000001</v>
      </c>
      <c r="R100" s="40"/>
      <c r="S100" s="25">
        <f>data_drop_1!X97</f>
        <v>23283</v>
      </c>
      <c r="U100" s="39">
        <f>data_drop_1!Y97</f>
        <v>0</v>
      </c>
      <c r="V100" s="40"/>
      <c r="W100" s="25">
        <f>data_drop_1!Z97</f>
        <v>0</v>
      </c>
      <c r="Y100" s="39">
        <f>data_drop_1!AA97</f>
        <v>0</v>
      </c>
      <c r="Z100" s="40"/>
      <c r="AA100" s="25">
        <f>data_drop_1!AB97</f>
        <v>0</v>
      </c>
      <c r="AC100" s="39">
        <f t="shared" si="5"/>
        <v>30.225999999999999</v>
      </c>
      <c r="AD100" s="40"/>
      <c r="AE100" s="25">
        <f t="shared" si="7"/>
        <v>242171</v>
      </c>
      <c r="AG100" s="39">
        <f t="shared" si="8"/>
        <v>115.246</v>
      </c>
      <c r="AH100" s="40"/>
      <c r="AI100" s="25">
        <f t="shared" si="9"/>
        <v>923351</v>
      </c>
    </row>
    <row r="101" spans="1:35" x14ac:dyDescent="0.15">
      <c r="A101" s="9" t="str">
        <f>data_drop_1!B98</f>
        <v>East Sac County</v>
      </c>
      <c r="C101" s="24">
        <f>data_drop_1!F98</f>
        <v>807</v>
      </c>
      <c r="E101" s="23">
        <f>data_drop_1!K98</f>
        <v>95.86</v>
      </c>
      <c r="F101" s="24"/>
      <c r="G101" s="25">
        <f>data_drop_1!L98</f>
        <v>765730</v>
      </c>
      <c r="I101" s="39">
        <f t="shared" si="6"/>
        <v>2.4499999999999993</v>
      </c>
      <c r="J101" s="40"/>
      <c r="K101" s="40">
        <f>data_drop_1!T98</f>
        <v>21</v>
      </c>
      <c r="L101" s="40"/>
      <c r="M101" s="40">
        <f>data_drop_1!U98</f>
        <v>23.45</v>
      </c>
      <c r="N101" s="40"/>
      <c r="O101" s="25">
        <f>data_drop_1!V98</f>
        <v>187319</v>
      </c>
      <c r="Q101" s="39">
        <f>data_drop_1!W98</f>
        <v>3.617</v>
      </c>
      <c r="R101" s="40"/>
      <c r="S101" s="25">
        <f>data_drop_1!X98</f>
        <v>28893</v>
      </c>
      <c r="U101" s="39">
        <f>data_drop_1!Y98</f>
        <v>2.2999999999999998</v>
      </c>
      <c r="V101" s="40"/>
      <c r="W101" s="25">
        <f>data_drop_1!Z98</f>
        <v>18372</v>
      </c>
      <c r="Y101" s="39">
        <f>data_drop_1!AA98</f>
        <v>0</v>
      </c>
      <c r="Z101" s="40"/>
      <c r="AA101" s="25">
        <f>data_drop_1!AB98</f>
        <v>0</v>
      </c>
      <c r="AC101" s="39">
        <f t="shared" si="5"/>
        <v>29.366999999999997</v>
      </c>
      <c r="AD101" s="40"/>
      <c r="AE101" s="25">
        <f t="shared" si="7"/>
        <v>234584</v>
      </c>
      <c r="AG101" s="39">
        <f t="shared" si="8"/>
        <v>125.227</v>
      </c>
      <c r="AH101" s="40"/>
      <c r="AI101" s="25">
        <f t="shared" si="9"/>
        <v>1000314</v>
      </c>
    </row>
    <row r="102" spans="1:35" x14ac:dyDescent="0.15">
      <c r="A102" s="9" t="str">
        <f>data_drop_1!B99</f>
        <v>East Union</v>
      </c>
      <c r="C102" s="24">
        <f>data_drop_1!F99</f>
        <v>449</v>
      </c>
      <c r="E102" s="23">
        <f>data_drop_1!K99</f>
        <v>54.83</v>
      </c>
      <c r="F102" s="24"/>
      <c r="G102" s="25">
        <f>data_drop_1!L99</f>
        <v>437982</v>
      </c>
      <c r="I102" s="39">
        <f t="shared" si="6"/>
        <v>3.7100000000000009</v>
      </c>
      <c r="J102" s="40"/>
      <c r="K102" s="40">
        <f>data_drop_1!T99</f>
        <v>23</v>
      </c>
      <c r="L102" s="40"/>
      <c r="M102" s="40">
        <f>data_drop_1!U99</f>
        <v>26.71</v>
      </c>
      <c r="N102" s="40"/>
      <c r="O102" s="25">
        <f>data_drop_1!V99</f>
        <v>213359</v>
      </c>
      <c r="Q102" s="39">
        <f>data_drop_1!W99</f>
        <v>2.6579999999999999</v>
      </c>
      <c r="R102" s="40"/>
      <c r="S102" s="25">
        <f>data_drop_1!X99</f>
        <v>21232</v>
      </c>
      <c r="U102" s="39">
        <f>data_drop_1!Y99</f>
        <v>0.68</v>
      </c>
      <c r="V102" s="40"/>
      <c r="W102" s="25">
        <f>data_drop_1!Z99</f>
        <v>5432</v>
      </c>
      <c r="Y102" s="39">
        <f>data_drop_1!AA99</f>
        <v>0</v>
      </c>
      <c r="Z102" s="40"/>
      <c r="AA102" s="25">
        <f>data_drop_1!AB99</f>
        <v>0</v>
      </c>
      <c r="AC102" s="39">
        <f t="shared" si="5"/>
        <v>30.048000000000002</v>
      </c>
      <c r="AD102" s="40"/>
      <c r="AE102" s="25">
        <f t="shared" si="7"/>
        <v>240023</v>
      </c>
      <c r="AG102" s="39">
        <f t="shared" si="8"/>
        <v>84.878</v>
      </c>
      <c r="AH102" s="40"/>
      <c r="AI102" s="25">
        <f t="shared" si="9"/>
        <v>678005</v>
      </c>
    </row>
    <row r="103" spans="1:35" x14ac:dyDescent="0.15">
      <c r="A103" s="9" t="str">
        <f>data_drop_1!B100</f>
        <v>Eastern Allamakee</v>
      </c>
      <c r="C103" s="24">
        <f>data_drop_1!F100</f>
        <v>307</v>
      </c>
      <c r="E103" s="23">
        <f>data_drop_1!K100</f>
        <v>41.27</v>
      </c>
      <c r="F103" s="24"/>
      <c r="G103" s="25">
        <f>data_drop_1!L100</f>
        <v>329665</v>
      </c>
      <c r="I103" s="39">
        <f t="shared" si="6"/>
        <v>2.0700000000000003</v>
      </c>
      <c r="J103" s="40"/>
      <c r="K103" s="40">
        <f>data_drop_1!T100</f>
        <v>21</v>
      </c>
      <c r="L103" s="40"/>
      <c r="M103" s="40">
        <f>data_drop_1!U100</f>
        <v>23.07</v>
      </c>
      <c r="N103" s="40"/>
      <c r="O103" s="25">
        <f>data_drop_1!V100</f>
        <v>184283</v>
      </c>
      <c r="Q103" s="39">
        <f>data_drop_1!W100</f>
        <v>1.4750000000000001</v>
      </c>
      <c r="R103" s="40"/>
      <c r="S103" s="25">
        <f>data_drop_1!X100</f>
        <v>11782</v>
      </c>
      <c r="U103" s="39">
        <f>data_drop_1!Y100</f>
        <v>0</v>
      </c>
      <c r="V103" s="40"/>
      <c r="W103" s="25">
        <f>data_drop_1!Z100</f>
        <v>0</v>
      </c>
      <c r="Y103" s="39">
        <f>data_drop_1!AA100</f>
        <v>0</v>
      </c>
      <c r="Z103" s="40"/>
      <c r="AA103" s="25">
        <f>data_drop_1!AB100</f>
        <v>0</v>
      </c>
      <c r="AC103" s="39">
        <f t="shared" si="5"/>
        <v>24.545000000000002</v>
      </c>
      <c r="AD103" s="40"/>
      <c r="AE103" s="25">
        <f t="shared" si="7"/>
        <v>196065</v>
      </c>
      <c r="AG103" s="39">
        <f t="shared" si="8"/>
        <v>65.814999999999998</v>
      </c>
      <c r="AH103" s="40"/>
      <c r="AI103" s="25">
        <f t="shared" si="9"/>
        <v>525730</v>
      </c>
    </row>
    <row r="104" spans="1:35" x14ac:dyDescent="0.15">
      <c r="A104" s="15" t="str">
        <f>data_drop_1!B101</f>
        <v>Easton Valley</v>
      </c>
      <c r="B104" s="15"/>
      <c r="C104" s="27">
        <f>data_drop_1!F101</f>
        <v>531.6</v>
      </c>
      <c r="D104" s="16"/>
      <c r="E104" s="26">
        <f>data_drop_1!K101</f>
        <v>72.45</v>
      </c>
      <c r="F104" s="27"/>
      <c r="G104" s="28">
        <f>data_drop_1!L101</f>
        <v>578731</v>
      </c>
      <c r="H104" s="16"/>
      <c r="I104" s="41">
        <f t="shared" si="6"/>
        <v>4.5100000000000016</v>
      </c>
      <c r="J104" s="42"/>
      <c r="K104" s="42">
        <f>data_drop_1!T101</f>
        <v>21</v>
      </c>
      <c r="L104" s="42"/>
      <c r="M104" s="42">
        <f>data_drop_1!U101</f>
        <v>25.51</v>
      </c>
      <c r="N104" s="42"/>
      <c r="O104" s="28">
        <f>data_drop_1!V101</f>
        <v>203774</v>
      </c>
      <c r="P104" s="16"/>
      <c r="Q104" s="41">
        <f>data_drop_1!W101</f>
        <v>2.5129999999999999</v>
      </c>
      <c r="R104" s="42"/>
      <c r="S104" s="28">
        <f>data_drop_1!X101</f>
        <v>20074</v>
      </c>
      <c r="T104" s="16"/>
      <c r="U104" s="41">
        <f>data_drop_1!Y101</f>
        <v>0</v>
      </c>
      <c r="V104" s="42"/>
      <c r="W104" s="28">
        <f>data_drop_1!Z101</f>
        <v>0</v>
      </c>
      <c r="X104" s="16"/>
      <c r="Y104" s="41">
        <f>data_drop_1!AA101</f>
        <v>0</v>
      </c>
      <c r="Z104" s="42"/>
      <c r="AA104" s="28">
        <f>data_drop_1!AB101</f>
        <v>0</v>
      </c>
      <c r="AB104" s="16"/>
      <c r="AC104" s="41">
        <f t="shared" si="5"/>
        <v>28.023000000000003</v>
      </c>
      <c r="AD104" s="42"/>
      <c r="AE104" s="28">
        <f t="shared" si="7"/>
        <v>223848</v>
      </c>
      <c r="AG104" s="41">
        <f t="shared" si="8"/>
        <v>100.47300000000001</v>
      </c>
      <c r="AH104" s="42"/>
      <c r="AI104" s="28">
        <f t="shared" si="9"/>
        <v>802579</v>
      </c>
    </row>
    <row r="105" spans="1:35" x14ac:dyDescent="0.15">
      <c r="A105" s="9" t="str">
        <f>data_drop_1!B102</f>
        <v>Eddyville-Blakesburg-Fremont</v>
      </c>
      <c r="C105" s="24">
        <f>data_drop_1!F102</f>
        <v>789.1</v>
      </c>
      <c r="E105" s="23">
        <f>data_drop_1!K102</f>
        <v>79.23</v>
      </c>
      <c r="F105" s="24"/>
      <c r="G105" s="25">
        <f>data_drop_1!L102</f>
        <v>632889</v>
      </c>
      <c r="I105" s="39">
        <f t="shared" si="6"/>
        <v>4.1999999999999993</v>
      </c>
      <c r="J105" s="40"/>
      <c r="K105" s="40">
        <f>data_drop_1!T102</f>
        <v>14</v>
      </c>
      <c r="L105" s="40"/>
      <c r="M105" s="40">
        <f>data_drop_1!U102</f>
        <v>18.2</v>
      </c>
      <c r="N105" s="40"/>
      <c r="O105" s="25">
        <f>data_drop_1!V102</f>
        <v>145382</v>
      </c>
      <c r="Q105" s="39">
        <f>data_drop_1!W102</f>
        <v>4.0590000000000002</v>
      </c>
      <c r="R105" s="40"/>
      <c r="S105" s="25">
        <f>data_drop_1!X102</f>
        <v>32423</v>
      </c>
      <c r="U105" s="39">
        <f>data_drop_1!Y102</f>
        <v>0.47</v>
      </c>
      <c r="V105" s="40"/>
      <c r="W105" s="25">
        <f>data_drop_1!Z102</f>
        <v>3754</v>
      </c>
      <c r="Y105" s="39">
        <f>data_drop_1!AA102</f>
        <v>0</v>
      </c>
      <c r="Z105" s="40"/>
      <c r="AA105" s="25">
        <f>data_drop_1!AB102</f>
        <v>0</v>
      </c>
      <c r="AC105" s="39">
        <f t="shared" si="5"/>
        <v>22.728999999999999</v>
      </c>
      <c r="AD105" s="40"/>
      <c r="AE105" s="25">
        <f t="shared" si="7"/>
        <v>181559</v>
      </c>
      <c r="AG105" s="39">
        <f t="shared" si="8"/>
        <v>101.959</v>
      </c>
      <c r="AH105" s="40"/>
      <c r="AI105" s="25">
        <f t="shared" si="9"/>
        <v>814448</v>
      </c>
    </row>
    <row r="106" spans="1:35" x14ac:dyDescent="0.15">
      <c r="A106" s="9" t="str">
        <f>data_drop_1!B103</f>
        <v>Edgewood-Colesburg</v>
      </c>
      <c r="C106" s="24">
        <f>data_drop_1!F103</f>
        <v>378</v>
      </c>
      <c r="E106" s="23">
        <f>data_drop_1!K103</f>
        <v>35.81</v>
      </c>
      <c r="F106" s="24"/>
      <c r="G106" s="25">
        <f>data_drop_1!L103</f>
        <v>286050</v>
      </c>
      <c r="I106" s="39">
        <f t="shared" si="6"/>
        <v>5.6999999999999993</v>
      </c>
      <c r="J106" s="40"/>
      <c r="K106" s="40">
        <f>data_drop_1!T103</f>
        <v>21</v>
      </c>
      <c r="L106" s="40"/>
      <c r="M106" s="40">
        <f>data_drop_1!U103</f>
        <v>26.7</v>
      </c>
      <c r="N106" s="40"/>
      <c r="O106" s="25">
        <f>data_drop_1!V103</f>
        <v>213280</v>
      </c>
      <c r="Q106" s="39">
        <f>data_drop_1!W103</f>
        <v>1.6679999999999999</v>
      </c>
      <c r="R106" s="40"/>
      <c r="S106" s="25">
        <f>data_drop_1!X103</f>
        <v>13324</v>
      </c>
      <c r="U106" s="39">
        <f>data_drop_1!Y103</f>
        <v>0</v>
      </c>
      <c r="V106" s="40"/>
      <c r="W106" s="25">
        <f>data_drop_1!Z103</f>
        <v>0</v>
      </c>
      <c r="Y106" s="39">
        <f>data_drop_1!AA103</f>
        <v>0</v>
      </c>
      <c r="Z106" s="40"/>
      <c r="AA106" s="25">
        <f>data_drop_1!AB103</f>
        <v>0</v>
      </c>
      <c r="AC106" s="39">
        <f t="shared" si="5"/>
        <v>28.367999999999999</v>
      </c>
      <c r="AD106" s="40"/>
      <c r="AE106" s="25">
        <f t="shared" si="7"/>
        <v>226604</v>
      </c>
      <c r="AG106" s="39">
        <f t="shared" si="8"/>
        <v>64.177999999999997</v>
      </c>
      <c r="AH106" s="40"/>
      <c r="AI106" s="25">
        <f t="shared" si="9"/>
        <v>512654</v>
      </c>
    </row>
    <row r="107" spans="1:35" x14ac:dyDescent="0.15">
      <c r="A107" s="9" t="str">
        <f>data_drop_1!B104</f>
        <v>Eldora-New Providence</v>
      </c>
      <c r="C107" s="24">
        <f>data_drop_1!F104</f>
        <v>528.79999999999995</v>
      </c>
      <c r="E107" s="23">
        <f>data_drop_1!K104</f>
        <v>84.49</v>
      </c>
      <c r="F107" s="24"/>
      <c r="G107" s="25">
        <f>data_drop_1!L104</f>
        <v>674906</v>
      </c>
      <c r="I107" s="39">
        <f t="shared" si="6"/>
        <v>2.0300000000000011</v>
      </c>
      <c r="J107" s="40"/>
      <c r="K107" s="40">
        <f>data_drop_1!T104</f>
        <v>21</v>
      </c>
      <c r="L107" s="40"/>
      <c r="M107" s="40">
        <f>data_drop_1!U104</f>
        <v>23.03</v>
      </c>
      <c r="N107" s="40"/>
      <c r="O107" s="25">
        <f>data_drop_1!V104</f>
        <v>183964</v>
      </c>
      <c r="Q107" s="39">
        <f>data_drop_1!W104</f>
        <v>2.661</v>
      </c>
      <c r="R107" s="40"/>
      <c r="S107" s="25">
        <f>data_drop_1!X104</f>
        <v>21256</v>
      </c>
      <c r="U107" s="39">
        <f>data_drop_1!Y104</f>
        <v>1.04</v>
      </c>
      <c r="V107" s="40"/>
      <c r="W107" s="25">
        <f>data_drop_1!Z104</f>
        <v>8308</v>
      </c>
      <c r="Y107" s="39">
        <f>data_drop_1!AA104</f>
        <v>0</v>
      </c>
      <c r="Z107" s="40"/>
      <c r="AA107" s="25">
        <f>data_drop_1!AB104</f>
        <v>0</v>
      </c>
      <c r="AC107" s="39">
        <f t="shared" si="5"/>
        <v>26.731000000000002</v>
      </c>
      <c r="AD107" s="40"/>
      <c r="AE107" s="25">
        <f t="shared" si="7"/>
        <v>213528</v>
      </c>
      <c r="AG107" s="39">
        <f t="shared" si="8"/>
        <v>111.221</v>
      </c>
      <c r="AH107" s="40"/>
      <c r="AI107" s="25">
        <f t="shared" si="9"/>
        <v>888434</v>
      </c>
    </row>
    <row r="108" spans="1:35" x14ac:dyDescent="0.15">
      <c r="A108" s="9" t="str">
        <f>data_drop_1!B105</f>
        <v>Emmetsburg</v>
      </c>
      <c r="C108" s="24">
        <f>data_drop_1!F105</f>
        <v>603.6</v>
      </c>
      <c r="E108" s="23">
        <f>data_drop_1!K105</f>
        <v>97.87</v>
      </c>
      <c r="F108" s="24"/>
      <c r="G108" s="25">
        <f>data_drop_1!L105</f>
        <v>789909</v>
      </c>
      <c r="I108" s="39">
        <f t="shared" si="6"/>
        <v>4.68</v>
      </c>
      <c r="J108" s="40"/>
      <c r="K108" s="40">
        <f>data_drop_1!T105</f>
        <v>6</v>
      </c>
      <c r="L108" s="40"/>
      <c r="M108" s="40">
        <f>data_drop_1!U105</f>
        <v>10.68</v>
      </c>
      <c r="N108" s="40"/>
      <c r="O108" s="25">
        <f>data_drop_1!V105</f>
        <v>86198</v>
      </c>
      <c r="Q108" s="39">
        <f>data_drop_1!W105</f>
        <v>2.9969999999999999</v>
      </c>
      <c r="R108" s="40"/>
      <c r="S108" s="25">
        <f>data_drop_1!X105</f>
        <v>24189</v>
      </c>
      <c r="U108" s="39">
        <f>data_drop_1!Y105</f>
        <v>2.25</v>
      </c>
      <c r="V108" s="40"/>
      <c r="W108" s="25">
        <f>data_drop_1!Z105</f>
        <v>18160</v>
      </c>
      <c r="Y108" s="39">
        <f>data_drop_1!AA105</f>
        <v>0</v>
      </c>
      <c r="Z108" s="40"/>
      <c r="AA108" s="25">
        <f>data_drop_1!AB105</f>
        <v>0</v>
      </c>
      <c r="AC108" s="39">
        <f t="shared" si="5"/>
        <v>15.927</v>
      </c>
      <c r="AD108" s="40"/>
      <c r="AE108" s="25">
        <f t="shared" si="7"/>
        <v>128547</v>
      </c>
      <c r="AG108" s="39">
        <f t="shared" si="8"/>
        <v>113.797</v>
      </c>
      <c r="AH108" s="40"/>
      <c r="AI108" s="25">
        <f t="shared" si="9"/>
        <v>918456</v>
      </c>
    </row>
    <row r="109" spans="1:35" x14ac:dyDescent="0.15">
      <c r="A109" s="15" t="str">
        <f>data_drop_1!B106</f>
        <v>English Valleys</v>
      </c>
      <c r="B109" s="15"/>
      <c r="C109" s="27">
        <f>data_drop_1!F106</f>
        <v>443.4</v>
      </c>
      <c r="D109" s="16"/>
      <c r="E109" s="26">
        <f>data_drop_1!K106</f>
        <v>49.59</v>
      </c>
      <c r="F109" s="27"/>
      <c r="G109" s="28">
        <f>data_drop_1!L106</f>
        <v>397761</v>
      </c>
      <c r="H109" s="16"/>
      <c r="I109" s="41">
        <f t="shared" si="6"/>
        <v>2.5799999999999983</v>
      </c>
      <c r="J109" s="42"/>
      <c r="K109" s="42">
        <f>data_drop_1!T106</f>
        <v>21</v>
      </c>
      <c r="L109" s="42"/>
      <c r="M109" s="42">
        <f>data_drop_1!U106</f>
        <v>23.58</v>
      </c>
      <c r="N109" s="42"/>
      <c r="O109" s="28">
        <f>data_drop_1!V106</f>
        <v>189135</v>
      </c>
      <c r="P109" s="16"/>
      <c r="Q109" s="41">
        <f>data_drop_1!W106</f>
        <v>2.008</v>
      </c>
      <c r="R109" s="42"/>
      <c r="S109" s="28">
        <f>data_drop_1!X106</f>
        <v>16106</v>
      </c>
      <c r="T109" s="16"/>
      <c r="U109" s="41">
        <f>data_drop_1!Y106</f>
        <v>0</v>
      </c>
      <c r="V109" s="42"/>
      <c r="W109" s="28">
        <f>data_drop_1!Z106</f>
        <v>0</v>
      </c>
      <c r="X109" s="16"/>
      <c r="Y109" s="41">
        <f>data_drop_1!AA106</f>
        <v>0</v>
      </c>
      <c r="Z109" s="42"/>
      <c r="AA109" s="28">
        <f>data_drop_1!AB106</f>
        <v>0</v>
      </c>
      <c r="AB109" s="16"/>
      <c r="AC109" s="41">
        <f t="shared" si="5"/>
        <v>25.587999999999997</v>
      </c>
      <c r="AD109" s="42"/>
      <c r="AE109" s="28">
        <f t="shared" si="7"/>
        <v>205241</v>
      </c>
      <c r="AG109" s="41">
        <f t="shared" si="8"/>
        <v>75.177999999999997</v>
      </c>
      <c r="AH109" s="42"/>
      <c r="AI109" s="28">
        <f t="shared" si="9"/>
        <v>603002</v>
      </c>
    </row>
    <row r="110" spans="1:35" x14ac:dyDescent="0.15">
      <c r="A110" s="9" t="str">
        <f>data_drop_1!B107</f>
        <v>Essex</v>
      </c>
      <c r="C110" s="24">
        <f>data_drop_1!F107</f>
        <v>163</v>
      </c>
      <c r="E110" s="23">
        <f>data_drop_1!K107</f>
        <v>21.41</v>
      </c>
      <c r="F110" s="24"/>
      <c r="G110" s="25">
        <f>data_drop_1!L107</f>
        <v>171023</v>
      </c>
      <c r="I110" s="39">
        <f t="shared" si="6"/>
        <v>1.2100000000000009</v>
      </c>
      <c r="J110" s="40"/>
      <c r="K110" s="40">
        <f>data_drop_1!T107</f>
        <v>23</v>
      </c>
      <c r="L110" s="40"/>
      <c r="M110" s="40">
        <f>data_drop_1!U107</f>
        <v>24.21</v>
      </c>
      <c r="N110" s="40"/>
      <c r="O110" s="25">
        <f>data_drop_1!V107</f>
        <v>193389</v>
      </c>
      <c r="Q110" s="39">
        <f>data_drop_1!W107</f>
        <v>0.78700000000000003</v>
      </c>
      <c r="R110" s="40"/>
      <c r="S110" s="25">
        <f>data_drop_1!X107</f>
        <v>6287</v>
      </c>
      <c r="U110" s="39">
        <f>data_drop_1!Y107</f>
        <v>0</v>
      </c>
      <c r="V110" s="40"/>
      <c r="W110" s="25">
        <f>data_drop_1!Z107</f>
        <v>0</v>
      </c>
      <c r="Y110" s="39">
        <f>data_drop_1!AA107</f>
        <v>0</v>
      </c>
      <c r="Z110" s="40"/>
      <c r="AA110" s="25">
        <f>data_drop_1!AB107</f>
        <v>0</v>
      </c>
      <c r="AC110" s="39">
        <f t="shared" si="5"/>
        <v>24.997</v>
      </c>
      <c r="AD110" s="40"/>
      <c r="AE110" s="25">
        <f t="shared" si="7"/>
        <v>199676</v>
      </c>
      <c r="AG110" s="39">
        <f t="shared" si="8"/>
        <v>46.406999999999996</v>
      </c>
      <c r="AH110" s="40"/>
      <c r="AI110" s="25">
        <f t="shared" si="9"/>
        <v>370699</v>
      </c>
    </row>
    <row r="111" spans="1:35" x14ac:dyDescent="0.15">
      <c r="A111" s="9" t="str">
        <f>data_drop_1!B108</f>
        <v>Estherville-Lincoln Central</v>
      </c>
      <c r="C111" s="24">
        <f>data_drop_1!F108</f>
        <v>1147.7</v>
      </c>
      <c r="E111" s="23">
        <f>data_drop_1!K108</f>
        <v>139.78</v>
      </c>
      <c r="F111" s="24"/>
      <c r="G111" s="25">
        <f>data_drop_1!L108</f>
        <v>1116563</v>
      </c>
      <c r="I111" s="39">
        <f t="shared" si="6"/>
        <v>9.77</v>
      </c>
      <c r="J111" s="40"/>
      <c r="K111" s="40">
        <f>data_drop_1!T108</f>
        <v>4</v>
      </c>
      <c r="L111" s="40"/>
      <c r="M111" s="40">
        <f>data_drop_1!U108</f>
        <v>13.77</v>
      </c>
      <c r="N111" s="40"/>
      <c r="O111" s="25">
        <f>data_drop_1!V108</f>
        <v>109995</v>
      </c>
      <c r="Q111" s="39">
        <f>data_drop_1!W108</f>
        <v>6.867</v>
      </c>
      <c r="R111" s="40"/>
      <c r="S111" s="25">
        <f>data_drop_1!X108</f>
        <v>54854</v>
      </c>
      <c r="U111" s="39">
        <f>data_drop_1!Y108</f>
        <v>36.29</v>
      </c>
      <c r="V111" s="40"/>
      <c r="W111" s="25">
        <f>data_drop_1!Z108</f>
        <v>289885</v>
      </c>
      <c r="Y111" s="39">
        <f>data_drop_1!AA108</f>
        <v>0</v>
      </c>
      <c r="Z111" s="40"/>
      <c r="AA111" s="25">
        <f>data_drop_1!AB108</f>
        <v>0</v>
      </c>
      <c r="AC111" s="39">
        <f t="shared" si="5"/>
        <v>56.926999999999992</v>
      </c>
      <c r="AD111" s="40"/>
      <c r="AE111" s="25">
        <f t="shared" si="7"/>
        <v>454734</v>
      </c>
      <c r="AG111" s="39">
        <f t="shared" si="8"/>
        <v>196.70699999999999</v>
      </c>
      <c r="AH111" s="40"/>
      <c r="AI111" s="25">
        <f t="shared" si="9"/>
        <v>1571297</v>
      </c>
    </row>
    <row r="112" spans="1:35" x14ac:dyDescent="0.15">
      <c r="A112" s="9" t="str">
        <f>data_drop_1!B109</f>
        <v>Exira-Elk Horn-Kimballton</v>
      </c>
      <c r="C112" s="24">
        <f>data_drop_1!F109</f>
        <v>423.5</v>
      </c>
      <c r="E112" s="23">
        <f>data_drop_1!K109</f>
        <v>56.72</v>
      </c>
      <c r="F112" s="24"/>
      <c r="G112" s="25">
        <f>data_drop_1!L109</f>
        <v>455575</v>
      </c>
      <c r="I112" s="39">
        <f t="shared" si="6"/>
        <v>3.5399999999999991</v>
      </c>
      <c r="J112" s="40"/>
      <c r="K112" s="40">
        <f>data_drop_1!T109</f>
        <v>19</v>
      </c>
      <c r="L112" s="40"/>
      <c r="M112" s="40">
        <f>data_drop_1!U109</f>
        <v>22.54</v>
      </c>
      <c r="N112" s="40"/>
      <c r="O112" s="25">
        <f>data_drop_1!V109</f>
        <v>181041</v>
      </c>
      <c r="Q112" s="39">
        <f>data_drop_1!W109</f>
        <v>2.09</v>
      </c>
      <c r="R112" s="40"/>
      <c r="S112" s="25">
        <f>data_drop_1!X109</f>
        <v>16787</v>
      </c>
      <c r="U112" s="39">
        <f>data_drop_1!Y109</f>
        <v>0.89</v>
      </c>
      <c r="V112" s="40"/>
      <c r="W112" s="25">
        <f>data_drop_1!Z109</f>
        <v>7148</v>
      </c>
      <c r="Y112" s="39">
        <f>data_drop_1!AA109</f>
        <v>0</v>
      </c>
      <c r="Z112" s="40"/>
      <c r="AA112" s="25">
        <f>data_drop_1!AB109</f>
        <v>0</v>
      </c>
      <c r="AC112" s="39">
        <f t="shared" si="5"/>
        <v>25.52</v>
      </c>
      <c r="AD112" s="40"/>
      <c r="AE112" s="25">
        <f t="shared" si="7"/>
        <v>204976</v>
      </c>
      <c r="AG112" s="39">
        <f t="shared" si="8"/>
        <v>82.24</v>
      </c>
      <c r="AH112" s="40"/>
      <c r="AI112" s="25">
        <f t="shared" si="9"/>
        <v>660551</v>
      </c>
    </row>
    <row r="113" spans="1:35" x14ac:dyDescent="0.15">
      <c r="A113" s="9" t="str">
        <f>data_drop_1!B110</f>
        <v>Fairfield</v>
      </c>
      <c r="C113" s="24">
        <f>data_drop_1!F110</f>
        <v>1479.7</v>
      </c>
      <c r="E113" s="23">
        <f>data_drop_1!K110</f>
        <v>228.16</v>
      </c>
      <c r="F113" s="24"/>
      <c r="G113" s="25">
        <f>data_drop_1!L110</f>
        <v>1822542</v>
      </c>
      <c r="I113" s="39">
        <f t="shared" si="6"/>
        <v>21.63</v>
      </c>
      <c r="J113" s="40"/>
      <c r="K113" s="40">
        <f>data_drop_1!T110</f>
        <v>2</v>
      </c>
      <c r="L113" s="40"/>
      <c r="M113" s="40">
        <f>data_drop_1!U110</f>
        <v>23.63</v>
      </c>
      <c r="N113" s="40"/>
      <c r="O113" s="25">
        <f>data_drop_1!V110</f>
        <v>188756</v>
      </c>
      <c r="Q113" s="39">
        <f>data_drop_1!W110</f>
        <v>7.9370000000000003</v>
      </c>
      <c r="R113" s="40"/>
      <c r="S113" s="25">
        <f>data_drop_1!X110</f>
        <v>63401</v>
      </c>
      <c r="U113" s="39">
        <f>data_drop_1!Y110</f>
        <v>10.37</v>
      </c>
      <c r="V113" s="40"/>
      <c r="W113" s="25">
        <f>data_drop_1!Z110</f>
        <v>82836</v>
      </c>
      <c r="Y113" s="39">
        <f>data_drop_1!AA110</f>
        <v>0</v>
      </c>
      <c r="Z113" s="40"/>
      <c r="AA113" s="25">
        <f>data_drop_1!AB110</f>
        <v>0</v>
      </c>
      <c r="AC113" s="39">
        <f t="shared" si="5"/>
        <v>41.936999999999998</v>
      </c>
      <c r="AD113" s="40"/>
      <c r="AE113" s="25">
        <f t="shared" si="7"/>
        <v>334993</v>
      </c>
      <c r="AG113" s="39">
        <f t="shared" si="8"/>
        <v>270.09699999999998</v>
      </c>
      <c r="AH113" s="40"/>
      <c r="AI113" s="25">
        <f t="shared" si="9"/>
        <v>2157535</v>
      </c>
    </row>
    <row r="114" spans="1:35" x14ac:dyDescent="0.15">
      <c r="A114" s="15" t="str">
        <f>data_drop_1!B111</f>
        <v>Forest City</v>
      </c>
      <c r="B114" s="15"/>
      <c r="C114" s="27">
        <f>data_drop_1!F111</f>
        <v>1018.8</v>
      </c>
      <c r="D114" s="16"/>
      <c r="E114" s="26">
        <f>data_drop_1!K111</f>
        <v>168.58</v>
      </c>
      <c r="F114" s="27"/>
      <c r="G114" s="28">
        <f>data_drop_1!L111</f>
        <v>1346617</v>
      </c>
      <c r="H114" s="16"/>
      <c r="I114" s="41">
        <f t="shared" si="6"/>
        <v>6.52</v>
      </c>
      <c r="J114" s="42"/>
      <c r="K114" s="42">
        <f>data_drop_1!T111</f>
        <v>15</v>
      </c>
      <c r="L114" s="42"/>
      <c r="M114" s="42">
        <f>data_drop_1!U111</f>
        <v>21.52</v>
      </c>
      <c r="N114" s="42"/>
      <c r="O114" s="28">
        <f>data_drop_1!V111</f>
        <v>171902</v>
      </c>
      <c r="P114" s="16"/>
      <c r="Q114" s="41">
        <f>data_drop_1!W111</f>
        <v>4.6710000000000003</v>
      </c>
      <c r="R114" s="42"/>
      <c r="S114" s="28">
        <f>data_drop_1!X111</f>
        <v>37312</v>
      </c>
      <c r="T114" s="16"/>
      <c r="U114" s="41">
        <f>data_drop_1!Y111</f>
        <v>4.2300000000000004</v>
      </c>
      <c r="V114" s="42"/>
      <c r="W114" s="28">
        <f>data_drop_1!Z111</f>
        <v>33789</v>
      </c>
      <c r="X114" s="16"/>
      <c r="Y114" s="41">
        <f>data_drop_1!AA111</f>
        <v>0</v>
      </c>
      <c r="Z114" s="42"/>
      <c r="AA114" s="28">
        <f>data_drop_1!AB111</f>
        <v>0</v>
      </c>
      <c r="AB114" s="16"/>
      <c r="AC114" s="41">
        <f t="shared" si="5"/>
        <v>30.420999999999999</v>
      </c>
      <c r="AD114" s="42"/>
      <c r="AE114" s="28">
        <f t="shared" si="7"/>
        <v>243003</v>
      </c>
      <c r="AG114" s="41">
        <f t="shared" si="8"/>
        <v>199.001</v>
      </c>
      <c r="AH114" s="42"/>
      <c r="AI114" s="28">
        <f t="shared" si="9"/>
        <v>1589620</v>
      </c>
    </row>
    <row r="115" spans="1:35" x14ac:dyDescent="0.15">
      <c r="A115" s="9" t="str">
        <f>data_drop_1!B112</f>
        <v>Fort Dodge</v>
      </c>
      <c r="C115" s="24">
        <f>data_drop_1!F112</f>
        <v>3422.9</v>
      </c>
      <c r="E115" s="23">
        <f>data_drop_1!K112</f>
        <v>483.67</v>
      </c>
      <c r="F115" s="24"/>
      <c r="G115" s="25">
        <f>data_drop_1!L112</f>
        <v>3863556</v>
      </c>
      <c r="I115" s="39">
        <f t="shared" si="6"/>
        <v>32.22</v>
      </c>
      <c r="J115" s="40"/>
      <c r="K115" s="40">
        <f>data_drop_1!T112</f>
        <v>2</v>
      </c>
      <c r="L115" s="40"/>
      <c r="M115" s="40">
        <f>data_drop_1!U112</f>
        <v>34.22</v>
      </c>
      <c r="N115" s="40"/>
      <c r="O115" s="25">
        <f>data_drop_1!V112</f>
        <v>273349</v>
      </c>
      <c r="Q115" s="39">
        <f>data_drop_1!W112</f>
        <v>19.381</v>
      </c>
      <c r="R115" s="40"/>
      <c r="S115" s="25">
        <f>data_drop_1!X112</f>
        <v>154815</v>
      </c>
      <c r="U115" s="39">
        <f>data_drop_1!Y112</f>
        <v>31.62</v>
      </c>
      <c r="V115" s="40"/>
      <c r="W115" s="25">
        <f>data_drop_1!Z112</f>
        <v>252581</v>
      </c>
      <c r="Y115" s="39">
        <f>data_drop_1!AA112</f>
        <v>0</v>
      </c>
      <c r="Z115" s="40"/>
      <c r="AA115" s="25">
        <f>data_drop_1!AB112</f>
        <v>0</v>
      </c>
      <c r="AC115" s="39">
        <f t="shared" si="5"/>
        <v>85.221000000000004</v>
      </c>
      <c r="AD115" s="40"/>
      <c r="AE115" s="25">
        <f t="shared" si="7"/>
        <v>680745</v>
      </c>
      <c r="AG115" s="39">
        <f t="shared" si="8"/>
        <v>568.89100000000008</v>
      </c>
      <c r="AH115" s="40"/>
      <c r="AI115" s="25">
        <f t="shared" si="9"/>
        <v>4544301</v>
      </c>
    </row>
    <row r="116" spans="1:35" x14ac:dyDescent="0.15">
      <c r="A116" s="9" t="str">
        <f>data_drop_1!B113</f>
        <v>Fort Madison</v>
      </c>
      <c r="C116" s="24">
        <f>data_drop_1!F113</f>
        <v>2080.5</v>
      </c>
      <c r="E116" s="23">
        <f>data_drop_1!K113</f>
        <v>341.17</v>
      </c>
      <c r="F116" s="24"/>
      <c r="G116" s="25">
        <f>data_drop_1!L113</f>
        <v>2725266</v>
      </c>
      <c r="I116" s="39">
        <f t="shared" si="6"/>
        <v>16.75</v>
      </c>
      <c r="J116" s="40"/>
      <c r="K116" s="40">
        <f>data_drop_1!T113</f>
        <v>0</v>
      </c>
      <c r="L116" s="40"/>
      <c r="M116" s="40">
        <f>data_drop_1!U113</f>
        <v>16.75</v>
      </c>
      <c r="N116" s="40"/>
      <c r="O116" s="25">
        <f>data_drop_1!V113</f>
        <v>133799</v>
      </c>
      <c r="Q116" s="39">
        <f>data_drop_1!W113</f>
        <v>12.669</v>
      </c>
      <c r="R116" s="40"/>
      <c r="S116" s="25">
        <f>data_drop_1!X113</f>
        <v>101200</v>
      </c>
      <c r="U116" s="39">
        <f>data_drop_1!Y113</f>
        <v>6.27</v>
      </c>
      <c r="V116" s="40"/>
      <c r="W116" s="25">
        <f>data_drop_1!Z113</f>
        <v>50085</v>
      </c>
      <c r="Y116" s="39">
        <f>data_drop_1!AA113</f>
        <v>0</v>
      </c>
      <c r="Z116" s="40"/>
      <c r="AA116" s="25">
        <f>data_drop_1!AB113</f>
        <v>0</v>
      </c>
      <c r="AC116" s="39">
        <f t="shared" si="5"/>
        <v>35.689</v>
      </c>
      <c r="AD116" s="40"/>
      <c r="AE116" s="25">
        <f t="shared" si="7"/>
        <v>285084</v>
      </c>
      <c r="AG116" s="39">
        <f t="shared" si="8"/>
        <v>376.85900000000004</v>
      </c>
      <c r="AH116" s="40"/>
      <c r="AI116" s="25">
        <f t="shared" si="9"/>
        <v>3010350</v>
      </c>
    </row>
    <row r="117" spans="1:35" x14ac:dyDescent="0.15">
      <c r="A117" s="9" t="str">
        <f>data_drop_1!B114</f>
        <v>Fremont-Mills</v>
      </c>
      <c r="C117" s="24">
        <f>data_drop_1!F114</f>
        <v>440</v>
      </c>
      <c r="E117" s="23">
        <f>data_drop_1!K114</f>
        <v>67.19</v>
      </c>
      <c r="F117" s="24"/>
      <c r="G117" s="25">
        <f>data_drop_1!L114</f>
        <v>536714</v>
      </c>
      <c r="I117" s="39">
        <f t="shared" si="6"/>
        <v>3.41</v>
      </c>
      <c r="J117" s="40"/>
      <c r="K117" s="40">
        <f>data_drop_1!T114</f>
        <v>21</v>
      </c>
      <c r="L117" s="40"/>
      <c r="M117" s="40">
        <f>data_drop_1!U114</f>
        <v>24.41</v>
      </c>
      <c r="N117" s="40"/>
      <c r="O117" s="25">
        <f>data_drop_1!V114</f>
        <v>194987</v>
      </c>
      <c r="Q117" s="39">
        <f>data_drop_1!W114</f>
        <v>1.9419999999999999</v>
      </c>
      <c r="R117" s="40"/>
      <c r="S117" s="25">
        <f>data_drop_1!X114</f>
        <v>15513</v>
      </c>
      <c r="U117" s="39">
        <f>data_drop_1!Y114</f>
        <v>0</v>
      </c>
      <c r="V117" s="40"/>
      <c r="W117" s="25">
        <f>data_drop_1!Z114</f>
        <v>0</v>
      </c>
      <c r="Y117" s="39">
        <f>data_drop_1!AA114</f>
        <v>0</v>
      </c>
      <c r="Z117" s="40"/>
      <c r="AA117" s="25">
        <f>data_drop_1!AB114</f>
        <v>0</v>
      </c>
      <c r="AC117" s="39">
        <f t="shared" si="5"/>
        <v>26.352</v>
      </c>
      <c r="AD117" s="40"/>
      <c r="AE117" s="25">
        <f t="shared" si="7"/>
        <v>210500</v>
      </c>
      <c r="AG117" s="39">
        <f t="shared" si="8"/>
        <v>93.542000000000002</v>
      </c>
      <c r="AH117" s="40"/>
      <c r="AI117" s="25">
        <f t="shared" si="9"/>
        <v>747214</v>
      </c>
    </row>
    <row r="118" spans="1:35" x14ac:dyDescent="0.15">
      <c r="A118" s="9" t="str">
        <f>data_drop_1!B115</f>
        <v>GMG</v>
      </c>
      <c r="C118" s="24">
        <f>data_drop_1!F115</f>
        <v>249.3</v>
      </c>
      <c r="E118" s="23">
        <f>data_drop_1!K115</f>
        <v>36.630000000000003</v>
      </c>
      <c r="F118" s="24"/>
      <c r="G118" s="25">
        <f>data_drop_1!L115</f>
        <v>292600</v>
      </c>
      <c r="I118" s="39">
        <f t="shared" si="6"/>
        <v>0.62000000000000099</v>
      </c>
      <c r="J118" s="40"/>
      <c r="K118" s="40">
        <f>data_drop_1!T115</f>
        <v>23</v>
      </c>
      <c r="L118" s="40"/>
      <c r="M118" s="40">
        <f>data_drop_1!U115</f>
        <v>23.62</v>
      </c>
      <c r="N118" s="40"/>
      <c r="O118" s="25">
        <f>data_drop_1!V115</f>
        <v>188677</v>
      </c>
      <c r="Q118" s="39">
        <f>data_drop_1!W115</f>
        <v>1.369</v>
      </c>
      <c r="R118" s="40"/>
      <c r="S118" s="25">
        <f>data_drop_1!X115</f>
        <v>10936</v>
      </c>
      <c r="U118" s="39">
        <f>data_drop_1!Y115</f>
        <v>0.73</v>
      </c>
      <c r="V118" s="40"/>
      <c r="W118" s="25">
        <f>data_drop_1!Z115</f>
        <v>5831</v>
      </c>
      <c r="Y118" s="39">
        <f>data_drop_1!AA115</f>
        <v>0</v>
      </c>
      <c r="Z118" s="40"/>
      <c r="AA118" s="25">
        <f>data_drop_1!AB115</f>
        <v>0</v>
      </c>
      <c r="AC118" s="39">
        <f t="shared" si="5"/>
        <v>25.719000000000001</v>
      </c>
      <c r="AD118" s="40"/>
      <c r="AE118" s="25">
        <f t="shared" si="7"/>
        <v>205444</v>
      </c>
      <c r="AG118" s="39">
        <f t="shared" si="8"/>
        <v>62.349000000000004</v>
      </c>
      <c r="AH118" s="40"/>
      <c r="AI118" s="25">
        <f t="shared" si="9"/>
        <v>498044</v>
      </c>
    </row>
    <row r="119" spans="1:35" x14ac:dyDescent="0.15">
      <c r="A119" s="15" t="str">
        <f>data_drop_1!B116</f>
        <v>Galva-Holstein</v>
      </c>
      <c r="B119" s="15"/>
      <c r="C119" s="27">
        <f>data_drop_1!F116</f>
        <v>470.4</v>
      </c>
      <c r="D119" s="16"/>
      <c r="E119" s="26">
        <f>data_drop_1!K116</f>
        <v>44.24</v>
      </c>
      <c r="F119" s="27"/>
      <c r="G119" s="28">
        <f>data_drop_1!L116</f>
        <v>353389</v>
      </c>
      <c r="H119" s="16"/>
      <c r="I119" s="41">
        <f t="shared" si="6"/>
        <v>0.73999999999999844</v>
      </c>
      <c r="J119" s="42"/>
      <c r="K119" s="42">
        <f>data_drop_1!T116</f>
        <v>25</v>
      </c>
      <c r="L119" s="42"/>
      <c r="M119" s="42">
        <f>data_drop_1!U116</f>
        <v>25.74</v>
      </c>
      <c r="N119" s="42"/>
      <c r="O119" s="28">
        <f>data_drop_1!V116</f>
        <v>205611</v>
      </c>
      <c r="P119" s="16"/>
      <c r="Q119" s="41">
        <f>data_drop_1!W116</f>
        <v>2.2770000000000001</v>
      </c>
      <c r="R119" s="42"/>
      <c r="S119" s="28">
        <f>data_drop_1!X116</f>
        <v>18189</v>
      </c>
      <c r="T119" s="16"/>
      <c r="U119" s="41">
        <f>data_drop_1!Y116</f>
        <v>1.62</v>
      </c>
      <c r="V119" s="42"/>
      <c r="W119" s="28">
        <f>data_drop_1!Z116</f>
        <v>12941</v>
      </c>
      <c r="X119" s="16"/>
      <c r="Y119" s="41">
        <f>data_drop_1!AA116</f>
        <v>0</v>
      </c>
      <c r="Z119" s="42"/>
      <c r="AA119" s="28">
        <f>data_drop_1!AB116</f>
        <v>0</v>
      </c>
      <c r="AB119" s="16"/>
      <c r="AC119" s="41">
        <f t="shared" si="5"/>
        <v>29.637</v>
      </c>
      <c r="AD119" s="42"/>
      <c r="AE119" s="28">
        <f t="shared" si="7"/>
        <v>236741</v>
      </c>
      <c r="AG119" s="41">
        <f t="shared" si="8"/>
        <v>73.87700000000001</v>
      </c>
      <c r="AH119" s="42"/>
      <c r="AI119" s="28">
        <f t="shared" si="9"/>
        <v>590130</v>
      </c>
    </row>
    <row r="120" spans="1:35" x14ac:dyDescent="0.15">
      <c r="A120" s="9" t="str">
        <f>data_drop_1!B117</f>
        <v>Garner-Hayfield-Ventura</v>
      </c>
      <c r="C120" s="24">
        <f>data_drop_1!F117</f>
        <v>824.3</v>
      </c>
      <c r="E120" s="23">
        <f>data_drop_1!K117</f>
        <v>94.61</v>
      </c>
      <c r="F120" s="24"/>
      <c r="G120" s="25">
        <f>data_drop_1!L117</f>
        <v>755745</v>
      </c>
      <c r="I120" s="39">
        <f t="shared" si="6"/>
        <v>7.629999999999999</v>
      </c>
      <c r="J120" s="40"/>
      <c r="K120" s="40">
        <f>data_drop_1!T117</f>
        <v>23</v>
      </c>
      <c r="L120" s="40"/>
      <c r="M120" s="40">
        <f>data_drop_1!U117</f>
        <v>30.63</v>
      </c>
      <c r="N120" s="40"/>
      <c r="O120" s="25">
        <f>data_drop_1!V117</f>
        <v>244672</v>
      </c>
      <c r="Q120" s="39">
        <f>data_drop_1!W117</f>
        <v>3.3439999999999999</v>
      </c>
      <c r="R120" s="40"/>
      <c r="S120" s="25">
        <f>data_drop_1!X117</f>
        <v>26712</v>
      </c>
      <c r="U120" s="39">
        <f>data_drop_1!Y117</f>
        <v>1.36</v>
      </c>
      <c r="V120" s="40"/>
      <c r="W120" s="25">
        <f>data_drop_1!Z117</f>
        <v>10864</v>
      </c>
      <c r="Y120" s="39">
        <f>data_drop_1!AA117</f>
        <v>0</v>
      </c>
      <c r="Z120" s="40"/>
      <c r="AA120" s="25">
        <f>data_drop_1!AB117</f>
        <v>0</v>
      </c>
      <c r="AC120" s="39">
        <f t="shared" si="5"/>
        <v>35.333999999999996</v>
      </c>
      <c r="AD120" s="40"/>
      <c r="AE120" s="25">
        <f t="shared" si="7"/>
        <v>282248</v>
      </c>
      <c r="AG120" s="39">
        <f t="shared" si="8"/>
        <v>129.94399999999999</v>
      </c>
      <c r="AH120" s="40"/>
      <c r="AI120" s="25">
        <f t="shared" si="9"/>
        <v>1037993</v>
      </c>
    </row>
    <row r="121" spans="1:35" x14ac:dyDescent="0.15">
      <c r="A121" s="9" t="str">
        <f>data_drop_1!B118</f>
        <v>George-Little Rock</v>
      </c>
      <c r="C121" s="24">
        <f>data_drop_1!F118</f>
        <v>413.2</v>
      </c>
      <c r="E121" s="23">
        <f>data_drop_1!K118</f>
        <v>60.32</v>
      </c>
      <c r="F121" s="24"/>
      <c r="G121" s="25">
        <f>data_drop_1!L118</f>
        <v>481836</v>
      </c>
      <c r="I121" s="39">
        <f t="shared" si="6"/>
        <v>0.83999999999999986</v>
      </c>
      <c r="J121" s="40"/>
      <c r="K121" s="40">
        <f>data_drop_1!T118</f>
        <v>8</v>
      </c>
      <c r="L121" s="40"/>
      <c r="M121" s="40">
        <f>data_drop_1!U118</f>
        <v>8.84</v>
      </c>
      <c r="N121" s="40"/>
      <c r="O121" s="25">
        <f>data_drop_1!V118</f>
        <v>70614</v>
      </c>
      <c r="Q121" s="39">
        <f>data_drop_1!W118</f>
        <v>2.2989999999999999</v>
      </c>
      <c r="R121" s="40"/>
      <c r="S121" s="25">
        <f>data_drop_1!X118</f>
        <v>18364</v>
      </c>
      <c r="U121" s="39">
        <f>data_drop_1!Y118</f>
        <v>3.5</v>
      </c>
      <c r="V121" s="40"/>
      <c r="W121" s="25">
        <f>data_drop_1!Z118</f>
        <v>27958</v>
      </c>
      <c r="Y121" s="39">
        <f>data_drop_1!AA118</f>
        <v>0</v>
      </c>
      <c r="Z121" s="40"/>
      <c r="AA121" s="25">
        <f>data_drop_1!AB118</f>
        <v>0</v>
      </c>
      <c r="AC121" s="39">
        <f t="shared" si="5"/>
        <v>14.638999999999999</v>
      </c>
      <c r="AD121" s="40"/>
      <c r="AE121" s="25">
        <f t="shared" si="7"/>
        <v>116936</v>
      </c>
      <c r="AG121" s="39">
        <f t="shared" si="8"/>
        <v>74.959000000000003</v>
      </c>
      <c r="AH121" s="40"/>
      <c r="AI121" s="25">
        <f t="shared" si="9"/>
        <v>598772</v>
      </c>
    </row>
    <row r="122" spans="1:35" x14ac:dyDescent="0.15">
      <c r="A122" s="9" t="str">
        <f>data_drop_1!B119</f>
        <v>Gilbert</v>
      </c>
      <c r="C122" s="24">
        <f>data_drop_1!F119</f>
        <v>1590.5</v>
      </c>
      <c r="E122" s="23">
        <f>data_drop_1!K119</f>
        <v>118.46</v>
      </c>
      <c r="F122" s="24"/>
      <c r="G122" s="25">
        <f>data_drop_1!L119</f>
        <v>946258</v>
      </c>
      <c r="I122" s="39">
        <f t="shared" si="6"/>
        <v>13.97</v>
      </c>
      <c r="J122" s="40"/>
      <c r="K122" s="40">
        <f>data_drop_1!T119</f>
        <v>0</v>
      </c>
      <c r="L122" s="40"/>
      <c r="M122" s="40">
        <f>data_drop_1!U119</f>
        <v>13.97</v>
      </c>
      <c r="N122" s="40"/>
      <c r="O122" s="25">
        <f>data_drop_1!V119</f>
        <v>111592</v>
      </c>
      <c r="Q122" s="39">
        <f>data_drop_1!W119</f>
        <v>3.9630000000000001</v>
      </c>
      <c r="R122" s="40"/>
      <c r="S122" s="25">
        <f>data_drop_1!X119</f>
        <v>31656</v>
      </c>
      <c r="U122" s="39">
        <f>data_drop_1!Y119</f>
        <v>4.72</v>
      </c>
      <c r="V122" s="40"/>
      <c r="W122" s="25">
        <f>data_drop_1!Z119</f>
        <v>37703</v>
      </c>
      <c r="Y122" s="39">
        <f>data_drop_1!AA119</f>
        <v>0</v>
      </c>
      <c r="Z122" s="40"/>
      <c r="AA122" s="25">
        <f>data_drop_1!AB119</f>
        <v>0</v>
      </c>
      <c r="AC122" s="39">
        <f t="shared" si="5"/>
        <v>22.652999999999999</v>
      </c>
      <c r="AD122" s="40"/>
      <c r="AE122" s="25">
        <f t="shared" si="7"/>
        <v>180951</v>
      </c>
      <c r="AG122" s="39">
        <f t="shared" si="8"/>
        <v>141.113</v>
      </c>
      <c r="AH122" s="40"/>
      <c r="AI122" s="25">
        <f t="shared" si="9"/>
        <v>1127209</v>
      </c>
    </row>
    <row r="123" spans="1:35" x14ac:dyDescent="0.15">
      <c r="A123" s="9" t="str">
        <f>data_drop_1!B120</f>
        <v>Gilmore City-Bradgate</v>
      </c>
      <c r="C123" s="24">
        <f>data_drop_1!F120</f>
        <v>158.1</v>
      </c>
      <c r="E123" s="23">
        <f>data_drop_1!K120</f>
        <v>25.02</v>
      </c>
      <c r="F123" s="24"/>
      <c r="G123" s="25">
        <f>data_drop_1!L120</f>
        <v>203037</v>
      </c>
      <c r="I123" s="39">
        <f t="shared" si="6"/>
        <v>1.5799999999999983</v>
      </c>
      <c r="J123" s="40"/>
      <c r="K123" s="40">
        <f>data_drop_1!T120</f>
        <v>19</v>
      </c>
      <c r="L123" s="40"/>
      <c r="M123" s="40">
        <f>data_drop_1!U120</f>
        <v>20.58</v>
      </c>
      <c r="N123" s="40"/>
      <c r="O123" s="25">
        <f>data_drop_1!V120</f>
        <v>167007</v>
      </c>
      <c r="Q123" s="39">
        <f>data_drop_1!W120</f>
        <v>0.95499999999999996</v>
      </c>
      <c r="R123" s="40"/>
      <c r="S123" s="25">
        <f>data_drop_1!X120</f>
        <v>7750</v>
      </c>
      <c r="U123" s="39">
        <f>data_drop_1!Y120</f>
        <v>0</v>
      </c>
      <c r="V123" s="40"/>
      <c r="W123" s="25">
        <f>data_drop_1!Z120</f>
        <v>0</v>
      </c>
      <c r="Y123" s="39">
        <f>data_drop_1!AA120</f>
        <v>0</v>
      </c>
      <c r="Z123" s="40"/>
      <c r="AA123" s="25">
        <f>data_drop_1!AB120</f>
        <v>0</v>
      </c>
      <c r="AC123" s="39">
        <f t="shared" si="5"/>
        <v>21.534999999999997</v>
      </c>
      <c r="AD123" s="40"/>
      <c r="AE123" s="25">
        <f t="shared" si="7"/>
        <v>174757</v>
      </c>
      <c r="AG123" s="39">
        <f t="shared" si="8"/>
        <v>46.554999999999993</v>
      </c>
      <c r="AH123" s="40"/>
      <c r="AI123" s="25">
        <f t="shared" si="9"/>
        <v>377794</v>
      </c>
    </row>
    <row r="124" spans="1:35" x14ac:dyDescent="0.15">
      <c r="A124" s="15" t="str">
        <f>data_drop_1!B121</f>
        <v>Gladbrook-Reinbeck</v>
      </c>
      <c r="B124" s="15"/>
      <c r="C124" s="27">
        <f>data_drop_1!F121</f>
        <v>615.5</v>
      </c>
      <c r="D124" s="16"/>
      <c r="E124" s="26">
        <f>data_drop_1!K121</f>
        <v>86.74</v>
      </c>
      <c r="F124" s="27"/>
      <c r="G124" s="28">
        <f>data_drop_1!L121</f>
        <v>698084</v>
      </c>
      <c r="H124" s="16"/>
      <c r="I124" s="41">
        <f t="shared" si="6"/>
        <v>6.75</v>
      </c>
      <c r="J124" s="42"/>
      <c r="K124" s="42">
        <f>data_drop_1!T121</f>
        <v>10</v>
      </c>
      <c r="L124" s="42"/>
      <c r="M124" s="42">
        <f>data_drop_1!U121</f>
        <v>16.75</v>
      </c>
      <c r="N124" s="42"/>
      <c r="O124" s="28">
        <f>data_drop_1!V121</f>
        <v>134804</v>
      </c>
      <c r="P124" s="16"/>
      <c r="Q124" s="41">
        <f>data_drop_1!W121</f>
        <v>2.5920000000000001</v>
      </c>
      <c r="R124" s="42"/>
      <c r="S124" s="28">
        <f>data_drop_1!X121</f>
        <v>20860</v>
      </c>
      <c r="T124" s="16"/>
      <c r="U124" s="41">
        <f>data_drop_1!Y121</f>
        <v>0.68</v>
      </c>
      <c r="V124" s="42"/>
      <c r="W124" s="28">
        <f>data_drop_1!Z121</f>
        <v>5473</v>
      </c>
      <c r="X124" s="16"/>
      <c r="Y124" s="41">
        <f>data_drop_1!AA121</f>
        <v>0</v>
      </c>
      <c r="Z124" s="42"/>
      <c r="AA124" s="28">
        <f>data_drop_1!AB121</f>
        <v>0</v>
      </c>
      <c r="AB124" s="16"/>
      <c r="AC124" s="41">
        <f t="shared" si="5"/>
        <v>20.021999999999998</v>
      </c>
      <c r="AD124" s="42"/>
      <c r="AE124" s="28">
        <f t="shared" si="7"/>
        <v>161137</v>
      </c>
      <c r="AG124" s="41">
        <f t="shared" si="8"/>
        <v>106.762</v>
      </c>
      <c r="AH124" s="42"/>
      <c r="AI124" s="28">
        <f t="shared" si="9"/>
        <v>859221</v>
      </c>
    </row>
    <row r="125" spans="1:35" x14ac:dyDescent="0.15">
      <c r="A125" s="9" t="str">
        <f>data_drop_1!B122</f>
        <v>Glenwood</v>
      </c>
      <c r="C125" s="24">
        <f>data_drop_1!F122</f>
        <v>1864.1</v>
      </c>
      <c r="E125" s="23">
        <f>data_drop_1!K122</f>
        <v>227.99</v>
      </c>
      <c r="F125" s="24"/>
      <c r="G125" s="25">
        <f>data_drop_1!L122</f>
        <v>1821184</v>
      </c>
      <c r="I125" s="39">
        <f t="shared" si="6"/>
        <v>11.57</v>
      </c>
      <c r="J125" s="40"/>
      <c r="K125" s="40">
        <f>data_drop_1!T122</f>
        <v>4</v>
      </c>
      <c r="L125" s="40"/>
      <c r="M125" s="40">
        <f>data_drop_1!U122</f>
        <v>15.57</v>
      </c>
      <c r="N125" s="40"/>
      <c r="O125" s="25">
        <f>data_drop_1!V122</f>
        <v>124373</v>
      </c>
      <c r="Q125" s="39">
        <f>data_drop_1!W122</f>
        <v>9.2750000000000004</v>
      </c>
      <c r="R125" s="40"/>
      <c r="S125" s="25">
        <f>data_drop_1!X122</f>
        <v>74089</v>
      </c>
      <c r="U125" s="39">
        <f>data_drop_1!Y122</f>
        <v>2.36</v>
      </c>
      <c r="V125" s="40"/>
      <c r="W125" s="25">
        <f>data_drop_1!Z122</f>
        <v>18852</v>
      </c>
      <c r="Y125" s="39">
        <f>data_drop_1!AA122</f>
        <v>0</v>
      </c>
      <c r="Z125" s="40"/>
      <c r="AA125" s="25">
        <f>data_drop_1!AB122</f>
        <v>0</v>
      </c>
      <c r="AC125" s="39">
        <f t="shared" si="5"/>
        <v>27.204999999999998</v>
      </c>
      <c r="AD125" s="40"/>
      <c r="AE125" s="25">
        <f t="shared" si="7"/>
        <v>217314</v>
      </c>
      <c r="AG125" s="39">
        <f t="shared" si="8"/>
        <v>255.19499999999999</v>
      </c>
      <c r="AH125" s="40"/>
      <c r="AI125" s="25">
        <f t="shared" si="9"/>
        <v>2038498</v>
      </c>
    </row>
    <row r="126" spans="1:35" x14ac:dyDescent="0.15">
      <c r="A126" s="9" t="str">
        <f>data_drop_1!B123</f>
        <v>Glidden-Ralston</v>
      </c>
      <c r="C126" s="24">
        <f>data_drop_1!F123</f>
        <v>313.3</v>
      </c>
      <c r="E126" s="23">
        <f>data_drop_1!K123</f>
        <v>34.75</v>
      </c>
      <c r="F126" s="24"/>
      <c r="G126" s="25">
        <f>data_drop_1!L123</f>
        <v>277583</v>
      </c>
      <c r="I126" s="39">
        <f t="shared" si="6"/>
        <v>2.129999999999999</v>
      </c>
      <c r="J126" s="40"/>
      <c r="K126" s="40">
        <f>data_drop_1!T123</f>
        <v>23</v>
      </c>
      <c r="L126" s="40"/>
      <c r="M126" s="40">
        <f>data_drop_1!U123</f>
        <v>25.13</v>
      </c>
      <c r="N126" s="40"/>
      <c r="O126" s="25">
        <f>data_drop_1!V123</f>
        <v>200738</v>
      </c>
      <c r="Q126" s="39">
        <f>data_drop_1!W123</f>
        <v>1.3520000000000001</v>
      </c>
      <c r="R126" s="40"/>
      <c r="S126" s="25">
        <f>data_drop_1!X123</f>
        <v>10800</v>
      </c>
      <c r="U126" s="39">
        <f>data_drop_1!Y123</f>
        <v>0.68</v>
      </c>
      <c r="V126" s="40"/>
      <c r="W126" s="25">
        <f>data_drop_1!Z123</f>
        <v>5432</v>
      </c>
      <c r="Y126" s="39">
        <f>data_drop_1!AA123</f>
        <v>0</v>
      </c>
      <c r="Z126" s="40"/>
      <c r="AA126" s="25">
        <f>data_drop_1!AB123</f>
        <v>0</v>
      </c>
      <c r="AC126" s="39">
        <f t="shared" si="5"/>
        <v>27.161999999999999</v>
      </c>
      <c r="AD126" s="40"/>
      <c r="AE126" s="25">
        <f t="shared" si="7"/>
        <v>216970</v>
      </c>
      <c r="AG126" s="39">
        <f t="shared" si="8"/>
        <v>61.911999999999999</v>
      </c>
      <c r="AH126" s="40"/>
      <c r="AI126" s="25">
        <f t="shared" si="9"/>
        <v>494553</v>
      </c>
    </row>
    <row r="127" spans="1:35" x14ac:dyDescent="0.15">
      <c r="A127" s="9" t="str">
        <f>data_drop_1!B124</f>
        <v>Graettinger-Terril</v>
      </c>
      <c r="C127" s="24">
        <f>data_drop_1!F124</f>
        <v>376.3</v>
      </c>
      <c r="E127" s="23">
        <f>data_drop_1!K124</f>
        <v>37.19</v>
      </c>
      <c r="F127" s="24"/>
      <c r="G127" s="25">
        <f>data_drop_1!L124</f>
        <v>297074</v>
      </c>
      <c r="I127" s="39">
        <f t="shared" si="6"/>
        <v>3.9299999999999997</v>
      </c>
      <c r="J127" s="40"/>
      <c r="K127" s="40">
        <f>data_drop_1!T124</f>
        <v>25</v>
      </c>
      <c r="L127" s="40"/>
      <c r="M127" s="40">
        <f>data_drop_1!U124</f>
        <v>28.93</v>
      </c>
      <c r="N127" s="40"/>
      <c r="O127" s="25">
        <f>data_drop_1!V124</f>
        <v>231093</v>
      </c>
      <c r="Q127" s="39">
        <f>data_drop_1!W124</f>
        <v>2.0139999999999998</v>
      </c>
      <c r="R127" s="40"/>
      <c r="S127" s="25">
        <f>data_drop_1!X124</f>
        <v>16088</v>
      </c>
      <c r="U127" s="39">
        <f>data_drop_1!Y124</f>
        <v>0.73</v>
      </c>
      <c r="V127" s="40"/>
      <c r="W127" s="25">
        <f>data_drop_1!Z124</f>
        <v>5831</v>
      </c>
      <c r="Y127" s="39">
        <f>data_drop_1!AA124</f>
        <v>0</v>
      </c>
      <c r="Z127" s="40"/>
      <c r="AA127" s="25">
        <f>data_drop_1!AB124</f>
        <v>0</v>
      </c>
      <c r="AC127" s="39">
        <f t="shared" si="5"/>
        <v>31.673999999999999</v>
      </c>
      <c r="AD127" s="40"/>
      <c r="AE127" s="25">
        <f t="shared" si="7"/>
        <v>253012</v>
      </c>
      <c r="AG127" s="39">
        <f t="shared" si="8"/>
        <v>68.864000000000004</v>
      </c>
      <c r="AH127" s="40"/>
      <c r="AI127" s="25">
        <f t="shared" si="9"/>
        <v>550086</v>
      </c>
    </row>
    <row r="128" spans="1:35" x14ac:dyDescent="0.15">
      <c r="A128" s="9" t="str">
        <f>data_drop_1!B125</f>
        <v>Grant Wood AEA</v>
      </c>
      <c r="C128" s="24">
        <f>data_drop_1!F125</f>
        <v>0</v>
      </c>
      <c r="E128" s="23">
        <f>data_drop_1!K125</f>
        <v>0</v>
      </c>
      <c r="F128" s="24"/>
      <c r="G128" s="25">
        <f>data_drop_1!L125</f>
        <v>0</v>
      </c>
      <c r="I128" s="39">
        <f t="shared" si="6"/>
        <v>-11</v>
      </c>
      <c r="J128" s="40"/>
      <c r="K128" s="40">
        <f>data_drop_1!T125</f>
        <v>11</v>
      </c>
      <c r="L128" s="40"/>
      <c r="M128" s="40">
        <f>data_drop_1!U125</f>
        <v>0</v>
      </c>
      <c r="N128" s="40"/>
      <c r="O128" s="25">
        <f>data_drop_1!V125</f>
        <v>0</v>
      </c>
      <c r="Q128" s="39">
        <f>data_drop_1!W125</f>
        <v>0</v>
      </c>
      <c r="R128" s="40"/>
      <c r="S128" s="25">
        <f>data_drop_1!X125</f>
        <v>0</v>
      </c>
      <c r="U128" s="39">
        <f>data_drop_1!Y125</f>
        <v>0</v>
      </c>
      <c r="V128" s="40"/>
      <c r="W128" s="25">
        <f>data_drop_1!Z125</f>
        <v>0</v>
      </c>
      <c r="Y128" s="39">
        <f>data_drop_1!AA125</f>
        <v>0</v>
      </c>
      <c r="Z128" s="40"/>
      <c r="AA128" s="25">
        <f>data_drop_1!AB125</f>
        <v>0</v>
      </c>
      <c r="AC128" s="39">
        <f t="shared" si="5"/>
        <v>0</v>
      </c>
      <c r="AD128" s="40"/>
      <c r="AE128" s="25">
        <f t="shared" si="7"/>
        <v>0</v>
      </c>
      <c r="AG128" s="39">
        <f t="shared" si="8"/>
        <v>0</v>
      </c>
      <c r="AH128" s="40"/>
      <c r="AI128" s="25">
        <f t="shared" si="9"/>
        <v>0</v>
      </c>
    </row>
    <row r="129" spans="1:35" x14ac:dyDescent="0.15">
      <c r="A129" s="15" t="str">
        <f>data_drop_1!B126</f>
        <v>Great Prairie AEA</v>
      </c>
      <c r="B129" s="15"/>
      <c r="C129" s="27">
        <f>data_drop_1!F126</f>
        <v>0</v>
      </c>
      <c r="D129" s="16"/>
      <c r="E129" s="26">
        <f>data_drop_1!K126</f>
        <v>0</v>
      </c>
      <c r="F129" s="27"/>
      <c r="G129" s="28">
        <f>data_drop_1!L126</f>
        <v>0</v>
      </c>
      <c r="H129" s="16"/>
      <c r="I129" s="41">
        <f t="shared" si="6"/>
        <v>-6</v>
      </c>
      <c r="J129" s="42"/>
      <c r="K129" s="42">
        <f>data_drop_1!T126</f>
        <v>6</v>
      </c>
      <c r="L129" s="42"/>
      <c r="M129" s="42">
        <f>data_drop_1!U126</f>
        <v>0</v>
      </c>
      <c r="N129" s="42"/>
      <c r="O129" s="28">
        <f>data_drop_1!V126</f>
        <v>0</v>
      </c>
      <c r="P129" s="16"/>
      <c r="Q129" s="41">
        <f>data_drop_1!W126</f>
        <v>0</v>
      </c>
      <c r="R129" s="42"/>
      <c r="S129" s="28">
        <f>data_drop_1!X126</f>
        <v>0</v>
      </c>
      <c r="T129" s="16"/>
      <c r="U129" s="41">
        <f>data_drop_1!Y126</f>
        <v>0</v>
      </c>
      <c r="V129" s="42"/>
      <c r="W129" s="28">
        <f>data_drop_1!Z126</f>
        <v>0</v>
      </c>
      <c r="X129" s="16"/>
      <c r="Y129" s="41">
        <f>data_drop_1!AA126</f>
        <v>0</v>
      </c>
      <c r="Z129" s="42"/>
      <c r="AA129" s="28">
        <f>data_drop_1!AB126</f>
        <v>0</v>
      </c>
      <c r="AB129" s="16"/>
      <c r="AC129" s="41">
        <f t="shared" si="5"/>
        <v>0</v>
      </c>
      <c r="AD129" s="42"/>
      <c r="AE129" s="28">
        <f t="shared" si="7"/>
        <v>0</v>
      </c>
      <c r="AG129" s="41">
        <f t="shared" si="8"/>
        <v>0</v>
      </c>
      <c r="AH129" s="42"/>
      <c r="AI129" s="28">
        <f t="shared" si="9"/>
        <v>0</v>
      </c>
    </row>
    <row r="130" spans="1:35" x14ac:dyDescent="0.15">
      <c r="A130" s="9" t="str">
        <f>data_drop_1!B127</f>
        <v>Green Hills AEA 13</v>
      </c>
      <c r="C130" s="24">
        <f>data_drop_1!F127</f>
        <v>0</v>
      </c>
      <c r="E130" s="23">
        <f>data_drop_1!K127</f>
        <v>0</v>
      </c>
      <c r="F130" s="24"/>
      <c r="G130" s="25">
        <f>data_drop_1!L127</f>
        <v>0</v>
      </c>
      <c r="I130" s="39">
        <f t="shared" si="6"/>
        <v>-2</v>
      </c>
      <c r="J130" s="40"/>
      <c r="K130" s="40">
        <f>data_drop_1!T127</f>
        <v>2</v>
      </c>
      <c r="L130" s="40"/>
      <c r="M130" s="40">
        <f>data_drop_1!U127</f>
        <v>0</v>
      </c>
      <c r="N130" s="40"/>
      <c r="O130" s="25">
        <f>data_drop_1!V127</f>
        <v>0</v>
      </c>
      <c r="Q130" s="39">
        <f>data_drop_1!W127</f>
        <v>0</v>
      </c>
      <c r="R130" s="40"/>
      <c r="S130" s="25">
        <f>data_drop_1!X127</f>
        <v>0</v>
      </c>
      <c r="U130" s="39">
        <f>data_drop_1!Y127</f>
        <v>0</v>
      </c>
      <c r="V130" s="40"/>
      <c r="W130" s="25">
        <f>data_drop_1!Z127</f>
        <v>0</v>
      </c>
      <c r="Y130" s="39">
        <f>data_drop_1!AA127</f>
        <v>0</v>
      </c>
      <c r="Z130" s="40"/>
      <c r="AA130" s="25">
        <f>data_drop_1!AB127</f>
        <v>0</v>
      </c>
      <c r="AC130" s="39">
        <f t="shared" si="5"/>
        <v>0</v>
      </c>
      <c r="AD130" s="40"/>
      <c r="AE130" s="25">
        <f t="shared" si="7"/>
        <v>0</v>
      </c>
      <c r="AG130" s="39">
        <f t="shared" si="8"/>
        <v>0</v>
      </c>
      <c r="AH130" s="40"/>
      <c r="AI130" s="25">
        <f t="shared" si="9"/>
        <v>0</v>
      </c>
    </row>
    <row r="131" spans="1:35" x14ac:dyDescent="0.15">
      <c r="A131" s="9" t="str">
        <f>data_drop_1!B128</f>
        <v>Greene County</v>
      </c>
      <c r="C131" s="24">
        <f>data_drop_1!F128</f>
        <v>1199.2</v>
      </c>
      <c r="E131" s="23">
        <f>data_drop_1!K128</f>
        <v>163.56</v>
      </c>
      <c r="F131" s="24"/>
      <c r="G131" s="25">
        <f>data_drop_1!L128</f>
        <v>1312078</v>
      </c>
      <c r="I131" s="39">
        <f t="shared" si="6"/>
        <v>15.73</v>
      </c>
      <c r="J131" s="40"/>
      <c r="K131" s="40">
        <f>data_drop_1!T128</f>
        <v>6</v>
      </c>
      <c r="L131" s="40"/>
      <c r="M131" s="40">
        <f>data_drop_1!U128</f>
        <v>21.73</v>
      </c>
      <c r="N131" s="40"/>
      <c r="O131" s="25">
        <f>data_drop_1!V128</f>
        <v>174318</v>
      </c>
      <c r="Q131" s="39">
        <f>data_drop_1!W128</f>
        <v>6.2229999999999999</v>
      </c>
      <c r="R131" s="40"/>
      <c r="S131" s="25">
        <f>data_drop_1!X128</f>
        <v>49921</v>
      </c>
      <c r="U131" s="39">
        <f>data_drop_1!Y128</f>
        <v>5.8</v>
      </c>
      <c r="V131" s="40"/>
      <c r="W131" s="25">
        <f>data_drop_1!Z128</f>
        <v>46528</v>
      </c>
      <c r="Y131" s="39">
        <f>data_drop_1!AA128</f>
        <v>0</v>
      </c>
      <c r="Z131" s="40"/>
      <c r="AA131" s="25">
        <f>data_drop_1!AB128</f>
        <v>0</v>
      </c>
      <c r="AC131" s="39">
        <f t="shared" si="5"/>
        <v>33.753</v>
      </c>
      <c r="AD131" s="40"/>
      <c r="AE131" s="25">
        <f t="shared" si="7"/>
        <v>270767</v>
      </c>
      <c r="AG131" s="39">
        <f t="shared" si="8"/>
        <v>197.31299999999999</v>
      </c>
      <c r="AH131" s="40"/>
      <c r="AI131" s="25">
        <f t="shared" si="9"/>
        <v>1582845</v>
      </c>
    </row>
    <row r="132" spans="1:35" x14ac:dyDescent="0.15">
      <c r="A132" s="9" t="str">
        <f>data_drop_1!B129</f>
        <v>Grinnell-Newburg</v>
      </c>
      <c r="C132" s="24">
        <f>data_drop_1!F129</f>
        <v>1502.2</v>
      </c>
      <c r="E132" s="23">
        <f>data_drop_1!K129</f>
        <v>221.69</v>
      </c>
      <c r="F132" s="24"/>
      <c r="G132" s="25">
        <f>data_drop_1!L129</f>
        <v>1770860</v>
      </c>
      <c r="I132" s="39">
        <f t="shared" si="6"/>
        <v>6.8099999999999987</v>
      </c>
      <c r="J132" s="40"/>
      <c r="K132" s="40">
        <f>data_drop_1!T129</f>
        <v>12</v>
      </c>
      <c r="L132" s="40"/>
      <c r="M132" s="40">
        <f>data_drop_1!U129</f>
        <v>18.809999999999999</v>
      </c>
      <c r="N132" s="40"/>
      <c r="O132" s="25">
        <f>data_drop_1!V129</f>
        <v>150254</v>
      </c>
      <c r="Q132" s="39">
        <f>data_drop_1!W129</f>
        <v>6.718</v>
      </c>
      <c r="R132" s="40"/>
      <c r="S132" s="25">
        <f>data_drop_1!X129</f>
        <v>53663</v>
      </c>
      <c r="U132" s="39">
        <f>data_drop_1!Y129</f>
        <v>9.82</v>
      </c>
      <c r="V132" s="40"/>
      <c r="W132" s="25">
        <f>data_drop_1!Z129</f>
        <v>78442</v>
      </c>
      <c r="Y132" s="39">
        <f>data_drop_1!AA129</f>
        <v>0</v>
      </c>
      <c r="Z132" s="40"/>
      <c r="AA132" s="25">
        <f>data_drop_1!AB129</f>
        <v>0</v>
      </c>
      <c r="AC132" s="39">
        <f t="shared" si="5"/>
        <v>35.347999999999999</v>
      </c>
      <c r="AD132" s="40"/>
      <c r="AE132" s="25">
        <f t="shared" si="7"/>
        <v>282359</v>
      </c>
      <c r="AG132" s="39">
        <f t="shared" si="8"/>
        <v>257.03800000000001</v>
      </c>
      <c r="AH132" s="40"/>
      <c r="AI132" s="25">
        <f t="shared" si="9"/>
        <v>2053219</v>
      </c>
    </row>
    <row r="133" spans="1:35" x14ac:dyDescent="0.15">
      <c r="A133" s="9" t="str">
        <f>data_drop_1!B130</f>
        <v>Griswold</v>
      </c>
      <c r="C133" s="24">
        <f>data_drop_1!F130</f>
        <v>443.1</v>
      </c>
      <c r="E133" s="23">
        <f>data_drop_1!K130</f>
        <v>85.28</v>
      </c>
      <c r="F133" s="24"/>
      <c r="G133" s="25">
        <f>data_drop_1!L130</f>
        <v>683349</v>
      </c>
      <c r="I133" s="39">
        <f t="shared" si="6"/>
        <v>5.27</v>
      </c>
      <c r="J133" s="40"/>
      <c r="K133" s="40">
        <f>data_drop_1!T130</f>
        <v>19</v>
      </c>
      <c r="L133" s="40"/>
      <c r="M133" s="40">
        <f>data_drop_1!U130</f>
        <v>24.27</v>
      </c>
      <c r="N133" s="40"/>
      <c r="O133" s="25">
        <f>data_drop_1!V130</f>
        <v>194476</v>
      </c>
      <c r="Q133" s="39">
        <f>data_drop_1!W130</f>
        <v>2.0880000000000001</v>
      </c>
      <c r="R133" s="40"/>
      <c r="S133" s="25">
        <f>data_drop_1!X130</f>
        <v>16731</v>
      </c>
      <c r="U133" s="39">
        <f>data_drop_1!Y130</f>
        <v>0</v>
      </c>
      <c r="V133" s="40"/>
      <c r="W133" s="25">
        <f>data_drop_1!Z130</f>
        <v>0</v>
      </c>
      <c r="Y133" s="39">
        <f>data_drop_1!AA130</f>
        <v>0</v>
      </c>
      <c r="Z133" s="40"/>
      <c r="AA133" s="25">
        <f>data_drop_1!AB130</f>
        <v>0</v>
      </c>
      <c r="AC133" s="39">
        <f t="shared" ref="AC133:AC196" si="10">Y133+U133+Q133+M133</f>
        <v>26.358000000000001</v>
      </c>
      <c r="AD133" s="40"/>
      <c r="AE133" s="25">
        <f t="shared" si="7"/>
        <v>211207</v>
      </c>
      <c r="AG133" s="39">
        <f t="shared" si="8"/>
        <v>111.63800000000001</v>
      </c>
      <c r="AH133" s="40"/>
      <c r="AI133" s="25">
        <f t="shared" si="9"/>
        <v>894556</v>
      </c>
    </row>
    <row r="134" spans="1:35" x14ac:dyDescent="0.15">
      <c r="A134" s="15" t="str">
        <f>data_drop_1!B131</f>
        <v>Grundy Center</v>
      </c>
      <c r="B134" s="15"/>
      <c r="C134" s="27">
        <f>data_drop_1!F131</f>
        <v>681</v>
      </c>
      <c r="D134" s="16"/>
      <c r="E134" s="26">
        <f>data_drop_1!K131</f>
        <v>78.5</v>
      </c>
      <c r="F134" s="27"/>
      <c r="G134" s="28">
        <f>data_drop_1!L131</f>
        <v>627058</v>
      </c>
      <c r="H134" s="16"/>
      <c r="I134" s="41">
        <f t="shared" ref="I134:I197" si="11">M134-K134</f>
        <v>4.8999999999999986</v>
      </c>
      <c r="J134" s="42"/>
      <c r="K134" s="42">
        <f>data_drop_1!T131</f>
        <v>20</v>
      </c>
      <c r="L134" s="42"/>
      <c r="M134" s="42">
        <f>data_drop_1!U131</f>
        <v>24.9</v>
      </c>
      <c r="N134" s="42"/>
      <c r="O134" s="28">
        <f>data_drop_1!V131</f>
        <v>198901</v>
      </c>
      <c r="P134" s="16"/>
      <c r="Q134" s="41">
        <f>data_drop_1!W131</f>
        <v>3.0840000000000001</v>
      </c>
      <c r="R134" s="42"/>
      <c r="S134" s="28">
        <f>data_drop_1!X131</f>
        <v>24635</v>
      </c>
      <c r="T134" s="16"/>
      <c r="U134" s="41">
        <f>data_drop_1!Y131</f>
        <v>0.47</v>
      </c>
      <c r="V134" s="42"/>
      <c r="W134" s="28">
        <f>data_drop_1!Z131</f>
        <v>3754</v>
      </c>
      <c r="X134" s="16"/>
      <c r="Y134" s="41">
        <f>data_drop_1!AA131</f>
        <v>0</v>
      </c>
      <c r="Z134" s="42"/>
      <c r="AA134" s="28">
        <f>data_drop_1!AB131</f>
        <v>0</v>
      </c>
      <c r="AB134" s="16"/>
      <c r="AC134" s="41">
        <f t="shared" si="10"/>
        <v>28.454000000000001</v>
      </c>
      <c r="AD134" s="42"/>
      <c r="AE134" s="28">
        <f t="shared" ref="AE134:AE197" si="12">AA134+W134+S134+O134</f>
        <v>227290</v>
      </c>
      <c r="AG134" s="41">
        <f t="shared" ref="AG134:AG197" si="13">AC134+E134</f>
        <v>106.95400000000001</v>
      </c>
      <c r="AH134" s="42"/>
      <c r="AI134" s="28">
        <f t="shared" ref="AI134:AI197" si="14">AE134+G134</f>
        <v>854348</v>
      </c>
    </row>
    <row r="135" spans="1:35" x14ac:dyDescent="0.15">
      <c r="A135" s="9" t="str">
        <f>data_drop_1!B132</f>
        <v>Guthrie Center</v>
      </c>
      <c r="C135" s="24">
        <f>data_drop_1!F132</f>
        <v>388.2</v>
      </c>
      <c r="E135" s="23">
        <f>data_drop_1!K132</f>
        <v>53.31</v>
      </c>
      <c r="F135" s="24"/>
      <c r="G135" s="25">
        <f>data_drop_1!L132</f>
        <v>425840</v>
      </c>
      <c r="I135" s="39">
        <f t="shared" si="11"/>
        <v>11.969999999999999</v>
      </c>
      <c r="J135" s="40"/>
      <c r="K135" s="40">
        <f>data_drop_1!T132</f>
        <v>23</v>
      </c>
      <c r="L135" s="40"/>
      <c r="M135" s="40">
        <f>data_drop_1!U132</f>
        <v>34.97</v>
      </c>
      <c r="N135" s="40"/>
      <c r="O135" s="25">
        <f>data_drop_1!V132</f>
        <v>279340</v>
      </c>
      <c r="Q135" s="39">
        <f>data_drop_1!W132</f>
        <v>1.5669999999999999</v>
      </c>
      <c r="R135" s="40"/>
      <c r="S135" s="25">
        <f>data_drop_1!X132</f>
        <v>12517</v>
      </c>
      <c r="U135" s="39">
        <f>data_drop_1!Y132</f>
        <v>0.63</v>
      </c>
      <c r="V135" s="40"/>
      <c r="W135" s="25">
        <f>data_drop_1!Z132</f>
        <v>5032</v>
      </c>
      <c r="Y135" s="39">
        <f>data_drop_1!AA132</f>
        <v>0</v>
      </c>
      <c r="Z135" s="40"/>
      <c r="AA135" s="25">
        <f>data_drop_1!AB132</f>
        <v>0</v>
      </c>
      <c r="AC135" s="39">
        <f t="shared" si="10"/>
        <v>37.167000000000002</v>
      </c>
      <c r="AD135" s="40"/>
      <c r="AE135" s="25">
        <f t="shared" si="12"/>
        <v>296889</v>
      </c>
      <c r="AG135" s="39">
        <f t="shared" si="13"/>
        <v>90.477000000000004</v>
      </c>
      <c r="AH135" s="40"/>
      <c r="AI135" s="25">
        <f t="shared" si="14"/>
        <v>722729</v>
      </c>
    </row>
    <row r="136" spans="1:35" x14ac:dyDescent="0.15">
      <c r="A136" s="9" t="str">
        <f>data_drop_1!B133</f>
        <v>HLV</v>
      </c>
      <c r="C136" s="24">
        <f>data_drop_1!F133</f>
        <v>308</v>
      </c>
      <c r="E136" s="23">
        <f>data_drop_1!K133</f>
        <v>29.8</v>
      </c>
      <c r="F136" s="24"/>
      <c r="G136" s="25">
        <f>data_drop_1!L133</f>
        <v>239830</v>
      </c>
      <c r="I136" s="39">
        <f t="shared" si="11"/>
        <v>1.9400000000000013</v>
      </c>
      <c r="J136" s="40"/>
      <c r="K136" s="40">
        <f>data_drop_1!T133</f>
        <v>23</v>
      </c>
      <c r="L136" s="40"/>
      <c r="M136" s="40">
        <f>data_drop_1!U133</f>
        <v>24.94</v>
      </c>
      <c r="N136" s="40"/>
      <c r="O136" s="25">
        <f>data_drop_1!V133</f>
        <v>200717</v>
      </c>
      <c r="Q136" s="39">
        <f>data_drop_1!W133</f>
        <v>1.3660000000000001</v>
      </c>
      <c r="R136" s="40"/>
      <c r="S136" s="25">
        <f>data_drop_1!X133</f>
        <v>10994</v>
      </c>
      <c r="U136" s="39">
        <f>data_drop_1!Y133</f>
        <v>0</v>
      </c>
      <c r="V136" s="40"/>
      <c r="W136" s="25">
        <f>data_drop_1!Z133</f>
        <v>0</v>
      </c>
      <c r="Y136" s="39">
        <f>data_drop_1!AA133</f>
        <v>0</v>
      </c>
      <c r="Z136" s="40"/>
      <c r="AA136" s="25">
        <f>data_drop_1!AB133</f>
        <v>0</v>
      </c>
      <c r="AC136" s="39">
        <f t="shared" si="10"/>
        <v>26.306000000000001</v>
      </c>
      <c r="AD136" s="40"/>
      <c r="AE136" s="25">
        <f t="shared" si="12"/>
        <v>211711</v>
      </c>
      <c r="AG136" s="39">
        <f t="shared" si="13"/>
        <v>56.106000000000002</v>
      </c>
      <c r="AH136" s="40"/>
      <c r="AI136" s="25">
        <f t="shared" si="14"/>
        <v>451541</v>
      </c>
    </row>
    <row r="137" spans="1:35" x14ac:dyDescent="0.15">
      <c r="A137" s="9" t="str">
        <f>data_drop_1!B134</f>
        <v>Hamburg</v>
      </c>
      <c r="C137" s="24">
        <f>data_drop_1!F134</f>
        <v>203</v>
      </c>
      <c r="E137" s="23">
        <f>data_drop_1!K134</f>
        <v>31.26</v>
      </c>
      <c r="F137" s="24"/>
      <c r="G137" s="25">
        <f>data_drop_1!L134</f>
        <v>252862</v>
      </c>
      <c r="I137" s="39">
        <f t="shared" si="11"/>
        <v>0.19999999999999929</v>
      </c>
      <c r="J137" s="40"/>
      <c r="K137" s="40">
        <f>data_drop_1!T134</f>
        <v>23</v>
      </c>
      <c r="L137" s="40"/>
      <c r="M137" s="40">
        <f>data_drop_1!U134</f>
        <v>23.2</v>
      </c>
      <c r="N137" s="40"/>
      <c r="O137" s="25">
        <f>data_drop_1!V134</f>
        <v>187665</v>
      </c>
      <c r="Q137" s="39">
        <f>data_drop_1!W134</f>
        <v>1.304</v>
      </c>
      <c r="R137" s="40"/>
      <c r="S137" s="25">
        <f>data_drop_1!X134</f>
        <v>10548</v>
      </c>
      <c r="U137" s="39">
        <f>data_drop_1!Y134</f>
        <v>0</v>
      </c>
      <c r="V137" s="40"/>
      <c r="W137" s="25">
        <f>data_drop_1!Z134</f>
        <v>0</v>
      </c>
      <c r="Y137" s="39">
        <f>data_drop_1!AA134</f>
        <v>0</v>
      </c>
      <c r="Z137" s="40"/>
      <c r="AA137" s="25">
        <f>data_drop_1!AB134</f>
        <v>0</v>
      </c>
      <c r="AC137" s="39">
        <f t="shared" si="10"/>
        <v>24.503999999999998</v>
      </c>
      <c r="AD137" s="40"/>
      <c r="AE137" s="25">
        <f t="shared" si="12"/>
        <v>198213</v>
      </c>
      <c r="AG137" s="39">
        <f t="shared" si="13"/>
        <v>55.763999999999996</v>
      </c>
      <c r="AH137" s="40"/>
      <c r="AI137" s="25">
        <f t="shared" si="14"/>
        <v>451075</v>
      </c>
    </row>
    <row r="138" spans="1:35" x14ac:dyDescent="0.15">
      <c r="A138" s="9" t="str">
        <f>data_drop_1!B135</f>
        <v>Hampton-Dumont</v>
      </c>
      <c r="C138" s="24">
        <f>data_drop_1!F135</f>
        <v>1087.8</v>
      </c>
      <c r="E138" s="23">
        <f>data_drop_1!K135</f>
        <v>170.64</v>
      </c>
      <c r="F138" s="24"/>
      <c r="G138" s="25">
        <f>data_drop_1!L135</f>
        <v>1363072</v>
      </c>
      <c r="I138" s="39">
        <f t="shared" si="11"/>
        <v>15.14</v>
      </c>
      <c r="J138" s="40"/>
      <c r="K138" s="40">
        <f>data_drop_1!T135</f>
        <v>14</v>
      </c>
      <c r="L138" s="40"/>
      <c r="M138" s="40">
        <f>data_drop_1!U135</f>
        <v>29.14</v>
      </c>
      <c r="N138" s="40"/>
      <c r="O138" s="25">
        <f>data_drop_1!V135</f>
        <v>232770</v>
      </c>
      <c r="Q138" s="39">
        <f>data_drop_1!W135</f>
        <v>6.4119999999999999</v>
      </c>
      <c r="R138" s="40"/>
      <c r="S138" s="25">
        <f>data_drop_1!X135</f>
        <v>51219</v>
      </c>
      <c r="U138" s="39">
        <f>data_drop_1!Y135</f>
        <v>29.97</v>
      </c>
      <c r="V138" s="40"/>
      <c r="W138" s="25">
        <f>data_drop_1!Z135</f>
        <v>239400</v>
      </c>
      <c r="Y138" s="39">
        <f>data_drop_1!AA135</f>
        <v>0</v>
      </c>
      <c r="Z138" s="40"/>
      <c r="AA138" s="25">
        <f>data_drop_1!AB135</f>
        <v>0</v>
      </c>
      <c r="AC138" s="39">
        <f t="shared" si="10"/>
        <v>65.521999999999991</v>
      </c>
      <c r="AD138" s="40"/>
      <c r="AE138" s="25">
        <f t="shared" si="12"/>
        <v>523389</v>
      </c>
      <c r="AG138" s="39">
        <f t="shared" si="13"/>
        <v>236.16199999999998</v>
      </c>
      <c r="AH138" s="40"/>
      <c r="AI138" s="25">
        <f t="shared" si="14"/>
        <v>1886461</v>
      </c>
    </row>
    <row r="139" spans="1:35" x14ac:dyDescent="0.15">
      <c r="A139" s="15" t="str">
        <f>data_drop_1!B136</f>
        <v>Harlan</v>
      </c>
      <c r="B139" s="15"/>
      <c r="C139" s="27">
        <f>data_drop_1!F136</f>
        <v>1346.7</v>
      </c>
      <c r="D139" s="16"/>
      <c r="E139" s="26">
        <f>data_drop_1!K136</f>
        <v>175.13</v>
      </c>
      <c r="F139" s="27"/>
      <c r="G139" s="28">
        <f>data_drop_1!L136</f>
        <v>1398938</v>
      </c>
      <c r="H139" s="16"/>
      <c r="I139" s="41">
        <f t="shared" si="11"/>
        <v>13.77</v>
      </c>
      <c r="J139" s="42"/>
      <c r="K139" s="42">
        <f>data_drop_1!T136</f>
        <v>14</v>
      </c>
      <c r="L139" s="42"/>
      <c r="M139" s="42">
        <f>data_drop_1!U136</f>
        <v>27.77</v>
      </c>
      <c r="N139" s="42"/>
      <c r="O139" s="28">
        <f>data_drop_1!V136</f>
        <v>221827</v>
      </c>
      <c r="P139" s="16"/>
      <c r="Q139" s="41">
        <f>data_drop_1!W136</f>
        <v>6.53</v>
      </c>
      <c r="R139" s="42"/>
      <c r="S139" s="28">
        <f>data_drop_1!X136</f>
        <v>52162</v>
      </c>
      <c r="T139" s="16"/>
      <c r="U139" s="41">
        <f>data_drop_1!Y136</f>
        <v>9.8800000000000008</v>
      </c>
      <c r="V139" s="42"/>
      <c r="W139" s="28">
        <f>data_drop_1!Z136</f>
        <v>78921</v>
      </c>
      <c r="X139" s="16"/>
      <c r="Y139" s="41">
        <f>data_drop_1!AA136</f>
        <v>0</v>
      </c>
      <c r="Z139" s="42"/>
      <c r="AA139" s="28">
        <f>data_drop_1!AB136</f>
        <v>0</v>
      </c>
      <c r="AB139" s="16"/>
      <c r="AC139" s="41">
        <f t="shared" si="10"/>
        <v>44.18</v>
      </c>
      <c r="AD139" s="42"/>
      <c r="AE139" s="28">
        <f t="shared" si="12"/>
        <v>352910</v>
      </c>
      <c r="AG139" s="41">
        <f t="shared" si="13"/>
        <v>219.31</v>
      </c>
      <c r="AH139" s="42"/>
      <c r="AI139" s="28">
        <f t="shared" si="14"/>
        <v>1751848</v>
      </c>
    </row>
    <row r="140" spans="1:35" x14ac:dyDescent="0.15">
      <c r="A140" s="9" t="str">
        <f>data_drop_1!B137</f>
        <v>Harris-Lake Park</v>
      </c>
      <c r="C140" s="24">
        <f>data_drop_1!F137</f>
        <v>299</v>
      </c>
      <c r="E140" s="23">
        <f>data_drop_1!K137</f>
        <v>29.82</v>
      </c>
      <c r="F140" s="24"/>
      <c r="G140" s="25">
        <f>data_drop_1!L137</f>
        <v>239127</v>
      </c>
      <c r="I140" s="39">
        <f t="shared" si="11"/>
        <v>2.6700000000000017</v>
      </c>
      <c r="J140" s="40"/>
      <c r="K140" s="40">
        <f>data_drop_1!T137</f>
        <v>16</v>
      </c>
      <c r="L140" s="40"/>
      <c r="M140" s="40">
        <f>data_drop_1!U137</f>
        <v>18.670000000000002</v>
      </c>
      <c r="N140" s="40"/>
      <c r="O140" s="25">
        <f>data_drop_1!V137</f>
        <v>149715</v>
      </c>
      <c r="Q140" s="39">
        <f>data_drop_1!W137</f>
        <v>1.452</v>
      </c>
      <c r="R140" s="40"/>
      <c r="S140" s="25">
        <f>data_drop_1!X137</f>
        <v>11644</v>
      </c>
      <c r="U140" s="39">
        <f>data_drop_1!Y137</f>
        <v>0</v>
      </c>
      <c r="V140" s="40"/>
      <c r="W140" s="25">
        <f>data_drop_1!Z137</f>
        <v>0</v>
      </c>
      <c r="Y140" s="39">
        <f>data_drop_1!AA137</f>
        <v>0</v>
      </c>
      <c r="Z140" s="40"/>
      <c r="AA140" s="25">
        <f>data_drop_1!AB137</f>
        <v>0</v>
      </c>
      <c r="AC140" s="39">
        <f t="shared" si="10"/>
        <v>20.122</v>
      </c>
      <c r="AD140" s="40"/>
      <c r="AE140" s="25">
        <f t="shared" si="12"/>
        <v>161359</v>
      </c>
      <c r="AG140" s="39">
        <f t="shared" si="13"/>
        <v>49.942</v>
      </c>
      <c r="AH140" s="40"/>
      <c r="AI140" s="25">
        <f t="shared" si="14"/>
        <v>400486</v>
      </c>
    </row>
    <row r="141" spans="1:35" x14ac:dyDescent="0.15">
      <c r="A141" s="9" t="str">
        <f>data_drop_1!B138</f>
        <v>Hartley-Melvin-Sanborn</v>
      </c>
      <c r="C141" s="24">
        <f>data_drop_1!F138</f>
        <v>633.1</v>
      </c>
      <c r="E141" s="23">
        <f>data_drop_1!K138</f>
        <v>114.14</v>
      </c>
      <c r="F141" s="24"/>
      <c r="G141" s="25">
        <f>data_drop_1!L138</f>
        <v>912549</v>
      </c>
      <c r="I141" s="39">
        <f t="shared" si="11"/>
        <v>3.3299999999999983</v>
      </c>
      <c r="J141" s="40"/>
      <c r="K141" s="40">
        <f>data_drop_1!T138</f>
        <v>14</v>
      </c>
      <c r="L141" s="40"/>
      <c r="M141" s="40">
        <f>data_drop_1!U138</f>
        <v>17.329999999999998</v>
      </c>
      <c r="N141" s="40"/>
      <c r="O141" s="25">
        <f>data_drop_1!V138</f>
        <v>138553</v>
      </c>
      <c r="Q141" s="39">
        <f>data_drop_1!W138</f>
        <v>3.4529999999999998</v>
      </c>
      <c r="R141" s="40"/>
      <c r="S141" s="25">
        <f>data_drop_1!X138</f>
        <v>27607</v>
      </c>
      <c r="U141" s="39">
        <f>data_drop_1!Y138</f>
        <v>5.17</v>
      </c>
      <c r="V141" s="40"/>
      <c r="W141" s="25">
        <f>data_drop_1!Z138</f>
        <v>41334</v>
      </c>
      <c r="Y141" s="39">
        <f>data_drop_1!AA138</f>
        <v>0</v>
      </c>
      <c r="Z141" s="40"/>
      <c r="AA141" s="25">
        <f>data_drop_1!AB138</f>
        <v>0</v>
      </c>
      <c r="AC141" s="39">
        <f t="shared" si="10"/>
        <v>25.952999999999996</v>
      </c>
      <c r="AD141" s="40"/>
      <c r="AE141" s="25">
        <f t="shared" si="12"/>
        <v>207494</v>
      </c>
      <c r="AG141" s="39">
        <f t="shared" si="13"/>
        <v>140.09299999999999</v>
      </c>
      <c r="AH141" s="40"/>
      <c r="AI141" s="25">
        <f t="shared" si="14"/>
        <v>1120043</v>
      </c>
    </row>
    <row r="142" spans="1:35" x14ac:dyDescent="0.15">
      <c r="A142" s="9" t="str">
        <f>data_drop_1!B139</f>
        <v>Heartland AEA 11</v>
      </c>
      <c r="C142" s="24">
        <f>data_drop_1!F139</f>
        <v>0</v>
      </c>
      <c r="E142" s="23">
        <f>data_drop_1!K139</f>
        <v>0</v>
      </c>
      <c r="F142" s="24"/>
      <c r="G142" s="25">
        <f>data_drop_1!L139</f>
        <v>0</v>
      </c>
      <c r="I142" s="39">
        <f t="shared" si="11"/>
        <v>0</v>
      </c>
      <c r="J142" s="40"/>
      <c r="K142" s="40">
        <f>data_drop_1!T139</f>
        <v>0</v>
      </c>
      <c r="L142" s="40"/>
      <c r="M142" s="40">
        <f>data_drop_1!U139</f>
        <v>0</v>
      </c>
      <c r="N142" s="40"/>
      <c r="O142" s="25">
        <f>data_drop_1!V139</f>
        <v>0</v>
      </c>
      <c r="Q142" s="39">
        <f>data_drop_1!W139</f>
        <v>0</v>
      </c>
      <c r="R142" s="40"/>
      <c r="S142" s="25">
        <f>data_drop_1!X139</f>
        <v>0</v>
      </c>
      <c r="U142" s="39">
        <f>data_drop_1!Y139</f>
        <v>0</v>
      </c>
      <c r="V142" s="40"/>
      <c r="W142" s="25">
        <f>data_drop_1!Z139</f>
        <v>0</v>
      </c>
      <c r="Y142" s="39">
        <f>data_drop_1!AA139</f>
        <v>0</v>
      </c>
      <c r="Z142" s="40"/>
      <c r="AA142" s="25">
        <f>data_drop_1!AB139</f>
        <v>0</v>
      </c>
      <c r="AC142" s="39">
        <f t="shared" si="10"/>
        <v>0</v>
      </c>
      <c r="AD142" s="40"/>
      <c r="AE142" s="25">
        <f t="shared" si="12"/>
        <v>0</v>
      </c>
      <c r="AG142" s="39">
        <f t="shared" si="13"/>
        <v>0</v>
      </c>
      <c r="AH142" s="40"/>
      <c r="AI142" s="25">
        <f t="shared" si="14"/>
        <v>0</v>
      </c>
    </row>
    <row r="143" spans="1:35" x14ac:dyDescent="0.15">
      <c r="A143" s="9" t="str">
        <f>data_drop_1!B140</f>
        <v>Highland</v>
      </c>
      <c r="C143" s="24">
        <f>data_drop_1!F140</f>
        <v>553.79999999999995</v>
      </c>
      <c r="E143" s="23">
        <f>data_drop_1!K140</f>
        <v>67.56</v>
      </c>
      <c r="F143" s="24"/>
      <c r="G143" s="25">
        <f>data_drop_1!L140</f>
        <v>539669</v>
      </c>
      <c r="I143" s="39">
        <f t="shared" si="11"/>
        <v>5.3000000000000007</v>
      </c>
      <c r="J143" s="40"/>
      <c r="K143" s="40">
        <f>data_drop_1!T140</f>
        <v>19</v>
      </c>
      <c r="L143" s="40"/>
      <c r="M143" s="40">
        <f>data_drop_1!U140</f>
        <v>24.3</v>
      </c>
      <c r="N143" s="40"/>
      <c r="O143" s="25">
        <f>data_drop_1!V140</f>
        <v>194108</v>
      </c>
      <c r="Q143" s="39">
        <f>data_drop_1!W140</f>
        <v>2.1160000000000001</v>
      </c>
      <c r="R143" s="40"/>
      <c r="S143" s="25">
        <f>data_drop_1!X140</f>
        <v>16903</v>
      </c>
      <c r="U143" s="39">
        <f>data_drop_1!Y140</f>
        <v>1.99</v>
      </c>
      <c r="V143" s="40"/>
      <c r="W143" s="25">
        <f>data_drop_1!Z140</f>
        <v>15896</v>
      </c>
      <c r="Y143" s="39">
        <f>data_drop_1!AA140</f>
        <v>0</v>
      </c>
      <c r="Z143" s="40"/>
      <c r="AA143" s="25">
        <f>data_drop_1!AB140</f>
        <v>0</v>
      </c>
      <c r="AC143" s="39">
        <f t="shared" si="10"/>
        <v>28.405999999999999</v>
      </c>
      <c r="AD143" s="40"/>
      <c r="AE143" s="25">
        <f t="shared" si="12"/>
        <v>226907</v>
      </c>
      <c r="AG143" s="39">
        <f t="shared" si="13"/>
        <v>95.966000000000008</v>
      </c>
      <c r="AH143" s="40"/>
      <c r="AI143" s="25">
        <f t="shared" si="14"/>
        <v>766576</v>
      </c>
    </row>
    <row r="144" spans="1:35" x14ac:dyDescent="0.15">
      <c r="A144" s="15" t="str">
        <f>data_drop_1!B141</f>
        <v>Hinton</v>
      </c>
      <c r="B144" s="15"/>
      <c r="C144" s="27">
        <f>data_drop_1!F141</f>
        <v>572.29999999999995</v>
      </c>
      <c r="D144" s="16"/>
      <c r="E144" s="26">
        <f>data_drop_1!K141</f>
        <v>53.39</v>
      </c>
      <c r="F144" s="27"/>
      <c r="G144" s="28">
        <f>data_drop_1!L141</f>
        <v>426479</v>
      </c>
      <c r="H144" s="16"/>
      <c r="I144" s="41">
        <f t="shared" si="11"/>
        <v>7.48</v>
      </c>
      <c r="J144" s="42"/>
      <c r="K144" s="42">
        <f>data_drop_1!T141</f>
        <v>20</v>
      </c>
      <c r="L144" s="42"/>
      <c r="M144" s="42">
        <f>data_drop_1!U141</f>
        <v>27.48</v>
      </c>
      <c r="N144" s="42"/>
      <c r="O144" s="28">
        <f>data_drop_1!V141</f>
        <v>219510</v>
      </c>
      <c r="P144" s="16"/>
      <c r="Q144" s="41">
        <f>data_drop_1!W141</f>
        <v>1.669</v>
      </c>
      <c r="R144" s="42"/>
      <c r="S144" s="28">
        <f>data_drop_1!X141</f>
        <v>13332</v>
      </c>
      <c r="T144" s="16"/>
      <c r="U144" s="41">
        <f>data_drop_1!Y141</f>
        <v>0.21</v>
      </c>
      <c r="V144" s="42"/>
      <c r="W144" s="28">
        <f>data_drop_1!Z141</f>
        <v>1677</v>
      </c>
      <c r="X144" s="16"/>
      <c r="Y144" s="41">
        <f>data_drop_1!AA141</f>
        <v>0</v>
      </c>
      <c r="Z144" s="42"/>
      <c r="AA144" s="28">
        <f>data_drop_1!AB141</f>
        <v>0</v>
      </c>
      <c r="AB144" s="16"/>
      <c r="AC144" s="41">
        <f t="shared" si="10"/>
        <v>29.359000000000002</v>
      </c>
      <c r="AD144" s="42"/>
      <c r="AE144" s="28">
        <f t="shared" si="12"/>
        <v>234519</v>
      </c>
      <c r="AG144" s="41">
        <f t="shared" si="13"/>
        <v>82.748999999999995</v>
      </c>
      <c r="AH144" s="42"/>
      <c r="AI144" s="28">
        <f t="shared" si="14"/>
        <v>660998</v>
      </c>
    </row>
    <row r="145" spans="1:35" x14ac:dyDescent="0.15">
      <c r="A145" s="9" t="str">
        <f>data_drop_1!B142</f>
        <v>Howard-Winneshiek</v>
      </c>
      <c r="C145" s="24">
        <f>data_drop_1!F142</f>
        <v>1147</v>
      </c>
      <c r="E145" s="23">
        <f>data_drop_1!K142</f>
        <v>161.41999999999999</v>
      </c>
      <c r="F145" s="24"/>
      <c r="G145" s="25">
        <f>data_drop_1!L142</f>
        <v>1302821</v>
      </c>
      <c r="I145" s="39">
        <f t="shared" si="11"/>
        <v>13.36</v>
      </c>
      <c r="J145" s="40"/>
      <c r="K145" s="40">
        <f>data_drop_1!T142</f>
        <v>19</v>
      </c>
      <c r="L145" s="40"/>
      <c r="M145" s="40">
        <f>data_drop_1!U142</f>
        <v>32.36</v>
      </c>
      <c r="N145" s="40"/>
      <c r="O145" s="25">
        <f>data_drop_1!V142</f>
        <v>261178</v>
      </c>
      <c r="Q145" s="39">
        <f>data_drop_1!W142</f>
        <v>6.343</v>
      </c>
      <c r="R145" s="40"/>
      <c r="S145" s="25">
        <f>data_drop_1!X142</f>
        <v>51194</v>
      </c>
      <c r="U145" s="39">
        <f>data_drop_1!Y142</f>
        <v>11.37</v>
      </c>
      <c r="V145" s="40"/>
      <c r="W145" s="25">
        <f>data_drop_1!Z142</f>
        <v>91767</v>
      </c>
      <c r="Y145" s="39">
        <f>data_drop_1!AA142</f>
        <v>0</v>
      </c>
      <c r="Z145" s="40"/>
      <c r="AA145" s="25">
        <f>data_drop_1!AB142</f>
        <v>0</v>
      </c>
      <c r="AC145" s="39">
        <f t="shared" si="10"/>
        <v>50.073</v>
      </c>
      <c r="AD145" s="40"/>
      <c r="AE145" s="25">
        <f t="shared" si="12"/>
        <v>404139</v>
      </c>
      <c r="AG145" s="39">
        <f t="shared" si="13"/>
        <v>211.49299999999999</v>
      </c>
      <c r="AH145" s="40"/>
      <c r="AI145" s="25">
        <f t="shared" si="14"/>
        <v>1706960</v>
      </c>
    </row>
    <row r="146" spans="1:35" x14ac:dyDescent="0.15">
      <c r="A146" s="9" t="str">
        <f>data_drop_1!B143</f>
        <v>Hubbard-Radcliffe</v>
      </c>
      <c r="C146" s="24">
        <f>data_drop_1!F143</f>
        <v>408.3</v>
      </c>
      <c r="E146" s="23">
        <f>data_drop_1!K143</f>
        <v>43.02</v>
      </c>
      <c r="F146" s="24"/>
      <c r="G146" s="25">
        <f>data_drop_1!L143</f>
        <v>346741</v>
      </c>
      <c r="I146" s="39">
        <f t="shared" si="11"/>
        <v>2.6700000000000017</v>
      </c>
      <c r="J146" s="40"/>
      <c r="K146" s="40">
        <f>data_drop_1!T143</f>
        <v>21</v>
      </c>
      <c r="L146" s="40"/>
      <c r="M146" s="40">
        <f>data_drop_1!U143</f>
        <v>23.67</v>
      </c>
      <c r="N146" s="40"/>
      <c r="O146" s="25">
        <f>data_drop_1!V143</f>
        <v>190780</v>
      </c>
      <c r="Q146" s="39">
        <f>data_drop_1!W143</f>
        <v>1.76</v>
      </c>
      <c r="R146" s="40"/>
      <c r="S146" s="25">
        <f>data_drop_1!X143</f>
        <v>14186</v>
      </c>
      <c r="U146" s="39">
        <f>data_drop_1!Y143</f>
        <v>1.2</v>
      </c>
      <c r="V146" s="40"/>
      <c r="W146" s="25">
        <f>data_drop_1!Z143</f>
        <v>9672</v>
      </c>
      <c r="Y146" s="39">
        <f>data_drop_1!AA143</f>
        <v>0</v>
      </c>
      <c r="Z146" s="40"/>
      <c r="AA146" s="25">
        <f>data_drop_1!AB143</f>
        <v>0</v>
      </c>
      <c r="AC146" s="39">
        <f t="shared" si="10"/>
        <v>26.630000000000003</v>
      </c>
      <c r="AD146" s="40"/>
      <c r="AE146" s="25">
        <f t="shared" si="12"/>
        <v>214638</v>
      </c>
      <c r="AG146" s="39">
        <f t="shared" si="13"/>
        <v>69.650000000000006</v>
      </c>
      <c r="AH146" s="40"/>
      <c r="AI146" s="25">
        <f t="shared" si="14"/>
        <v>561379</v>
      </c>
    </row>
    <row r="147" spans="1:35" x14ac:dyDescent="0.15">
      <c r="A147" s="9" t="str">
        <f>data_drop_1!B144</f>
        <v>Hudson</v>
      </c>
      <c r="C147" s="24">
        <f>data_drop_1!F144</f>
        <v>776.5</v>
      </c>
      <c r="E147" s="23">
        <f>data_drop_1!K144</f>
        <v>88.73</v>
      </c>
      <c r="F147" s="24"/>
      <c r="G147" s="25">
        <f>data_drop_1!L144</f>
        <v>720754</v>
      </c>
      <c r="I147" s="39">
        <f t="shared" si="11"/>
        <v>3.6099999999999994</v>
      </c>
      <c r="J147" s="40"/>
      <c r="K147" s="40">
        <f>data_drop_1!T144</f>
        <v>10</v>
      </c>
      <c r="L147" s="40"/>
      <c r="M147" s="40">
        <f>data_drop_1!U144</f>
        <v>13.61</v>
      </c>
      <c r="N147" s="40"/>
      <c r="O147" s="25">
        <f>data_drop_1!V144</f>
        <v>110554</v>
      </c>
      <c r="Q147" s="39">
        <f>data_drop_1!W144</f>
        <v>2.9169999999999998</v>
      </c>
      <c r="R147" s="40"/>
      <c r="S147" s="25">
        <f>data_drop_1!X144</f>
        <v>23695</v>
      </c>
      <c r="U147" s="39">
        <f>data_drop_1!Y144</f>
        <v>3.19</v>
      </c>
      <c r="V147" s="40"/>
      <c r="W147" s="25">
        <f>data_drop_1!Z144</f>
        <v>25912</v>
      </c>
      <c r="Y147" s="39">
        <f>data_drop_1!AA144</f>
        <v>0</v>
      </c>
      <c r="Z147" s="40"/>
      <c r="AA147" s="25">
        <f>data_drop_1!AB144</f>
        <v>0</v>
      </c>
      <c r="AC147" s="39">
        <f t="shared" si="10"/>
        <v>19.716999999999999</v>
      </c>
      <c r="AD147" s="40"/>
      <c r="AE147" s="25">
        <f t="shared" si="12"/>
        <v>160161</v>
      </c>
      <c r="AG147" s="39">
        <f t="shared" si="13"/>
        <v>108.447</v>
      </c>
      <c r="AH147" s="40"/>
      <c r="AI147" s="25">
        <f t="shared" si="14"/>
        <v>880915</v>
      </c>
    </row>
    <row r="148" spans="1:35" x14ac:dyDescent="0.15">
      <c r="A148" s="9" t="str">
        <f>data_drop_1!B145</f>
        <v>Humboldt</v>
      </c>
      <c r="C148" s="24">
        <f>data_drop_1!F145</f>
        <v>1199.2</v>
      </c>
      <c r="E148" s="23">
        <f>data_drop_1!K145</f>
        <v>147.91</v>
      </c>
      <c r="F148" s="24"/>
      <c r="G148" s="25">
        <f>data_drop_1!L145</f>
        <v>1181505</v>
      </c>
      <c r="I148" s="39">
        <f t="shared" si="11"/>
        <v>16.82</v>
      </c>
      <c r="J148" s="40"/>
      <c r="K148" s="40">
        <f>data_drop_1!T145</f>
        <v>21</v>
      </c>
      <c r="L148" s="40"/>
      <c r="M148" s="40">
        <f>data_drop_1!U145</f>
        <v>37.82</v>
      </c>
      <c r="N148" s="40"/>
      <c r="O148" s="25">
        <f>data_drop_1!V145</f>
        <v>302106</v>
      </c>
      <c r="Q148" s="39">
        <f>data_drop_1!W145</f>
        <v>4.8250000000000002</v>
      </c>
      <c r="R148" s="40"/>
      <c r="S148" s="25">
        <f>data_drop_1!X145</f>
        <v>38542</v>
      </c>
      <c r="U148" s="39">
        <f>data_drop_1!Y145</f>
        <v>16.39</v>
      </c>
      <c r="V148" s="40"/>
      <c r="W148" s="25">
        <f>data_drop_1!Z145</f>
        <v>130923</v>
      </c>
      <c r="Y148" s="39">
        <f>data_drop_1!AA145</f>
        <v>0</v>
      </c>
      <c r="Z148" s="40"/>
      <c r="AA148" s="25">
        <f>data_drop_1!AB145</f>
        <v>0</v>
      </c>
      <c r="AC148" s="39">
        <f t="shared" si="10"/>
        <v>59.034999999999997</v>
      </c>
      <c r="AD148" s="40"/>
      <c r="AE148" s="25">
        <f t="shared" si="12"/>
        <v>471571</v>
      </c>
      <c r="AG148" s="39">
        <f t="shared" si="13"/>
        <v>206.94499999999999</v>
      </c>
      <c r="AH148" s="40"/>
      <c r="AI148" s="25">
        <f t="shared" si="14"/>
        <v>1653076</v>
      </c>
    </row>
    <row r="149" spans="1:35" x14ac:dyDescent="0.15">
      <c r="A149" s="15" t="str">
        <f>data_drop_1!B146</f>
        <v>IKM-Manning</v>
      </c>
      <c r="B149" s="15"/>
      <c r="C149" s="27">
        <f>data_drop_1!F146</f>
        <v>674.7</v>
      </c>
      <c r="D149" s="16"/>
      <c r="E149" s="26">
        <f>data_drop_1!K146</f>
        <v>109.43</v>
      </c>
      <c r="F149" s="27"/>
      <c r="G149" s="28">
        <f>data_drop_1!L146</f>
        <v>880802</v>
      </c>
      <c r="H149" s="16"/>
      <c r="I149" s="41">
        <f t="shared" si="11"/>
        <v>3.2199999999999989</v>
      </c>
      <c r="J149" s="42"/>
      <c r="K149" s="42">
        <f>data_drop_1!T146</f>
        <v>15</v>
      </c>
      <c r="L149" s="42"/>
      <c r="M149" s="42">
        <f>data_drop_1!U146</f>
        <v>18.22</v>
      </c>
      <c r="N149" s="42"/>
      <c r="O149" s="28">
        <f>data_drop_1!V146</f>
        <v>146653</v>
      </c>
      <c r="P149" s="16"/>
      <c r="Q149" s="41">
        <f>data_drop_1!W146</f>
        <v>2.9369999999999998</v>
      </c>
      <c r="R149" s="42"/>
      <c r="S149" s="28">
        <f>data_drop_1!X146</f>
        <v>23640</v>
      </c>
      <c r="T149" s="16"/>
      <c r="U149" s="41">
        <f>data_drop_1!Y146</f>
        <v>1.52</v>
      </c>
      <c r="V149" s="42"/>
      <c r="W149" s="28">
        <f>data_drop_1!Z146</f>
        <v>12234</v>
      </c>
      <c r="X149" s="16"/>
      <c r="Y149" s="41">
        <f>data_drop_1!AA146</f>
        <v>0</v>
      </c>
      <c r="Z149" s="42"/>
      <c r="AA149" s="28">
        <f>data_drop_1!AB146</f>
        <v>0</v>
      </c>
      <c r="AB149" s="16"/>
      <c r="AC149" s="41">
        <f t="shared" si="10"/>
        <v>22.677</v>
      </c>
      <c r="AD149" s="42"/>
      <c r="AE149" s="28">
        <f t="shared" si="12"/>
        <v>182527</v>
      </c>
      <c r="AG149" s="41">
        <f t="shared" si="13"/>
        <v>132.107</v>
      </c>
      <c r="AH149" s="42"/>
      <c r="AI149" s="28">
        <f t="shared" si="14"/>
        <v>1063329</v>
      </c>
    </row>
    <row r="150" spans="1:35" x14ac:dyDescent="0.15">
      <c r="A150" s="9" t="str">
        <f>data_drop_1!B147</f>
        <v>Independence</v>
      </c>
      <c r="C150" s="24">
        <f>data_drop_1!F147</f>
        <v>1354.8</v>
      </c>
      <c r="E150" s="23">
        <f>data_drop_1!K147</f>
        <v>178.71</v>
      </c>
      <c r="F150" s="24"/>
      <c r="G150" s="25">
        <f>data_drop_1!L147</f>
        <v>1427535</v>
      </c>
      <c r="I150" s="39">
        <f t="shared" si="11"/>
        <v>7.9200000000000017</v>
      </c>
      <c r="J150" s="40"/>
      <c r="K150" s="40">
        <f>data_drop_1!T147</f>
        <v>16</v>
      </c>
      <c r="L150" s="40"/>
      <c r="M150" s="40">
        <f>data_drop_1!U147</f>
        <v>23.92</v>
      </c>
      <c r="N150" s="40"/>
      <c r="O150" s="25">
        <f>data_drop_1!V147</f>
        <v>191073</v>
      </c>
      <c r="Q150" s="39">
        <f>data_drop_1!W147</f>
        <v>6.2240000000000002</v>
      </c>
      <c r="R150" s="40"/>
      <c r="S150" s="25">
        <f>data_drop_1!X147</f>
        <v>49717</v>
      </c>
      <c r="U150" s="39">
        <f>data_drop_1!Y147</f>
        <v>1.26</v>
      </c>
      <c r="V150" s="40"/>
      <c r="W150" s="25">
        <f>data_drop_1!Z147</f>
        <v>10065</v>
      </c>
      <c r="Y150" s="39">
        <f>data_drop_1!AA147</f>
        <v>0</v>
      </c>
      <c r="Z150" s="40"/>
      <c r="AA150" s="25">
        <f>data_drop_1!AB147</f>
        <v>0</v>
      </c>
      <c r="AC150" s="39">
        <f t="shared" si="10"/>
        <v>31.404000000000003</v>
      </c>
      <c r="AD150" s="40"/>
      <c r="AE150" s="25">
        <f t="shared" si="12"/>
        <v>250855</v>
      </c>
      <c r="AG150" s="39">
        <f t="shared" si="13"/>
        <v>210.114</v>
      </c>
      <c r="AH150" s="40"/>
      <c r="AI150" s="25">
        <f t="shared" si="14"/>
        <v>1678390</v>
      </c>
    </row>
    <row r="151" spans="1:35" x14ac:dyDescent="0.15">
      <c r="A151" s="9" t="str">
        <f>data_drop_1!B148</f>
        <v>Indianola</v>
      </c>
      <c r="C151" s="24">
        <f>data_drop_1!F148</f>
        <v>3430.2</v>
      </c>
      <c r="E151" s="23">
        <f>data_drop_1!K148</f>
        <v>480.29</v>
      </c>
      <c r="F151" s="24"/>
      <c r="G151" s="25">
        <f>data_drop_1!L148</f>
        <v>3836557</v>
      </c>
      <c r="I151" s="39">
        <f t="shared" si="11"/>
        <v>40.17</v>
      </c>
      <c r="J151" s="40"/>
      <c r="K151" s="40">
        <f>data_drop_1!T148</f>
        <v>2</v>
      </c>
      <c r="L151" s="40"/>
      <c r="M151" s="40">
        <f>data_drop_1!U148</f>
        <v>42.17</v>
      </c>
      <c r="N151" s="40"/>
      <c r="O151" s="25">
        <f>data_drop_1!V148</f>
        <v>336854</v>
      </c>
      <c r="Q151" s="39">
        <f>data_drop_1!W148</f>
        <v>13.677</v>
      </c>
      <c r="R151" s="40"/>
      <c r="S151" s="25">
        <f>data_drop_1!X148</f>
        <v>109252</v>
      </c>
      <c r="U151" s="39">
        <f>data_drop_1!Y148</f>
        <v>9.3699999999999992</v>
      </c>
      <c r="V151" s="40"/>
      <c r="W151" s="25">
        <f>data_drop_1!Z148</f>
        <v>74848</v>
      </c>
      <c r="Y151" s="39">
        <f>data_drop_1!AA148</f>
        <v>0</v>
      </c>
      <c r="Z151" s="40"/>
      <c r="AA151" s="25">
        <f>data_drop_1!AB148</f>
        <v>0</v>
      </c>
      <c r="AC151" s="39">
        <f t="shared" si="10"/>
        <v>65.216999999999999</v>
      </c>
      <c r="AD151" s="40"/>
      <c r="AE151" s="25">
        <f t="shared" si="12"/>
        <v>520954</v>
      </c>
      <c r="AG151" s="39">
        <f t="shared" si="13"/>
        <v>545.50700000000006</v>
      </c>
      <c r="AH151" s="40"/>
      <c r="AI151" s="25">
        <f t="shared" si="14"/>
        <v>4357511</v>
      </c>
    </row>
    <row r="152" spans="1:35" x14ac:dyDescent="0.15">
      <c r="A152" s="9" t="str">
        <f>data_drop_1!B149</f>
        <v>Interstate 35</v>
      </c>
      <c r="C152" s="24">
        <f>data_drop_1!F149</f>
        <v>820.3</v>
      </c>
      <c r="E152" s="23">
        <f>data_drop_1!K149</f>
        <v>87.22</v>
      </c>
      <c r="F152" s="24"/>
      <c r="G152" s="25">
        <f>data_drop_1!L149</f>
        <v>696713</v>
      </c>
      <c r="I152" s="39">
        <f t="shared" si="11"/>
        <v>4.41</v>
      </c>
      <c r="J152" s="40"/>
      <c r="K152" s="40">
        <f>data_drop_1!T149</f>
        <v>20</v>
      </c>
      <c r="L152" s="40"/>
      <c r="M152" s="40">
        <f>data_drop_1!U149</f>
        <v>24.41</v>
      </c>
      <c r="N152" s="40"/>
      <c r="O152" s="25">
        <f>data_drop_1!V149</f>
        <v>194987</v>
      </c>
      <c r="Q152" s="39">
        <f>data_drop_1!W149</f>
        <v>3.012</v>
      </c>
      <c r="R152" s="40"/>
      <c r="S152" s="25">
        <f>data_drop_1!X149</f>
        <v>24060</v>
      </c>
      <c r="U152" s="39">
        <f>data_drop_1!Y149</f>
        <v>0</v>
      </c>
      <c r="V152" s="40"/>
      <c r="W152" s="25">
        <f>data_drop_1!Z149</f>
        <v>0</v>
      </c>
      <c r="Y152" s="39">
        <f>data_drop_1!AA149</f>
        <v>0</v>
      </c>
      <c r="Z152" s="40"/>
      <c r="AA152" s="25">
        <f>data_drop_1!AB149</f>
        <v>0</v>
      </c>
      <c r="AC152" s="39">
        <f t="shared" si="10"/>
        <v>27.422000000000001</v>
      </c>
      <c r="AD152" s="40"/>
      <c r="AE152" s="25">
        <f t="shared" si="12"/>
        <v>219047</v>
      </c>
      <c r="AG152" s="39">
        <f t="shared" si="13"/>
        <v>114.642</v>
      </c>
      <c r="AH152" s="40"/>
      <c r="AI152" s="25">
        <f t="shared" si="14"/>
        <v>915760</v>
      </c>
    </row>
    <row r="153" spans="1:35" x14ac:dyDescent="0.15">
      <c r="A153" s="9" t="str">
        <f>data_drop_1!B150</f>
        <v>Iowa City</v>
      </c>
      <c r="C153" s="24">
        <f>data_drop_1!F150</f>
        <v>14550.6</v>
      </c>
      <c r="E153" s="23">
        <f>data_drop_1!K150</f>
        <v>1652.83</v>
      </c>
      <c r="F153" s="24"/>
      <c r="G153" s="25">
        <f>data_drop_1!L150</f>
        <v>13202806</v>
      </c>
      <c r="I153" s="39">
        <f t="shared" si="11"/>
        <v>31.28</v>
      </c>
      <c r="J153" s="40"/>
      <c r="K153" s="40">
        <f>data_drop_1!T150</f>
        <v>0</v>
      </c>
      <c r="L153" s="40"/>
      <c r="M153" s="40">
        <f>data_drop_1!U150</f>
        <v>31.28</v>
      </c>
      <c r="N153" s="40"/>
      <c r="O153" s="25">
        <f>data_drop_1!V150</f>
        <v>249865</v>
      </c>
      <c r="Q153" s="39">
        <f>data_drop_1!W150</f>
        <v>70.558999999999997</v>
      </c>
      <c r="R153" s="40"/>
      <c r="S153" s="25">
        <f>data_drop_1!X150</f>
        <v>563625</v>
      </c>
      <c r="U153" s="39">
        <f>data_drop_1!Y150</f>
        <v>392.14</v>
      </c>
      <c r="V153" s="40"/>
      <c r="W153" s="25">
        <f>data_drop_1!Z150</f>
        <v>3132414</v>
      </c>
      <c r="Y153" s="39">
        <f>data_drop_1!AA150</f>
        <v>0</v>
      </c>
      <c r="Z153" s="40"/>
      <c r="AA153" s="25">
        <f>data_drop_1!AB150</f>
        <v>0</v>
      </c>
      <c r="AC153" s="39">
        <f t="shared" si="10"/>
        <v>493.97899999999993</v>
      </c>
      <c r="AD153" s="40"/>
      <c r="AE153" s="25">
        <f t="shared" si="12"/>
        <v>3945904</v>
      </c>
      <c r="AG153" s="39">
        <f t="shared" si="13"/>
        <v>2146.8089999999997</v>
      </c>
      <c r="AH153" s="40"/>
      <c r="AI153" s="25">
        <f t="shared" si="14"/>
        <v>17148710</v>
      </c>
    </row>
    <row r="154" spans="1:35" x14ac:dyDescent="0.15">
      <c r="A154" s="15" t="str">
        <f>data_drop_1!B151</f>
        <v>Iowa Falls</v>
      </c>
      <c r="B154" s="15"/>
      <c r="C154" s="27">
        <f>data_drop_1!F151</f>
        <v>965.8</v>
      </c>
      <c r="D154" s="16"/>
      <c r="E154" s="26">
        <f>data_drop_1!K151</f>
        <v>115.13</v>
      </c>
      <c r="F154" s="27"/>
      <c r="G154" s="28">
        <f>data_drop_1!L151</f>
        <v>919658</v>
      </c>
      <c r="H154" s="16"/>
      <c r="I154" s="41">
        <f t="shared" si="11"/>
        <v>3.9299999999999997</v>
      </c>
      <c r="J154" s="42"/>
      <c r="K154" s="42">
        <f>data_drop_1!T151</f>
        <v>23</v>
      </c>
      <c r="L154" s="42"/>
      <c r="M154" s="42">
        <f>data_drop_1!U151</f>
        <v>26.93</v>
      </c>
      <c r="N154" s="42"/>
      <c r="O154" s="28">
        <f>data_drop_1!V151</f>
        <v>215117</v>
      </c>
      <c r="P154" s="16"/>
      <c r="Q154" s="41">
        <f>data_drop_1!W151</f>
        <v>4.5990000000000002</v>
      </c>
      <c r="R154" s="42"/>
      <c r="S154" s="28">
        <f>data_drop_1!X151</f>
        <v>36737</v>
      </c>
      <c r="T154" s="16"/>
      <c r="U154" s="41">
        <f>data_drop_1!Y151</f>
        <v>2.25</v>
      </c>
      <c r="V154" s="42"/>
      <c r="W154" s="28">
        <f>data_drop_1!Z151</f>
        <v>17973</v>
      </c>
      <c r="X154" s="16"/>
      <c r="Y154" s="41">
        <f>data_drop_1!AA151</f>
        <v>0</v>
      </c>
      <c r="Z154" s="42"/>
      <c r="AA154" s="28">
        <f>data_drop_1!AB151</f>
        <v>0</v>
      </c>
      <c r="AB154" s="16"/>
      <c r="AC154" s="41">
        <f t="shared" si="10"/>
        <v>33.778999999999996</v>
      </c>
      <c r="AD154" s="42"/>
      <c r="AE154" s="28">
        <f t="shared" si="12"/>
        <v>269827</v>
      </c>
      <c r="AG154" s="41">
        <f t="shared" si="13"/>
        <v>148.90899999999999</v>
      </c>
      <c r="AH154" s="42"/>
      <c r="AI154" s="28">
        <f t="shared" si="14"/>
        <v>1189485</v>
      </c>
    </row>
    <row r="155" spans="1:35" x14ac:dyDescent="0.15">
      <c r="A155" s="9" t="str">
        <f>data_drop_1!B152</f>
        <v>Iowa Valley</v>
      </c>
      <c r="C155" s="24">
        <f>data_drop_1!F152</f>
        <v>484.8</v>
      </c>
      <c r="E155" s="23">
        <f>data_drop_1!K152</f>
        <v>57.08</v>
      </c>
      <c r="F155" s="24"/>
      <c r="G155" s="25">
        <f>data_drop_1!L152</f>
        <v>455955</v>
      </c>
      <c r="I155" s="39">
        <f t="shared" si="11"/>
        <v>3.1700000000000017</v>
      </c>
      <c r="J155" s="40"/>
      <c r="K155" s="40">
        <f>data_drop_1!T152</f>
        <v>23</v>
      </c>
      <c r="L155" s="40"/>
      <c r="M155" s="40">
        <f>data_drop_1!U152</f>
        <v>26.17</v>
      </c>
      <c r="N155" s="40"/>
      <c r="O155" s="25">
        <f>data_drop_1!V152</f>
        <v>209046</v>
      </c>
      <c r="Q155" s="39">
        <f>data_drop_1!W152</f>
        <v>2.3210000000000002</v>
      </c>
      <c r="R155" s="40"/>
      <c r="S155" s="25">
        <f>data_drop_1!X152</f>
        <v>18540</v>
      </c>
      <c r="U155" s="39">
        <f>data_drop_1!Y152</f>
        <v>0.47</v>
      </c>
      <c r="V155" s="40"/>
      <c r="W155" s="25">
        <f>data_drop_1!Z152</f>
        <v>3754</v>
      </c>
      <c r="Y155" s="39">
        <f>data_drop_1!AA152</f>
        <v>0</v>
      </c>
      <c r="Z155" s="40"/>
      <c r="AA155" s="25">
        <f>data_drop_1!AB152</f>
        <v>0</v>
      </c>
      <c r="AC155" s="39">
        <f t="shared" si="10"/>
        <v>28.961000000000002</v>
      </c>
      <c r="AD155" s="40"/>
      <c r="AE155" s="25">
        <f t="shared" si="12"/>
        <v>231340</v>
      </c>
      <c r="AG155" s="39">
        <f t="shared" si="13"/>
        <v>86.040999999999997</v>
      </c>
      <c r="AH155" s="40"/>
      <c r="AI155" s="25">
        <f t="shared" si="14"/>
        <v>687295</v>
      </c>
    </row>
    <row r="156" spans="1:35" x14ac:dyDescent="0.15">
      <c r="A156" s="9" t="str">
        <f>data_drop_1!B153</f>
        <v>Janesville</v>
      </c>
      <c r="C156" s="24">
        <f>data_drop_1!F153</f>
        <v>443.1</v>
      </c>
      <c r="E156" s="23">
        <f>data_drop_1!K153</f>
        <v>42.89</v>
      </c>
      <c r="F156" s="24"/>
      <c r="G156" s="25">
        <f>data_drop_1!L153</f>
        <v>344106</v>
      </c>
      <c r="I156" s="39">
        <f t="shared" si="11"/>
        <v>2.46</v>
      </c>
      <c r="J156" s="40"/>
      <c r="K156" s="40">
        <f>data_drop_1!T153</f>
        <v>4</v>
      </c>
      <c r="L156" s="40"/>
      <c r="M156" s="40">
        <f>data_drop_1!U153</f>
        <v>6.46</v>
      </c>
      <c r="N156" s="40"/>
      <c r="O156" s="25">
        <f>data_drop_1!V153</f>
        <v>51829</v>
      </c>
      <c r="Q156" s="39">
        <f>data_drop_1!W153</f>
        <v>1.357</v>
      </c>
      <c r="R156" s="40"/>
      <c r="S156" s="25">
        <f>data_drop_1!X153</f>
        <v>10887</v>
      </c>
      <c r="U156" s="39">
        <f>data_drop_1!Y153</f>
        <v>0</v>
      </c>
      <c r="V156" s="40"/>
      <c r="W156" s="25">
        <f>data_drop_1!Z153</f>
        <v>0</v>
      </c>
      <c r="Y156" s="39">
        <f>data_drop_1!AA153</f>
        <v>0</v>
      </c>
      <c r="Z156" s="40"/>
      <c r="AA156" s="25">
        <f>data_drop_1!AB153</f>
        <v>0</v>
      </c>
      <c r="AC156" s="39">
        <f t="shared" si="10"/>
        <v>7.8170000000000002</v>
      </c>
      <c r="AD156" s="40"/>
      <c r="AE156" s="25">
        <f t="shared" si="12"/>
        <v>62716</v>
      </c>
      <c r="AG156" s="39">
        <f t="shared" si="13"/>
        <v>50.707000000000001</v>
      </c>
      <c r="AH156" s="40"/>
      <c r="AI156" s="25">
        <f t="shared" si="14"/>
        <v>406822</v>
      </c>
    </row>
    <row r="157" spans="1:35" x14ac:dyDescent="0.15">
      <c r="A157" s="9" t="str">
        <f>data_drop_1!B154</f>
        <v>Jesup</v>
      </c>
      <c r="C157" s="24">
        <f>data_drop_1!F154</f>
        <v>869.7</v>
      </c>
      <c r="E157" s="23">
        <f>data_drop_1!K154</f>
        <v>101.03</v>
      </c>
      <c r="F157" s="24"/>
      <c r="G157" s="25">
        <f>data_drop_1!L154</f>
        <v>807028</v>
      </c>
      <c r="I157" s="39">
        <f t="shared" si="11"/>
        <v>4.5300000000000011</v>
      </c>
      <c r="J157" s="40"/>
      <c r="K157" s="40">
        <f>data_drop_1!T154</f>
        <v>14</v>
      </c>
      <c r="L157" s="40"/>
      <c r="M157" s="40">
        <f>data_drop_1!U154</f>
        <v>18.53</v>
      </c>
      <c r="N157" s="40"/>
      <c r="O157" s="25">
        <f>data_drop_1!V154</f>
        <v>148018</v>
      </c>
      <c r="Q157" s="39">
        <f>data_drop_1!W154</f>
        <v>2.9380000000000002</v>
      </c>
      <c r="R157" s="40"/>
      <c r="S157" s="25">
        <f>data_drop_1!X154</f>
        <v>23469</v>
      </c>
      <c r="U157" s="39">
        <f>data_drop_1!Y154</f>
        <v>11.53</v>
      </c>
      <c r="V157" s="40"/>
      <c r="W157" s="25">
        <f>data_drop_1!Z154</f>
        <v>92102</v>
      </c>
      <c r="Y157" s="39">
        <f>data_drop_1!AA154</f>
        <v>0</v>
      </c>
      <c r="Z157" s="40"/>
      <c r="AA157" s="25">
        <f>data_drop_1!AB154</f>
        <v>0</v>
      </c>
      <c r="AC157" s="39">
        <f t="shared" si="10"/>
        <v>32.998000000000005</v>
      </c>
      <c r="AD157" s="40"/>
      <c r="AE157" s="25">
        <f t="shared" si="12"/>
        <v>263589</v>
      </c>
      <c r="AG157" s="39">
        <f t="shared" si="13"/>
        <v>134.02800000000002</v>
      </c>
      <c r="AH157" s="40"/>
      <c r="AI157" s="25">
        <f t="shared" si="14"/>
        <v>1070617</v>
      </c>
    </row>
    <row r="158" spans="1:35" x14ac:dyDescent="0.15">
      <c r="A158" s="9" t="str">
        <f>data_drop_1!B155</f>
        <v>Johnston</v>
      </c>
      <c r="C158" s="24">
        <f>data_drop_1!F155</f>
        <v>6737.5</v>
      </c>
      <c r="E158" s="23">
        <f>data_drop_1!K155</f>
        <v>803.86</v>
      </c>
      <c r="F158" s="24"/>
      <c r="G158" s="25">
        <f>data_drop_1!L155</f>
        <v>6421234</v>
      </c>
      <c r="I158" s="39">
        <f t="shared" si="11"/>
        <v>94.01</v>
      </c>
      <c r="J158" s="40"/>
      <c r="K158" s="40">
        <f>data_drop_1!T155</f>
        <v>4</v>
      </c>
      <c r="L158" s="40"/>
      <c r="M158" s="40">
        <f>data_drop_1!U155</f>
        <v>98.01</v>
      </c>
      <c r="N158" s="40"/>
      <c r="O158" s="25">
        <f>data_drop_1!V155</f>
        <v>782904</v>
      </c>
      <c r="Q158" s="39">
        <f>data_drop_1!W155</f>
        <v>27.241</v>
      </c>
      <c r="R158" s="40"/>
      <c r="S158" s="25">
        <f>data_drop_1!X155</f>
        <v>217601</v>
      </c>
      <c r="U158" s="39">
        <f>data_drop_1!Y155</f>
        <v>106.77</v>
      </c>
      <c r="V158" s="40"/>
      <c r="W158" s="25">
        <f>data_drop_1!Z155</f>
        <v>852879</v>
      </c>
      <c r="Y158" s="39">
        <f>data_drop_1!AA155</f>
        <v>0</v>
      </c>
      <c r="Z158" s="40"/>
      <c r="AA158" s="25">
        <f>data_drop_1!AB155</f>
        <v>0</v>
      </c>
      <c r="AC158" s="39">
        <f t="shared" si="10"/>
        <v>232.02100000000002</v>
      </c>
      <c r="AD158" s="40"/>
      <c r="AE158" s="25">
        <f t="shared" si="12"/>
        <v>1853384</v>
      </c>
      <c r="AG158" s="39">
        <f t="shared" si="13"/>
        <v>1035.8810000000001</v>
      </c>
      <c r="AH158" s="40"/>
      <c r="AI158" s="25">
        <f t="shared" si="14"/>
        <v>8274618</v>
      </c>
    </row>
    <row r="159" spans="1:35" x14ac:dyDescent="0.15">
      <c r="A159" s="15" t="str">
        <f>data_drop_1!B156</f>
        <v>Keokuk</v>
      </c>
      <c r="B159" s="15"/>
      <c r="C159" s="27">
        <f>data_drop_1!F156</f>
        <v>1788.3</v>
      </c>
      <c r="D159" s="16"/>
      <c r="E159" s="26">
        <f>data_drop_1!K156</f>
        <v>363.73</v>
      </c>
      <c r="F159" s="27"/>
      <c r="G159" s="28">
        <f>data_drop_1!L156</f>
        <v>2905475</v>
      </c>
      <c r="H159" s="16"/>
      <c r="I159" s="41">
        <f t="shared" si="11"/>
        <v>14.149999999999999</v>
      </c>
      <c r="J159" s="42"/>
      <c r="K159" s="42">
        <f>data_drop_1!T156</f>
        <v>4</v>
      </c>
      <c r="L159" s="42"/>
      <c r="M159" s="42">
        <f>data_drop_1!U156</f>
        <v>18.149999999999999</v>
      </c>
      <c r="N159" s="42"/>
      <c r="O159" s="28">
        <f>data_drop_1!V156</f>
        <v>144982</v>
      </c>
      <c r="P159" s="16"/>
      <c r="Q159" s="41">
        <f>data_drop_1!W156</f>
        <v>10.803000000000001</v>
      </c>
      <c r="R159" s="42"/>
      <c r="S159" s="28">
        <f>data_drop_1!X156</f>
        <v>86294</v>
      </c>
      <c r="T159" s="16"/>
      <c r="U159" s="41">
        <f>data_drop_1!Y156</f>
        <v>4.54</v>
      </c>
      <c r="V159" s="42"/>
      <c r="W159" s="28">
        <f>data_drop_1!Z156</f>
        <v>36266</v>
      </c>
      <c r="X159" s="16"/>
      <c r="Y159" s="41">
        <f>data_drop_1!AA156</f>
        <v>0</v>
      </c>
      <c r="Z159" s="42"/>
      <c r="AA159" s="28">
        <f>data_drop_1!AB156</f>
        <v>0</v>
      </c>
      <c r="AB159" s="16"/>
      <c r="AC159" s="41">
        <f t="shared" si="10"/>
        <v>33.492999999999995</v>
      </c>
      <c r="AD159" s="42"/>
      <c r="AE159" s="28">
        <f t="shared" si="12"/>
        <v>267542</v>
      </c>
      <c r="AG159" s="41">
        <f t="shared" si="13"/>
        <v>397.22300000000001</v>
      </c>
      <c r="AH159" s="42"/>
      <c r="AI159" s="28">
        <f t="shared" si="14"/>
        <v>3173017</v>
      </c>
    </row>
    <row r="160" spans="1:35" x14ac:dyDescent="0.15">
      <c r="A160" s="9" t="str">
        <f>data_drop_1!B157</f>
        <v>Keota</v>
      </c>
      <c r="C160" s="24">
        <f>data_drop_1!F157</f>
        <v>331.5</v>
      </c>
      <c r="E160" s="23">
        <f>data_drop_1!K157</f>
        <v>35.64</v>
      </c>
      <c r="F160" s="24"/>
      <c r="G160" s="25">
        <f>data_drop_1!L157</f>
        <v>284835</v>
      </c>
      <c r="I160" s="39">
        <f t="shared" si="11"/>
        <v>5.5300000000000011</v>
      </c>
      <c r="J160" s="40"/>
      <c r="K160" s="40">
        <f>data_drop_1!T157</f>
        <v>18</v>
      </c>
      <c r="L160" s="40"/>
      <c r="M160" s="40">
        <f>data_drop_1!U157</f>
        <v>23.53</v>
      </c>
      <c r="N160" s="40"/>
      <c r="O160" s="25">
        <f>data_drop_1!V157</f>
        <v>188052</v>
      </c>
      <c r="Q160" s="39">
        <f>data_drop_1!W157</f>
        <v>1.56</v>
      </c>
      <c r="R160" s="40"/>
      <c r="S160" s="25">
        <f>data_drop_1!X157</f>
        <v>12468</v>
      </c>
      <c r="U160" s="39">
        <f>data_drop_1!Y157</f>
        <v>0</v>
      </c>
      <c r="V160" s="40"/>
      <c r="W160" s="25">
        <f>data_drop_1!Z157</f>
        <v>0</v>
      </c>
      <c r="Y160" s="39">
        <f>data_drop_1!AA157</f>
        <v>0</v>
      </c>
      <c r="Z160" s="40"/>
      <c r="AA160" s="25">
        <f>data_drop_1!AB157</f>
        <v>0</v>
      </c>
      <c r="AC160" s="39">
        <f t="shared" si="10"/>
        <v>25.09</v>
      </c>
      <c r="AD160" s="40"/>
      <c r="AE160" s="25">
        <f t="shared" si="12"/>
        <v>200520</v>
      </c>
      <c r="AG160" s="39">
        <f t="shared" si="13"/>
        <v>60.730000000000004</v>
      </c>
      <c r="AH160" s="40"/>
      <c r="AI160" s="25">
        <f t="shared" si="14"/>
        <v>485355</v>
      </c>
    </row>
    <row r="161" spans="1:35" x14ac:dyDescent="0.15">
      <c r="A161" s="9" t="str">
        <f>data_drop_1!B158</f>
        <v>Keystone AEA</v>
      </c>
      <c r="C161" s="24">
        <f>data_drop_1!F158</f>
        <v>0</v>
      </c>
      <c r="E161" s="23">
        <f>data_drop_1!K158</f>
        <v>0</v>
      </c>
      <c r="F161" s="24"/>
      <c r="G161" s="25">
        <f>data_drop_1!L158</f>
        <v>0</v>
      </c>
      <c r="I161" s="39">
        <f t="shared" si="11"/>
        <v>-15</v>
      </c>
      <c r="J161" s="40"/>
      <c r="K161" s="40">
        <f>data_drop_1!T158</f>
        <v>15</v>
      </c>
      <c r="L161" s="40"/>
      <c r="M161" s="40">
        <f>data_drop_1!U158</f>
        <v>0</v>
      </c>
      <c r="N161" s="40"/>
      <c r="O161" s="25">
        <f>data_drop_1!V158</f>
        <v>0</v>
      </c>
      <c r="Q161" s="39">
        <f>data_drop_1!W158</f>
        <v>0</v>
      </c>
      <c r="R161" s="40"/>
      <c r="S161" s="25">
        <f>data_drop_1!X158</f>
        <v>0</v>
      </c>
      <c r="U161" s="39">
        <f>data_drop_1!Y158</f>
        <v>0</v>
      </c>
      <c r="V161" s="40"/>
      <c r="W161" s="25">
        <f>data_drop_1!Z158</f>
        <v>0</v>
      </c>
      <c r="Y161" s="39">
        <f>data_drop_1!AA158</f>
        <v>0</v>
      </c>
      <c r="Z161" s="40"/>
      <c r="AA161" s="25">
        <f>data_drop_1!AB158</f>
        <v>0</v>
      </c>
      <c r="AC161" s="39">
        <f t="shared" si="10"/>
        <v>0</v>
      </c>
      <c r="AD161" s="40"/>
      <c r="AE161" s="25">
        <f t="shared" si="12"/>
        <v>0</v>
      </c>
      <c r="AG161" s="39">
        <f t="shared" si="13"/>
        <v>0</v>
      </c>
      <c r="AH161" s="40"/>
      <c r="AI161" s="25">
        <f t="shared" si="14"/>
        <v>0</v>
      </c>
    </row>
    <row r="162" spans="1:35" x14ac:dyDescent="0.15">
      <c r="A162" s="9" t="str">
        <f>data_drop_1!B159</f>
        <v>Kingsley-Pierson</v>
      </c>
      <c r="C162" s="24">
        <f>data_drop_1!F159</f>
        <v>461.2</v>
      </c>
      <c r="E162" s="23">
        <f>data_drop_1!K159</f>
        <v>83.31</v>
      </c>
      <c r="F162" s="24"/>
      <c r="G162" s="25">
        <f>data_drop_1!L159</f>
        <v>670729</v>
      </c>
      <c r="I162" s="39">
        <f t="shared" si="11"/>
        <v>2.5300000000000011</v>
      </c>
      <c r="J162" s="40"/>
      <c r="K162" s="40">
        <f>data_drop_1!T159</f>
        <v>21</v>
      </c>
      <c r="L162" s="40"/>
      <c r="M162" s="40">
        <f>data_drop_1!U159</f>
        <v>23.53</v>
      </c>
      <c r="N162" s="40"/>
      <c r="O162" s="25">
        <f>data_drop_1!V159</f>
        <v>189440</v>
      </c>
      <c r="Q162" s="39">
        <f>data_drop_1!W159</f>
        <v>1.913</v>
      </c>
      <c r="R162" s="40"/>
      <c r="S162" s="25">
        <f>data_drop_1!X159</f>
        <v>15402</v>
      </c>
      <c r="U162" s="39">
        <f>data_drop_1!Y159</f>
        <v>0</v>
      </c>
      <c r="V162" s="40"/>
      <c r="W162" s="25">
        <f>data_drop_1!Z159</f>
        <v>0</v>
      </c>
      <c r="Y162" s="39">
        <f>data_drop_1!AA159</f>
        <v>0</v>
      </c>
      <c r="Z162" s="40"/>
      <c r="AA162" s="25">
        <f>data_drop_1!AB159</f>
        <v>0</v>
      </c>
      <c r="AC162" s="39">
        <f t="shared" si="10"/>
        <v>25.443000000000001</v>
      </c>
      <c r="AD162" s="40"/>
      <c r="AE162" s="25">
        <f t="shared" si="12"/>
        <v>204842</v>
      </c>
      <c r="AG162" s="39">
        <f t="shared" si="13"/>
        <v>108.753</v>
      </c>
      <c r="AH162" s="40"/>
      <c r="AI162" s="25">
        <f t="shared" si="14"/>
        <v>875571</v>
      </c>
    </row>
    <row r="163" spans="1:35" x14ac:dyDescent="0.15">
      <c r="A163" s="9" t="str">
        <f>data_drop_1!B160</f>
        <v>Knoxville</v>
      </c>
      <c r="C163" s="24">
        <f>data_drop_1!F160</f>
        <v>1719.4</v>
      </c>
      <c r="E163" s="23">
        <f>data_drop_1!K160</f>
        <v>248.34</v>
      </c>
      <c r="F163" s="24"/>
      <c r="G163" s="25">
        <f>data_drop_1!L160</f>
        <v>1983740</v>
      </c>
      <c r="I163" s="39">
        <f t="shared" si="11"/>
        <v>12.079999999999998</v>
      </c>
      <c r="J163" s="40"/>
      <c r="K163" s="40">
        <f>data_drop_1!T160</f>
        <v>8</v>
      </c>
      <c r="L163" s="40"/>
      <c r="M163" s="40">
        <f>data_drop_1!U160</f>
        <v>20.079999999999998</v>
      </c>
      <c r="N163" s="40"/>
      <c r="O163" s="25">
        <f>data_drop_1!V160</f>
        <v>160399</v>
      </c>
      <c r="Q163" s="39">
        <f>data_drop_1!W160</f>
        <v>9.1839999999999993</v>
      </c>
      <c r="R163" s="40"/>
      <c r="S163" s="25">
        <f>data_drop_1!X160</f>
        <v>73362</v>
      </c>
      <c r="U163" s="39">
        <f>data_drop_1!Y160</f>
        <v>6.21</v>
      </c>
      <c r="V163" s="40"/>
      <c r="W163" s="25">
        <f>data_drop_1!Z160</f>
        <v>49605</v>
      </c>
      <c r="Y163" s="39">
        <f>data_drop_1!AA160</f>
        <v>0</v>
      </c>
      <c r="Z163" s="40"/>
      <c r="AA163" s="25">
        <f>data_drop_1!AB160</f>
        <v>0</v>
      </c>
      <c r="AC163" s="39">
        <f t="shared" si="10"/>
        <v>35.473999999999997</v>
      </c>
      <c r="AD163" s="40"/>
      <c r="AE163" s="25">
        <f t="shared" si="12"/>
        <v>283366</v>
      </c>
      <c r="AG163" s="39">
        <f t="shared" si="13"/>
        <v>283.81400000000002</v>
      </c>
      <c r="AH163" s="40"/>
      <c r="AI163" s="25">
        <f t="shared" si="14"/>
        <v>2267106</v>
      </c>
    </row>
    <row r="164" spans="1:35" x14ac:dyDescent="0.15">
      <c r="A164" s="15" t="str">
        <f>data_drop_1!B161</f>
        <v>Lake Mills</v>
      </c>
      <c r="B164" s="15"/>
      <c r="C164" s="27">
        <f>data_drop_1!F161</f>
        <v>552.9</v>
      </c>
      <c r="D164" s="16"/>
      <c r="E164" s="26">
        <f>data_drop_1!K161</f>
        <v>78.94</v>
      </c>
      <c r="F164" s="27"/>
      <c r="G164" s="28">
        <f>data_drop_1!L161</f>
        <v>630573</v>
      </c>
      <c r="H164" s="16"/>
      <c r="I164" s="41">
        <f t="shared" si="11"/>
        <v>3.09</v>
      </c>
      <c r="J164" s="42"/>
      <c r="K164" s="42">
        <f>data_drop_1!T161</f>
        <v>12</v>
      </c>
      <c r="L164" s="42"/>
      <c r="M164" s="42">
        <f>data_drop_1!U161</f>
        <v>15.09</v>
      </c>
      <c r="N164" s="42"/>
      <c r="O164" s="28">
        <f>data_drop_1!V161</f>
        <v>120539</v>
      </c>
      <c r="P164" s="16"/>
      <c r="Q164" s="41">
        <f>data_drop_1!W161</f>
        <v>2.4239999999999999</v>
      </c>
      <c r="R164" s="42"/>
      <c r="S164" s="28">
        <f>data_drop_1!X161</f>
        <v>19363</v>
      </c>
      <c r="T164" s="16"/>
      <c r="U164" s="41">
        <f>data_drop_1!Y161</f>
        <v>1.77</v>
      </c>
      <c r="V164" s="42"/>
      <c r="W164" s="28">
        <f>data_drop_1!Z161</f>
        <v>14139</v>
      </c>
      <c r="X164" s="16"/>
      <c r="Y164" s="41">
        <f>data_drop_1!AA161</f>
        <v>0</v>
      </c>
      <c r="Z164" s="42"/>
      <c r="AA164" s="28">
        <f>data_drop_1!AB161</f>
        <v>0</v>
      </c>
      <c r="AB164" s="16"/>
      <c r="AC164" s="41">
        <f t="shared" si="10"/>
        <v>19.283999999999999</v>
      </c>
      <c r="AD164" s="42"/>
      <c r="AE164" s="28">
        <f t="shared" si="12"/>
        <v>154041</v>
      </c>
      <c r="AG164" s="41">
        <f t="shared" si="13"/>
        <v>98.22399999999999</v>
      </c>
      <c r="AH164" s="42"/>
      <c r="AI164" s="28">
        <f t="shared" si="14"/>
        <v>784614</v>
      </c>
    </row>
    <row r="165" spans="1:35" x14ac:dyDescent="0.15">
      <c r="A165" s="9" t="str">
        <f>data_drop_1!B162</f>
        <v>Lamoni</v>
      </c>
      <c r="C165" s="24">
        <f>data_drop_1!F162</f>
        <v>290.3</v>
      </c>
      <c r="E165" s="23">
        <f>data_drop_1!K162</f>
        <v>47.48</v>
      </c>
      <c r="F165" s="24"/>
      <c r="G165" s="25">
        <f>data_drop_1!L162</f>
        <v>379270</v>
      </c>
      <c r="I165" s="39">
        <f t="shared" si="11"/>
        <v>1.3099999999999987</v>
      </c>
      <c r="J165" s="40"/>
      <c r="K165" s="40">
        <f>data_drop_1!T162</f>
        <v>19</v>
      </c>
      <c r="L165" s="40"/>
      <c r="M165" s="40">
        <f>data_drop_1!U162</f>
        <v>20.309999999999999</v>
      </c>
      <c r="N165" s="40"/>
      <c r="O165" s="25">
        <f>data_drop_1!V162</f>
        <v>162236</v>
      </c>
      <c r="Q165" s="39">
        <f>data_drop_1!W162</f>
        <v>1.6679999999999999</v>
      </c>
      <c r="R165" s="40"/>
      <c r="S165" s="25">
        <f>data_drop_1!X162</f>
        <v>13324</v>
      </c>
      <c r="U165" s="39">
        <f>data_drop_1!Y162</f>
        <v>2.41</v>
      </c>
      <c r="V165" s="40"/>
      <c r="W165" s="25">
        <f>data_drop_1!Z162</f>
        <v>19251</v>
      </c>
      <c r="Y165" s="39">
        <f>data_drop_1!AA162</f>
        <v>0</v>
      </c>
      <c r="Z165" s="40"/>
      <c r="AA165" s="25">
        <f>data_drop_1!AB162</f>
        <v>0</v>
      </c>
      <c r="AC165" s="39">
        <f t="shared" si="10"/>
        <v>24.387999999999998</v>
      </c>
      <c r="AD165" s="40"/>
      <c r="AE165" s="25">
        <f t="shared" si="12"/>
        <v>194811</v>
      </c>
      <c r="AG165" s="39">
        <f t="shared" si="13"/>
        <v>71.867999999999995</v>
      </c>
      <c r="AH165" s="40"/>
      <c r="AI165" s="25">
        <f t="shared" si="14"/>
        <v>574081</v>
      </c>
    </row>
    <row r="166" spans="1:35" x14ac:dyDescent="0.15">
      <c r="A166" s="9" t="str">
        <f>data_drop_1!B163</f>
        <v>Laurens-Marathon</v>
      </c>
      <c r="C166" s="24">
        <f>data_drop_1!F163</f>
        <v>315</v>
      </c>
      <c r="E166" s="23">
        <f>data_drop_1!K163</f>
        <v>47</v>
      </c>
      <c r="F166" s="24"/>
      <c r="G166" s="25">
        <f>data_drop_1!L163</f>
        <v>375436</v>
      </c>
      <c r="I166" s="39">
        <f t="shared" si="11"/>
        <v>3.0199999999999996</v>
      </c>
      <c r="J166" s="40"/>
      <c r="K166" s="40">
        <f>data_drop_1!T163</f>
        <v>19</v>
      </c>
      <c r="L166" s="40"/>
      <c r="M166" s="40">
        <f>data_drop_1!U163</f>
        <v>22.02</v>
      </c>
      <c r="N166" s="40"/>
      <c r="O166" s="25">
        <f>data_drop_1!V163</f>
        <v>175896</v>
      </c>
      <c r="Q166" s="39">
        <f>data_drop_1!W163</f>
        <v>1.6639999999999999</v>
      </c>
      <c r="R166" s="40"/>
      <c r="S166" s="25">
        <f>data_drop_1!X163</f>
        <v>13292</v>
      </c>
      <c r="U166" s="39">
        <f>data_drop_1!Y163</f>
        <v>6.17</v>
      </c>
      <c r="V166" s="40"/>
      <c r="W166" s="25">
        <f>data_drop_1!Z163</f>
        <v>49286</v>
      </c>
      <c r="Y166" s="39">
        <f>data_drop_1!AA163</f>
        <v>0</v>
      </c>
      <c r="Z166" s="40"/>
      <c r="AA166" s="25">
        <f>data_drop_1!AB163</f>
        <v>0</v>
      </c>
      <c r="AC166" s="39">
        <f t="shared" si="10"/>
        <v>29.853999999999999</v>
      </c>
      <c r="AD166" s="40"/>
      <c r="AE166" s="25">
        <f t="shared" si="12"/>
        <v>238474</v>
      </c>
      <c r="AG166" s="39">
        <f t="shared" si="13"/>
        <v>76.853999999999999</v>
      </c>
      <c r="AH166" s="40"/>
      <c r="AI166" s="25">
        <f t="shared" si="14"/>
        <v>613910</v>
      </c>
    </row>
    <row r="167" spans="1:35" x14ac:dyDescent="0.15">
      <c r="A167" s="9" t="str">
        <f>data_drop_1!B164</f>
        <v>Lawton-Bronson</v>
      </c>
      <c r="C167" s="24">
        <f>data_drop_1!F164</f>
        <v>601.29999999999995</v>
      </c>
      <c r="E167" s="23">
        <f>data_drop_1!K164</f>
        <v>65.930000000000007</v>
      </c>
      <c r="F167" s="24"/>
      <c r="G167" s="25">
        <f>data_drop_1!L164</f>
        <v>526649</v>
      </c>
      <c r="I167" s="39">
        <f t="shared" si="11"/>
        <v>3.129999999999999</v>
      </c>
      <c r="J167" s="40"/>
      <c r="K167" s="40">
        <f>data_drop_1!T164</f>
        <v>16</v>
      </c>
      <c r="L167" s="40"/>
      <c r="M167" s="40">
        <f>data_drop_1!U164</f>
        <v>19.13</v>
      </c>
      <c r="N167" s="40"/>
      <c r="O167" s="25">
        <f>data_drop_1!V164</f>
        <v>152810</v>
      </c>
      <c r="Q167" s="39">
        <f>data_drop_1!W164</f>
        <v>1.9830000000000001</v>
      </c>
      <c r="R167" s="40"/>
      <c r="S167" s="25">
        <f>data_drop_1!X164</f>
        <v>15840</v>
      </c>
      <c r="U167" s="39">
        <f>data_drop_1!Y164</f>
        <v>0.63</v>
      </c>
      <c r="V167" s="40"/>
      <c r="W167" s="25">
        <f>data_drop_1!Z164</f>
        <v>5032</v>
      </c>
      <c r="Y167" s="39">
        <f>data_drop_1!AA164</f>
        <v>0</v>
      </c>
      <c r="Z167" s="40"/>
      <c r="AA167" s="25">
        <f>data_drop_1!AB164</f>
        <v>0</v>
      </c>
      <c r="AC167" s="39">
        <f t="shared" si="10"/>
        <v>21.742999999999999</v>
      </c>
      <c r="AD167" s="40"/>
      <c r="AE167" s="25">
        <f t="shared" si="12"/>
        <v>173682</v>
      </c>
      <c r="AG167" s="39">
        <f t="shared" si="13"/>
        <v>87.673000000000002</v>
      </c>
      <c r="AH167" s="40"/>
      <c r="AI167" s="25">
        <f t="shared" si="14"/>
        <v>700331</v>
      </c>
    </row>
    <row r="168" spans="1:35" x14ac:dyDescent="0.15">
      <c r="A168" s="9" t="str">
        <f>data_drop_1!B165</f>
        <v>Le Mars</v>
      </c>
      <c r="C168" s="24">
        <f>data_drop_1!F165</f>
        <v>2152.9</v>
      </c>
      <c r="E168" s="23">
        <f>data_drop_1!K165</f>
        <v>330.62</v>
      </c>
      <c r="F168" s="24"/>
      <c r="G168" s="25">
        <f>data_drop_1!L165</f>
        <v>2640993</v>
      </c>
      <c r="I168" s="39">
        <f t="shared" si="11"/>
        <v>25.96</v>
      </c>
      <c r="J168" s="40"/>
      <c r="K168" s="40">
        <f>data_drop_1!T165</f>
        <v>2</v>
      </c>
      <c r="L168" s="40"/>
      <c r="M168" s="40">
        <f>data_drop_1!U165</f>
        <v>27.96</v>
      </c>
      <c r="N168" s="40"/>
      <c r="O168" s="25">
        <f>data_drop_1!V165</f>
        <v>223344</v>
      </c>
      <c r="Q168" s="39">
        <f>data_drop_1!W165</f>
        <v>10.106</v>
      </c>
      <c r="R168" s="40"/>
      <c r="S168" s="25">
        <f>data_drop_1!X165</f>
        <v>80727</v>
      </c>
      <c r="U168" s="39">
        <f>data_drop_1!Y165</f>
        <v>37.549999999999997</v>
      </c>
      <c r="V168" s="40"/>
      <c r="W168" s="25">
        <f>data_drop_1!Z165</f>
        <v>299949</v>
      </c>
      <c r="Y168" s="39">
        <f>data_drop_1!AA165</f>
        <v>0</v>
      </c>
      <c r="Z168" s="40"/>
      <c r="AA168" s="25">
        <f>data_drop_1!AB165</f>
        <v>0</v>
      </c>
      <c r="AC168" s="39">
        <f t="shared" si="10"/>
        <v>75.616</v>
      </c>
      <c r="AD168" s="40"/>
      <c r="AE168" s="25">
        <f t="shared" si="12"/>
        <v>604020</v>
      </c>
      <c r="AG168" s="39">
        <f t="shared" si="13"/>
        <v>406.23599999999999</v>
      </c>
      <c r="AH168" s="40"/>
      <c r="AI168" s="25">
        <f t="shared" si="14"/>
        <v>3245013</v>
      </c>
    </row>
    <row r="169" spans="1:35" x14ac:dyDescent="0.15">
      <c r="A169" s="15" t="str">
        <f>data_drop_1!B166</f>
        <v>Lenox</v>
      </c>
      <c r="B169" s="15"/>
      <c r="C169" s="27">
        <f>data_drop_1!F166</f>
        <v>453.4</v>
      </c>
      <c r="D169" s="16"/>
      <c r="E169" s="26">
        <f>data_drop_1!K166</f>
        <v>44.67</v>
      </c>
      <c r="F169" s="27"/>
      <c r="G169" s="28">
        <f>data_drop_1!L166</f>
        <v>356824</v>
      </c>
      <c r="H169" s="16"/>
      <c r="I169" s="41">
        <f t="shared" si="11"/>
        <v>2.5700000000000003</v>
      </c>
      <c r="J169" s="42"/>
      <c r="K169" s="42">
        <f>data_drop_1!T166</f>
        <v>15</v>
      </c>
      <c r="L169" s="42"/>
      <c r="M169" s="42">
        <f>data_drop_1!U166</f>
        <v>17.57</v>
      </c>
      <c r="N169" s="42"/>
      <c r="O169" s="28">
        <f>data_drop_1!V166</f>
        <v>140349</v>
      </c>
      <c r="P169" s="16"/>
      <c r="Q169" s="41">
        <f>data_drop_1!W166</f>
        <v>2.4420000000000002</v>
      </c>
      <c r="R169" s="42"/>
      <c r="S169" s="28">
        <f>data_drop_1!X166</f>
        <v>19507</v>
      </c>
      <c r="T169" s="16"/>
      <c r="U169" s="41">
        <f>data_drop_1!Y166</f>
        <v>9.67</v>
      </c>
      <c r="V169" s="42"/>
      <c r="W169" s="28">
        <f>data_drop_1!Z166</f>
        <v>77244</v>
      </c>
      <c r="X169" s="16"/>
      <c r="Y169" s="41">
        <f>data_drop_1!AA166</f>
        <v>0</v>
      </c>
      <c r="Z169" s="42"/>
      <c r="AA169" s="28">
        <f>data_drop_1!AB166</f>
        <v>0</v>
      </c>
      <c r="AB169" s="16"/>
      <c r="AC169" s="41">
        <f t="shared" si="10"/>
        <v>29.682000000000002</v>
      </c>
      <c r="AD169" s="42"/>
      <c r="AE169" s="28">
        <f t="shared" si="12"/>
        <v>237100</v>
      </c>
      <c r="AG169" s="41">
        <f t="shared" si="13"/>
        <v>74.352000000000004</v>
      </c>
      <c r="AH169" s="42"/>
      <c r="AI169" s="28">
        <f t="shared" si="14"/>
        <v>593924</v>
      </c>
    </row>
    <row r="170" spans="1:35" x14ac:dyDescent="0.15">
      <c r="A170" s="9" t="str">
        <f>data_drop_1!B167</f>
        <v>Lewis Central</v>
      </c>
      <c r="C170" s="24">
        <f>data_drop_1!F167</f>
        <v>2616.4</v>
      </c>
      <c r="E170" s="23">
        <f>data_drop_1!K167</f>
        <v>413.15</v>
      </c>
      <c r="F170" s="24"/>
      <c r="G170" s="25">
        <f>data_drop_1!L167</f>
        <v>3300242</v>
      </c>
      <c r="I170" s="39">
        <f t="shared" si="11"/>
        <v>28.78</v>
      </c>
      <c r="J170" s="40"/>
      <c r="K170" s="40">
        <f>data_drop_1!T167</f>
        <v>6</v>
      </c>
      <c r="L170" s="40"/>
      <c r="M170" s="40">
        <f>data_drop_1!U167</f>
        <v>34.78</v>
      </c>
      <c r="N170" s="40"/>
      <c r="O170" s="25">
        <f>data_drop_1!V167</f>
        <v>277823</v>
      </c>
      <c r="Q170" s="39">
        <f>data_drop_1!W167</f>
        <v>12.146000000000001</v>
      </c>
      <c r="R170" s="40"/>
      <c r="S170" s="25">
        <f>data_drop_1!X167</f>
        <v>97022</v>
      </c>
      <c r="U170" s="39">
        <f>data_drop_1!Y167</f>
        <v>16.170000000000002</v>
      </c>
      <c r="V170" s="40"/>
      <c r="W170" s="25">
        <f>data_drop_1!Z167</f>
        <v>129166</v>
      </c>
      <c r="Y170" s="39">
        <f>data_drop_1!AA167</f>
        <v>0</v>
      </c>
      <c r="Z170" s="40"/>
      <c r="AA170" s="25">
        <f>data_drop_1!AB167</f>
        <v>0</v>
      </c>
      <c r="AC170" s="39">
        <f t="shared" si="10"/>
        <v>63.096000000000004</v>
      </c>
      <c r="AD170" s="40"/>
      <c r="AE170" s="25">
        <f t="shared" si="12"/>
        <v>504011</v>
      </c>
      <c r="AG170" s="39">
        <f t="shared" si="13"/>
        <v>476.24599999999998</v>
      </c>
      <c r="AH170" s="40"/>
      <c r="AI170" s="25">
        <f t="shared" si="14"/>
        <v>3804253</v>
      </c>
    </row>
    <row r="171" spans="1:35" x14ac:dyDescent="0.15">
      <c r="A171" s="9" t="str">
        <f>data_drop_1!B168</f>
        <v>Linn-Mar</v>
      </c>
      <c r="C171" s="24">
        <f>data_drop_1!F168</f>
        <v>7493.7</v>
      </c>
      <c r="E171" s="23">
        <f>data_drop_1!K168</f>
        <v>818.46</v>
      </c>
      <c r="F171" s="24"/>
      <c r="G171" s="25">
        <f>data_drop_1!L168</f>
        <v>6537858</v>
      </c>
      <c r="I171" s="39">
        <f t="shared" si="11"/>
        <v>43.76</v>
      </c>
      <c r="J171" s="40"/>
      <c r="K171" s="40">
        <f>data_drop_1!T168</f>
        <v>4</v>
      </c>
      <c r="L171" s="40"/>
      <c r="M171" s="40">
        <f>data_drop_1!U168</f>
        <v>47.76</v>
      </c>
      <c r="N171" s="40"/>
      <c r="O171" s="25">
        <f>data_drop_1!V168</f>
        <v>381507</v>
      </c>
      <c r="Q171" s="39">
        <f>data_drop_1!W168</f>
        <v>27.844000000000001</v>
      </c>
      <c r="R171" s="40"/>
      <c r="S171" s="25">
        <f>data_drop_1!X168</f>
        <v>222418</v>
      </c>
      <c r="U171" s="39">
        <f>data_drop_1!Y168</f>
        <v>36.19</v>
      </c>
      <c r="V171" s="40"/>
      <c r="W171" s="25">
        <f>data_drop_1!Z168</f>
        <v>289086</v>
      </c>
      <c r="Y171" s="39">
        <f>data_drop_1!AA168</f>
        <v>0</v>
      </c>
      <c r="Z171" s="40"/>
      <c r="AA171" s="25">
        <f>data_drop_1!AB168</f>
        <v>0</v>
      </c>
      <c r="AC171" s="39">
        <f t="shared" si="10"/>
        <v>111.79399999999998</v>
      </c>
      <c r="AD171" s="40"/>
      <c r="AE171" s="25">
        <f t="shared" si="12"/>
        <v>893011</v>
      </c>
      <c r="AG171" s="39">
        <f t="shared" si="13"/>
        <v>930.25400000000002</v>
      </c>
      <c r="AH171" s="40"/>
      <c r="AI171" s="25">
        <f t="shared" si="14"/>
        <v>7430869</v>
      </c>
    </row>
    <row r="172" spans="1:35" x14ac:dyDescent="0.15">
      <c r="A172" s="9" t="str">
        <f>data_drop_1!B169</f>
        <v>Lisbon</v>
      </c>
      <c r="C172" s="24">
        <f>data_drop_1!F169</f>
        <v>678.4</v>
      </c>
      <c r="E172" s="23">
        <f>data_drop_1!K169</f>
        <v>75.94</v>
      </c>
      <c r="F172" s="24"/>
      <c r="G172" s="25">
        <f>data_drop_1!L169</f>
        <v>606609</v>
      </c>
      <c r="I172" s="39">
        <f t="shared" si="11"/>
        <v>8.509999999999998</v>
      </c>
      <c r="J172" s="40"/>
      <c r="K172" s="40">
        <f>data_drop_1!T169</f>
        <v>25</v>
      </c>
      <c r="L172" s="40"/>
      <c r="M172" s="40">
        <f>data_drop_1!U169</f>
        <v>33.51</v>
      </c>
      <c r="N172" s="40"/>
      <c r="O172" s="25">
        <f>data_drop_1!V169</f>
        <v>267678</v>
      </c>
      <c r="Q172" s="39">
        <f>data_drop_1!W169</f>
        <v>2.149</v>
      </c>
      <c r="R172" s="40"/>
      <c r="S172" s="25">
        <f>data_drop_1!X169</f>
        <v>17166</v>
      </c>
      <c r="U172" s="39">
        <f>data_drop_1!Y169</f>
        <v>0</v>
      </c>
      <c r="V172" s="40"/>
      <c r="W172" s="25">
        <f>data_drop_1!Z169</f>
        <v>0</v>
      </c>
      <c r="Y172" s="39">
        <f>data_drop_1!AA169</f>
        <v>0</v>
      </c>
      <c r="Z172" s="40"/>
      <c r="AA172" s="25">
        <f>data_drop_1!AB169</f>
        <v>0</v>
      </c>
      <c r="AC172" s="39">
        <f t="shared" si="10"/>
        <v>35.658999999999999</v>
      </c>
      <c r="AD172" s="40"/>
      <c r="AE172" s="25">
        <f t="shared" si="12"/>
        <v>284844</v>
      </c>
      <c r="AG172" s="39">
        <f t="shared" si="13"/>
        <v>111.59899999999999</v>
      </c>
      <c r="AH172" s="40"/>
      <c r="AI172" s="25">
        <f t="shared" si="14"/>
        <v>891453</v>
      </c>
    </row>
    <row r="173" spans="1:35" x14ac:dyDescent="0.15">
      <c r="A173" s="9" t="str">
        <f>data_drop_1!B170</f>
        <v>Logan-Magnolia</v>
      </c>
      <c r="C173" s="24">
        <f>data_drop_1!F170</f>
        <v>586</v>
      </c>
      <c r="E173" s="23">
        <f>data_drop_1!K170</f>
        <v>56.36</v>
      </c>
      <c r="F173" s="24"/>
      <c r="G173" s="25">
        <f>data_drop_1!L170</f>
        <v>450204</v>
      </c>
      <c r="I173" s="39">
        <f t="shared" si="11"/>
        <v>4.0500000000000007</v>
      </c>
      <c r="J173" s="40"/>
      <c r="K173" s="40">
        <f>data_drop_1!T170</f>
        <v>18</v>
      </c>
      <c r="L173" s="40"/>
      <c r="M173" s="40">
        <f>data_drop_1!U170</f>
        <v>22.05</v>
      </c>
      <c r="N173" s="40"/>
      <c r="O173" s="25">
        <f>data_drop_1!V170</f>
        <v>176135</v>
      </c>
      <c r="Q173" s="39">
        <f>data_drop_1!W170</f>
        <v>2.42</v>
      </c>
      <c r="R173" s="40"/>
      <c r="S173" s="25">
        <f>data_drop_1!X170</f>
        <v>19331</v>
      </c>
      <c r="U173" s="39">
        <f>data_drop_1!Y170</f>
        <v>0.21</v>
      </c>
      <c r="V173" s="40"/>
      <c r="W173" s="25">
        <f>data_drop_1!Z170</f>
        <v>1677</v>
      </c>
      <c r="Y173" s="39">
        <f>data_drop_1!AA170</f>
        <v>0</v>
      </c>
      <c r="Z173" s="40"/>
      <c r="AA173" s="25">
        <f>data_drop_1!AB170</f>
        <v>0</v>
      </c>
      <c r="AC173" s="39">
        <f t="shared" si="10"/>
        <v>24.68</v>
      </c>
      <c r="AD173" s="40"/>
      <c r="AE173" s="25">
        <f t="shared" si="12"/>
        <v>197143</v>
      </c>
      <c r="AG173" s="39">
        <f t="shared" si="13"/>
        <v>81.039999999999992</v>
      </c>
      <c r="AH173" s="40"/>
      <c r="AI173" s="25">
        <f t="shared" si="14"/>
        <v>647347</v>
      </c>
    </row>
    <row r="174" spans="1:35" x14ac:dyDescent="0.15">
      <c r="A174" s="15" t="str">
        <f>data_drop_1!B171</f>
        <v>Lone Tree</v>
      </c>
      <c r="B174" s="15"/>
      <c r="C174" s="27">
        <f>data_drop_1!F171</f>
        <v>299.8</v>
      </c>
      <c r="D174" s="16"/>
      <c r="E174" s="26">
        <f>data_drop_1!K171</f>
        <v>22.99</v>
      </c>
      <c r="F174" s="27"/>
      <c r="G174" s="28">
        <f>data_drop_1!L171</f>
        <v>183644</v>
      </c>
      <c r="H174" s="16"/>
      <c r="I174" s="41">
        <f t="shared" si="11"/>
        <v>2.9299999999999997</v>
      </c>
      <c r="J174" s="42"/>
      <c r="K174" s="42">
        <f>data_drop_1!T171</f>
        <v>8</v>
      </c>
      <c r="L174" s="42"/>
      <c r="M174" s="42">
        <f>data_drop_1!U171</f>
        <v>10.93</v>
      </c>
      <c r="N174" s="42"/>
      <c r="O174" s="28">
        <f>data_drop_1!V171</f>
        <v>87309</v>
      </c>
      <c r="P174" s="16"/>
      <c r="Q174" s="41">
        <f>data_drop_1!W171</f>
        <v>1.242</v>
      </c>
      <c r="R174" s="42"/>
      <c r="S174" s="28">
        <f>data_drop_1!X171</f>
        <v>9921</v>
      </c>
      <c r="T174" s="16"/>
      <c r="U174" s="41">
        <f>data_drop_1!Y171</f>
        <v>1.1000000000000001</v>
      </c>
      <c r="V174" s="42"/>
      <c r="W174" s="28">
        <f>data_drop_1!Z171</f>
        <v>8787</v>
      </c>
      <c r="X174" s="16"/>
      <c r="Y174" s="41">
        <f>data_drop_1!AA171</f>
        <v>0</v>
      </c>
      <c r="Z174" s="42"/>
      <c r="AA174" s="28">
        <f>data_drop_1!AB171</f>
        <v>0</v>
      </c>
      <c r="AB174" s="16"/>
      <c r="AC174" s="41">
        <f t="shared" si="10"/>
        <v>13.272</v>
      </c>
      <c r="AD174" s="42"/>
      <c r="AE174" s="28">
        <f t="shared" si="12"/>
        <v>106017</v>
      </c>
      <c r="AG174" s="41">
        <f t="shared" si="13"/>
        <v>36.262</v>
      </c>
      <c r="AH174" s="42"/>
      <c r="AI174" s="28">
        <f t="shared" si="14"/>
        <v>289661</v>
      </c>
    </row>
    <row r="175" spans="1:35" x14ac:dyDescent="0.15">
      <c r="A175" s="9" t="str">
        <f>data_drop_1!B172</f>
        <v>Louisa-Muscatine</v>
      </c>
      <c r="C175" s="24">
        <f>data_drop_1!F172</f>
        <v>669</v>
      </c>
      <c r="E175" s="23">
        <f>data_drop_1!K172</f>
        <v>86.82</v>
      </c>
      <c r="F175" s="24"/>
      <c r="G175" s="25">
        <f>data_drop_1!L172</f>
        <v>693518</v>
      </c>
      <c r="I175" s="39">
        <f t="shared" si="11"/>
        <v>4.2899999999999991</v>
      </c>
      <c r="J175" s="40"/>
      <c r="K175" s="40">
        <f>data_drop_1!T172</f>
        <v>10</v>
      </c>
      <c r="L175" s="40"/>
      <c r="M175" s="40">
        <f>data_drop_1!U172</f>
        <v>14.29</v>
      </c>
      <c r="N175" s="40"/>
      <c r="O175" s="25">
        <f>data_drop_1!V172</f>
        <v>114149</v>
      </c>
      <c r="Q175" s="39">
        <f>data_drop_1!W172</f>
        <v>3.1989999999999998</v>
      </c>
      <c r="R175" s="40"/>
      <c r="S175" s="25">
        <f>data_drop_1!X172</f>
        <v>25554</v>
      </c>
      <c r="U175" s="39">
        <f>data_drop_1!Y172</f>
        <v>0.78</v>
      </c>
      <c r="V175" s="40"/>
      <c r="W175" s="25">
        <f>data_drop_1!Z172</f>
        <v>6231</v>
      </c>
      <c r="Y175" s="39">
        <f>data_drop_1!AA172</f>
        <v>0</v>
      </c>
      <c r="Z175" s="40"/>
      <c r="AA175" s="25">
        <f>data_drop_1!AB172</f>
        <v>0</v>
      </c>
      <c r="AC175" s="39">
        <f t="shared" si="10"/>
        <v>18.268999999999998</v>
      </c>
      <c r="AD175" s="40"/>
      <c r="AE175" s="25">
        <f t="shared" si="12"/>
        <v>145934</v>
      </c>
      <c r="AG175" s="39">
        <f t="shared" si="13"/>
        <v>105.089</v>
      </c>
      <c r="AH175" s="40"/>
      <c r="AI175" s="25">
        <f t="shared" si="14"/>
        <v>839452</v>
      </c>
    </row>
    <row r="176" spans="1:35" x14ac:dyDescent="0.15">
      <c r="A176" s="9" t="str">
        <f>data_drop_1!B173</f>
        <v>Lynnville-Sully</v>
      </c>
      <c r="C176" s="24">
        <f>data_drop_1!F173</f>
        <v>425.8</v>
      </c>
      <c r="E176" s="23">
        <f>data_drop_1!K173</f>
        <v>57.4</v>
      </c>
      <c r="F176" s="24"/>
      <c r="G176" s="25">
        <f>data_drop_1!L173</f>
        <v>458511</v>
      </c>
      <c r="I176" s="39">
        <f t="shared" si="11"/>
        <v>3.870000000000001</v>
      </c>
      <c r="J176" s="40"/>
      <c r="K176" s="40">
        <f>data_drop_1!T173</f>
        <v>20</v>
      </c>
      <c r="L176" s="40"/>
      <c r="M176" s="40">
        <f>data_drop_1!U173</f>
        <v>23.87</v>
      </c>
      <c r="N176" s="40"/>
      <c r="O176" s="25">
        <f>data_drop_1!V173</f>
        <v>190674</v>
      </c>
      <c r="Q176" s="39">
        <f>data_drop_1!W173</f>
        <v>1.6659999999999999</v>
      </c>
      <c r="R176" s="40"/>
      <c r="S176" s="25">
        <f>data_drop_1!X173</f>
        <v>13308</v>
      </c>
      <c r="U176" s="39">
        <f>data_drop_1!Y173</f>
        <v>0</v>
      </c>
      <c r="V176" s="40"/>
      <c r="W176" s="25">
        <f>data_drop_1!Z173</f>
        <v>0</v>
      </c>
      <c r="Y176" s="39">
        <f>data_drop_1!AA173</f>
        <v>0</v>
      </c>
      <c r="Z176" s="40"/>
      <c r="AA176" s="25">
        <f>data_drop_1!AB173</f>
        <v>0</v>
      </c>
      <c r="AC176" s="39">
        <f t="shared" si="10"/>
        <v>25.536000000000001</v>
      </c>
      <c r="AD176" s="40"/>
      <c r="AE176" s="25">
        <f t="shared" si="12"/>
        <v>203982</v>
      </c>
      <c r="AG176" s="39">
        <f t="shared" si="13"/>
        <v>82.936000000000007</v>
      </c>
      <c r="AH176" s="40"/>
      <c r="AI176" s="25">
        <f t="shared" si="14"/>
        <v>662493</v>
      </c>
    </row>
    <row r="177" spans="1:35" x14ac:dyDescent="0.15">
      <c r="A177" s="9" t="str">
        <f>data_drop_1!B174</f>
        <v>MFL Mar Mac</v>
      </c>
      <c r="C177" s="24">
        <f>data_drop_1!F174</f>
        <v>794.9</v>
      </c>
      <c r="E177" s="23">
        <f>data_drop_1!K174</f>
        <v>100.57</v>
      </c>
      <c r="F177" s="24"/>
      <c r="G177" s="25">
        <f>data_drop_1!L174</f>
        <v>803353</v>
      </c>
      <c r="I177" s="39">
        <f t="shared" si="11"/>
        <v>6.629999999999999</v>
      </c>
      <c r="J177" s="40"/>
      <c r="K177" s="40">
        <f>data_drop_1!T174</f>
        <v>10</v>
      </c>
      <c r="L177" s="40"/>
      <c r="M177" s="40">
        <f>data_drop_1!U174</f>
        <v>16.63</v>
      </c>
      <c r="N177" s="40"/>
      <c r="O177" s="25">
        <f>data_drop_1!V174</f>
        <v>132840</v>
      </c>
      <c r="Q177" s="39">
        <f>data_drop_1!W174</f>
        <v>3.1890000000000001</v>
      </c>
      <c r="R177" s="40"/>
      <c r="S177" s="25">
        <f>data_drop_1!X174</f>
        <v>25474</v>
      </c>
      <c r="U177" s="39">
        <f>data_drop_1!Y174</f>
        <v>0.47</v>
      </c>
      <c r="V177" s="40"/>
      <c r="W177" s="25">
        <f>data_drop_1!Z174</f>
        <v>3754</v>
      </c>
      <c r="Y177" s="39">
        <f>data_drop_1!AA174</f>
        <v>0</v>
      </c>
      <c r="Z177" s="40"/>
      <c r="AA177" s="25">
        <f>data_drop_1!AB174</f>
        <v>0</v>
      </c>
      <c r="AC177" s="39">
        <f t="shared" si="10"/>
        <v>20.288999999999998</v>
      </c>
      <c r="AD177" s="40"/>
      <c r="AE177" s="25">
        <f t="shared" si="12"/>
        <v>162068</v>
      </c>
      <c r="AG177" s="39">
        <f t="shared" si="13"/>
        <v>120.85899999999999</v>
      </c>
      <c r="AH177" s="40"/>
      <c r="AI177" s="25">
        <f t="shared" si="14"/>
        <v>965421</v>
      </c>
    </row>
    <row r="178" spans="1:35" x14ac:dyDescent="0.15">
      <c r="A178" s="9" t="str">
        <f>data_drop_1!B175</f>
        <v>Madrid</v>
      </c>
      <c r="C178" s="24">
        <f>data_drop_1!F175</f>
        <v>619.5</v>
      </c>
      <c r="E178" s="23">
        <f>data_drop_1!K175</f>
        <v>73.27</v>
      </c>
      <c r="F178" s="24"/>
      <c r="G178" s="25">
        <f>data_drop_1!L175</f>
        <v>585281</v>
      </c>
      <c r="I178" s="39">
        <f t="shared" si="11"/>
        <v>2.87</v>
      </c>
      <c r="J178" s="40"/>
      <c r="K178" s="40">
        <f>data_drop_1!T175</f>
        <v>4</v>
      </c>
      <c r="L178" s="40"/>
      <c r="M178" s="40">
        <f>data_drop_1!U175</f>
        <v>6.87</v>
      </c>
      <c r="N178" s="40"/>
      <c r="O178" s="25">
        <f>data_drop_1!V175</f>
        <v>54878</v>
      </c>
      <c r="Q178" s="39">
        <f>data_drop_1!W175</f>
        <v>2.0950000000000002</v>
      </c>
      <c r="R178" s="40"/>
      <c r="S178" s="25">
        <f>data_drop_1!X175</f>
        <v>16735</v>
      </c>
      <c r="U178" s="39">
        <f>data_drop_1!Y175</f>
        <v>0.21</v>
      </c>
      <c r="V178" s="40"/>
      <c r="W178" s="25">
        <f>data_drop_1!Z175</f>
        <v>1677</v>
      </c>
      <c r="Y178" s="39">
        <f>data_drop_1!AA175</f>
        <v>0</v>
      </c>
      <c r="Z178" s="40"/>
      <c r="AA178" s="25">
        <f>data_drop_1!AB175</f>
        <v>0</v>
      </c>
      <c r="AC178" s="39">
        <f t="shared" si="10"/>
        <v>9.1750000000000007</v>
      </c>
      <c r="AD178" s="40"/>
      <c r="AE178" s="25">
        <f t="shared" si="12"/>
        <v>73290</v>
      </c>
      <c r="AG178" s="39">
        <f t="shared" si="13"/>
        <v>82.444999999999993</v>
      </c>
      <c r="AH178" s="40"/>
      <c r="AI178" s="25">
        <f t="shared" si="14"/>
        <v>658571</v>
      </c>
    </row>
    <row r="179" spans="1:35" x14ac:dyDescent="0.15">
      <c r="A179" s="15" t="str">
        <f>data_drop_1!B176</f>
        <v>Manson-Northwest Webster</v>
      </c>
      <c r="B179" s="15"/>
      <c r="C179" s="27">
        <f>data_drop_1!F176</f>
        <v>660.3</v>
      </c>
      <c r="D179" s="16"/>
      <c r="E179" s="26">
        <f>data_drop_1!K176</f>
        <v>63.85</v>
      </c>
      <c r="F179" s="27"/>
      <c r="G179" s="28">
        <f>data_drop_1!L176</f>
        <v>511311</v>
      </c>
      <c r="H179" s="16"/>
      <c r="I179" s="41">
        <f t="shared" si="11"/>
        <v>4.01</v>
      </c>
      <c r="J179" s="42"/>
      <c r="K179" s="42">
        <f>data_drop_1!T176</f>
        <v>6</v>
      </c>
      <c r="L179" s="42"/>
      <c r="M179" s="42">
        <f>data_drop_1!U176</f>
        <v>10.01</v>
      </c>
      <c r="N179" s="42"/>
      <c r="O179" s="28">
        <f>data_drop_1!V176</f>
        <v>80160</v>
      </c>
      <c r="P179" s="16"/>
      <c r="Q179" s="41">
        <f>data_drop_1!W176</f>
        <v>2.698</v>
      </c>
      <c r="R179" s="42"/>
      <c r="S179" s="28">
        <f>data_drop_1!X176</f>
        <v>21606</v>
      </c>
      <c r="T179" s="16"/>
      <c r="U179" s="41">
        <f>data_drop_1!Y176</f>
        <v>0.47</v>
      </c>
      <c r="V179" s="42"/>
      <c r="W179" s="28">
        <f>data_drop_1!Z176</f>
        <v>3764</v>
      </c>
      <c r="X179" s="16"/>
      <c r="Y179" s="41">
        <f>data_drop_1!AA176</f>
        <v>0</v>
      </c>
      <c r="Z179" s="42"/>
      <c r="AA179" s="28">
        <f>data_drop_1!AB176</f>
        <v>0</v>
      </c>
      <c r="AB179" s="16"/>
      <c r="AC179" s="41">
        <f t="shared" si="10"/>
        <v>13.178000000000001</v>
      </c>
      <c r="AD179" s="42"/>
      <c r="AE179" s="28">
        <f t="shared" si="12"/>
        <v>105530</v>
      </c>
      <c r="AG179" s="41">
        <f t="shared" si="13"/>
        <v>77.028000000000006</v>
      </c>
      <c r="AH179" s="42"/>
      <c r="AI179" s="28">
        <f t="shared" si="14"/>
        <v>616841</v>
      </c>
    </row>
    <row r="180" spans="1:35" x14ac:dyDescent="0.15">
      <c r="A180" s="9" t="str">
        <f>data_drop_1!B177</f>
        <v>Maple Valley-Anthon Oto</v>
      </c>
      <c r="C180" s="24">
        <f>data_drop_1!F177</f>
        <v>560.29999999999995</v>
      </c>
      <c r="E180" s="23">
        <f>data_drop_1!K177</f>
        <v>64.599999999999994</v>
      </c>
      <c r="F180" s="24"/>
      <c r="G180" s="25">
        <f>data_drop_1!L177</f>
        <v>520353</v>
      </c>
      <c r="I180" s="39">
        <f t="shared" si="11"/>
        <v>3.3000000000000007</v>
      </c>
      <c r="J180" s="40"/>
      <c r="K180" s="40">
        <f>data_drop_1!T177</f>
        <v>22</v>
      </c>
      <c r="L180" s="40"/>
      <c r="M180" s="40">
        <f>data_drop_1!U177</f>
        <v>25.3</v>
      </c>
      <c r="N180" s="40"/>
      <c r="O180" s="25">
        <f>data_drop_1!V177</f>
        <v>203792</v>
      </c>
      <c r="Q180" s="39">
        <f>data_drop_1!W177</f>
        <v>3.01</v>
      </c>
      <c r="R180" s="40"/>
      <c r="S180" s="25">
        <f>data_drop_1!X177</f>
        <v>24246</v>
      </c>
      <c r="U180" s="39">
        <f>data_drop_1!Y177</f>
        <v>0.21</v>
      </c>
      <c r="V180" s="40"/>
      <c r="W180" s="25">
        <f>data_drop_1!Z177</f>
        <v>1692</v>
      </c>
      <c r="Y180" s="39">
        <f>data_drop_1!AA177</f>
        <v>0</v>
      </c>
      <c r="Z180" s="40"/>
      <c r="AA180" s="25">
        <f>data_drop_1!AB177</f>
        <v>0</v>
      </c>
      <c r="AC180" s="39">
        <f t="shared" si="10"/>
        <v>28.52</v>
      </c>
      <c r="AD180" s="40"/>
      <c r="AE180" s="25">
        <f t="shared" si="12"/>
        <v>229730</v>
      </c>
      <c r="AG180" s="39">
        <f t="shared" si="13"/>
        <v>93.11999999999999</v>
      </c>
      <c r="AH180" s="40"/>
      <c r="AI180" s="25">
        <f t="shared" si="14"/>
        <v>750083</v>
      </c>
    </row>
    <row r="181" spans="1:35" x14ac:dyDescent="0.15">
      <c r="A181" s="9" t="str">
        <f>data_drop_1!B178</f>
        <v>Maquoketa</v>
      </c>
      <c r="C181" s="24">
        <f>data_drop_1!F178</f>
        <v>1201.3</v>
      </c>
      <c r="E181" s="23">
        <f>data_drop_1!K178</f>
        <v>267.85000000000002</v>
      </c>
      <c r="F181" s="24"/>
      <c r="G181" s="25">
        <f>data_drop_1!L178</f>
        <v>2139586</v>
      </c>
      <c r="I181" s="39">
        <f t="shared" si="11"/>
        <v>18.009999999999998</v>
      </c>
      <c r="J181" s="40"/>
      <c r="K181" s="40">
        <f>data_drop_1!T178</f>
        <v>16</v>
      </c>
      <c r="L181" s="40"/>
      <c r="M181" s="40">
        <f>data_drop_1!U178</f>
        <v>34.01</v>
      </c>
      <c r="N181" s="40"/>
      <c r="O181" s="25">
        <f>data_drop_1!V178</f>
        <v>271672</v>
      </c>
      <c r="Q181" s="39">
        <f>data_drop_1!W178</f>
        <v>7.7519999999999998</v>
      </c>
      <c r="R181" s="40"/>
      <c r="S181" s="25">
        <f>data_drop_1!X178</f>
        <v>61923</v>
      </c>
      <c r="U181" s="39">
        <f>data_drop_1!Y178</f>
        <v>6.28</v>
      </c>
      <c r="V181" s="40"/>
      <c r="W181" s="25">
        <f>data_drop_1!Z178</f>
        <v>50165</v>
      </c>
      <c r="Y181" s="39">
        <f>data_drop_1!AA178</f>
        <v>0</v>
      </c>
      <c r="Z181" s="40"/>
      <c r="AA181" s="25">
        <f>data_drop_1!AB178</f>
        <v>0</v>
      </c>
      <c r="AC181" s="39">
        <f t="shared" si="10"/>
        <v>48.042000000000002</v>
      </c>
      <c r="AD181" s="40"/>
      <c r="AE181" s="25">
        <f t="shared" si="12"/>
        <v>383760</v>
      </c>
      <c r="AG181" s="39">
        <f t="shared" si="13"/>
        <v>315.89200000000005</v>
      </c>
      <c r="AH181" s="40"/>
      <c r="AI181" s="25">
        <f t="shared" si="14"/>
        <v>2523346</v>
      </c>
    </row>
    <row r="182" spans="1:35" x14ac:dyDescent="0.15">
      <c r="A182" s="9" t="str">
        <f>data_drop_1!B179</f>
        <v>Maquoketa Valley</v>
      </c>
      <c r="C182" s="24">
        <f>data_drop_1!F179</f>
        <v>671.9</v>
      </c>
      <c r="E182" s="23">
        <f>data_drop_1!K179</f>
        <v>77.63</v>
      </c>
      <c r="F182" s="24"/>
      <c r="G182" s="25">
        <f>data_drop_1!L179</f>
        <v>620108</v>
      </c>
      <c r="I182" s="39">
        <f t="shared" si="11"/>
        <v>6.82</v>
      </c>
      <c r="J182" s="40"/>
      <c r="K182" s="40">
        <f>data_drop_1!T179</f>
        <v>21</v>
      </c>
      <c r="L182" s="40"/>
      <c r="M182" s="40">
        <f>data_drop_1!U179</f>
        <v>27.82</v>
      </c>
      <c r="N182" s="40"/>
      <c r="O182" s="25">
        <f>data_drop_1!V179</f>
        <v>222226</v>
      </c>
      <c r="Q182" s="39">
        <f>data_drop_1!W179</f>
        <v>2.8090000000000002</v>
      </c>
      <c r="R182" s="40"/>
      <c r="S182" s="25">
        <f>data_drop_1!X179</f>
        <v>22438</v>
      </c>
      <c r="U182" s="39">
        <f>data_drop_1!Y179</f>
        <v>0</v>
      </c>
      <c r="V182" s="40"/>
      <c r="W182" s="25">
        <f>data_drop_1!Z179</f>
        <v>0</v>
      </c>
      <c r="Y182" s="39">
        <f>data_drop_1!AA179</f>
        <v>0</v>
      </c>
      <c r="Z182" s="40"/>
      <c r="AA182" s="25">
        <f>data_drop_1!AB179</f>
        <v>0</v>
      </c>
      <c r="AC182" s="39">
        <f t="shared" si="10"/>
        <v>30.629000000000001</v>
      </c>
      <c r="AD182" s="40"/>
      <c r="AE182" s="25">
        <f t="shared" si="12"/>
        <v>244664</v>
      </c>
      <c r="AG182" s="39">
        <f t="shared" si="13"/>
        <v>108.259</v>
      </c>
      <c r="AH182" s="40"/>
      <c r="AI182" s="25">
        <f t="shared" si="14"/>
        <v>864772</v>
      </c>
    </row>
    <row r="183" spans="1:35" x14ac:dyDescent="0.15">
      <c r="A183" s="9" t="str">
        <f>data_drop_1!B180</f>
        <v>Marcus-Meriden Cleghorn</v>
      </c>
      <c r="C183" s="24">
        <f>data_drop_1!F180</f>
        <v>444.8</v>
      </c>
      <c r="E183" s="23">
        <f>data_drop_1!K180</f>
        <v>63.31</v>
      </c>
      <c r="F183" s="24"/>
      <c r="G183" s="25">
        <f>data_drop_1!L180</f>
        <v>505720</v>
      </c>
      <c r="I183" s="39">
        <f t="shared" si="11"/>
        <v>3.1900000000000013</v>
      </c>
      <c r="J183" s="40"/>
      <c r="K183" s="40">
        <f>data_drop_1!T180</f>
        <v>19</v>
      </c>
      <c r="L183" s="40"/>
      <c r="M183" s="40">
        <f>data_drop_1!U180</f>
        <v>22.19</v>
      </c>
      <c r="N183" s="40"/>
      <c r="O183" s="25">
        <f>data_drop_1!V180</f>
        <v>177254</v>
      </c>
      <c r="Q183" s="39">
        <f>data_drop_1!W180</f>
        <v>1.8320000000000001</v>
      </c>
      <c r="R183" s="40"/>
      <c r="S183" s="25">
        <f>data_drop_1!X180</f>
        <v>14634</v>
      </c>
      <c r="U183" s="39">
        <f>data_drop_1!Y180</f>
        <v>0.42</v>
      </c>
      <c r="V183" s="40"/>
      <c r="W183" s="25">
        <f>data_drop_1!Z180</f>
        <v>3355</v>
      </c>
      <c r="Y183" s="39">
        <f>data_drop_1!AA180</f>
        <v>0</v>
      </c>
      <c r="Z183" s="40"/>
      <c r="AA183" s="25">
        <f>data_drop_1!AB180</f>
        <v>0</v>
      </c>
      <c r="AC183" s="39">
        <f t="shared" si="10"/>
        <v>24.442</v>
      </c>
      <c r="AD183" s="40"/>
      <c r="AE183" s="25">
        <f t="shared" si="12"/>
        <v>195243</v>
      </c>
      <c r="AG183" s="39">
        <f t="shared" si="13"/>
        <v>87.75200000000001</v>
      </c>
      <c r="AH183" s="40"/>
      <c r="AI183" s="25">
        <f t="shared" si="14"/>
        <v>700963</v>
      </c>
    </row>
    <row r="184" spans="1:35" x14ac:dyDescent="0.15">
      <c r="A184" s="15" t="str">
        <f>data_drop_1!B181</f>
        <v>Marion</v>
      </c>
      <c r="B184" s="15"/>
      <c r="C184" s="27">
        <f>data_drop_1!F181</f>
        <v>1706.9</v>
      </c>
      <c r="D184" s="16"/>
      <c r="E184" s="26">
        <f>data_drop_1!K181</f>
        <v>282.72000000000003</v>
      </c>
      <c r="F184" s="27"/>
      <c r="G184" s="28">
        <f>data_drop_1!L181</f>
        <v>2275896</v>
      </c>
      <c r="H184" s="16"/>
      <c r="I184" s="41">
        <f t="shared" si="11"/>
        <v>26.03</v>
      </c>
      <c r="J184" s="42"/>
      <c r="K184" s="42">
        <f>data_drop_1!T181</f>
        <v>4</v>
      </c>
      <c r="L184" s="42"/>
      <c r="M184" s="42">
        <f>data_drop_1!U181</f>
        <v>30.03</v>
      </c>
      <c r="N184" s="42"/>
      <c r="O184" s="28">
        <f>data_drop_1!V181</f>
        <v>241742</v>
      </c>
      <c r="P184" s="16"/>
      <c r="Q184" s="41">
        <f>data_drop_1!W181</f>
        <v>8.5489999999999995</v>
      </c>
      <c r="R184" s="42"/>
      <c r="S184" s="28">
        <f>data_drop_1!X181</f>
        <v>68819</v>
      </c>
      <c r="T184" s="16"/>
      <c r="U184" s="41">
        <f>data_drop_1!Y181</f>
        <v>4.3</v>
      </c>
      <c r="V184" s="42"/>
      <c r="W184" s="28">
        <f>data_drop_1!Z181</f>
        <v>34615</v>
      </c>
      <c r="X184" s="16"/>
      <c r="Y184" s="41">
        <f>data_drop_1!AA181</f>
        <v>0</v>
      </c>
      <c r="Z184" s="42"/>
      <c r="AA184" s="28">
        <f>data_drop_1!AB181</f>
        <v>0</v>
      </c>
      <c r="AB184" s="16"/>
      <c r="AC184" s="41">
        <f t="shared" si="10"/>
        <v>42.879000000000005</v>
      </c>
      <c r="AD184" s="42"/>
      <c r="AE184" s="28">
        <f t="shared" si="12"/>
        <v>345176</v>
      </c>
      <c r="AG184" s="41">
        <f t="shared" si="13"/>
        <v>325.59900000000005</v>
      </c>
      <c r="AH184" s="42"/>
      <c r="AI184" s="28">
        <f t="shared" si="14"/>
        <v>2621072</v>
      </c>
    </row>
    <row r="185" spans="1:35" x14ac:dyDescent="0.15">
      <c r="A185" s="9" t="str">
        <f>data_drop_1!B182</f>
        <v>Marshalltown</v>
      </c>
      <c r="C185" s="24">
        <f>data_drop_1!F182</f>
        <v>5380.3</v>
      </c>
      <c r="E185" s="23">
        <f>data_drop_1!K182</f>
        <v>784.18</v>
      </c>
      <c r="F185" s="24"/>
      <c r="G185" s="25">
        <f>data_drop_1!L182</f>
        <v>6264814</v>
      </c>
      <c r="I185" s="39">
        <f t="shared" si="11"/>
        <v>54.13</v>
      </c>
      <c r="J185" s="40"/>
      <c r="K185" s="40">
        <f>data_drop_1!T182</f>
        <v>0</v>
      </c>
      <c r="L185" s="40"/>
      <c r="M185" s="40">
        <f>data_drop_1!U182</f>
        <v>54.13</v>
      </c>
      <c r="N185" s="40"/>
      <c r="O185" s="25">
        <f>data_drop_1!V182</f>
        <v>432445</v>
      </c>
      <c r="Q185" s="39">
        <f>data_drop_1!W182</f>
        <v>37.942999999999998</v>
      </c>
      <c r="R185" s="40"/>
      <c r="S185" s="25">
        <f>data_drop_1!X182</f>
        <v>303127</v>
      </c>
      <c r="U185" s="39">
        <f>data_drop_1!Y182</f>
        <v>233.43</v>
      </c>
      <c r="V185" s="40"/>
      <c r="W185" s="25">
        <f>data_drop_1!Z182</f>
        <v>1864872</v>
      </c>
      <c r="Y185" s="39">
        <f>data_drop_1!AA182</f>
        <v>0</v>
      </c>
      <c r="Z185" s="40"/>
      <c r="AA185" s="25">
        <f>data_drop_1!AB182</f>
        <v>0</v>
      </c>
      <c r="AC185" s="39">
        <f t="shared" si="10"/>
        <v>325.50299999999999</v>
      </c>
      <c r="AD185" s="40"/>
      <c r="AE185" s="25">
        <f t="shared" si="12"/>
        <v>2600444</v>
      </c>
      <c r="AG185" s="39">
        <f t="shared" si="13"/>
        <v>1109.683</v>
      </c>
      <c r="AH185" s="40"/>
      <c r="AI185" s="25">
        <f t="shared" si="14"/>
        <v>8865258</v>
      </c>
    </row>
    <row r="186" spans="1:35" x14ac:dyDescent="0.15">
      <c r="A186" s="9" t="str">
        <f>data_drop_1!B183</f>
        <v>Martensdale-St Marys</v>
      </c>
      <c r="C186" s="24">
        <f>data_drop_1!F183</f>
        <v>474</v>
      </c>
      <c r="E186" s="23">
        <f>data_drop_1!K183</f>
        <v>53.3</v>
      </c>
      <c r="F186" s="24"/>
      <c r="G186" s="25">
        <f>data_drop_1!L183</f>
        <v>425760</v>
      </c>
      <c r="I186" s="39">
        <f t="shared" si="11"/>
        <v>4.870000000000001</v>
      </c>
      <c r="J186" s="40"/>
      <c r="K186" s="40">
        <f>data_drop_1!T183</f>
        <v>14</v>
      </c>
      <c r="L186" s="40"/>
      <c r="M186" s="40">
        <f>data_drop_1!U183</f>
        <v>18.87</v>
      </c>
      <c r="N186" s="40"/>
      <c r="O186" s="25">
        <f>data_drop_1!V183</f>
        <v>150734</v>
      </c>
      <c r="Q186" s="39">
        <f>data_drop_1!W183</f>
        <v>1.762</v>
      </c>
      <c r="R186" s="40"/>
      <c r="S186" s="25">
        <f>data_drop_1!X183</f>
        <v>14075</v>
      </c>
      <c r="U186" s="39">
        <f>data_drop_1!Y183</f>
        <v>0</v>
      </c>
      <c r="V186" s="40"/>
      <c r="W186" s="25">
        <f>data_drop_1!Z183</f>
        <v>0</v>
      </c>
      <c r="Y186" s="39">
        <f>data_drop_1!AA183</f>
        <v>0</v>
      </c>
      <c r="Z186" s="40"/>
      <c r="AA186" s="25">
        <f>data_drop_1!AB183</f>
        <v>0</v>
      </c>
      <c r="AC186" s="39">
        <f t="shared" si="10"/>
        <v>20.632000000000001</v>
      </c>
      <c r="AD186" s="40"/>
      <c r="AE186" s="25">
        <f t="shared" si="12"/>
        <v>164809</v>
      </c>
      <c r="AG186" s="39">
        <f t="shared" si="13"/>
        <v>73.932000000000002</v>
      </c>
      <c r="AH186" s="40"/>
      <c r="AI186" s="25">
        <f t="shared" si="14"/>
        <v>590569</v>
      </c>
    </row>
    <row r="187" spans="1:35" x14ac:dyDescent="0.15">
      <c r="A187" s="9" t="str">
        <f>data_drop_1!B184</f>
        <v>Mason City</v>
      </c>
      <c r="C187" s="24">
        <f>data_drop_1!F184</f>
        <v>3280.2</v>
      </c>
      <c r="E187" s="23">
        <f>data_drop_1!K184</f>
        <v>612.20000000000005</v>
      </c>
      <c r="F187" s="24"/>
      <c r="G187" s="25">
        <f>data_drop_1!L184</f>
        <v>4909844</v>
      </c>
      <c r="I187" s="39">
        <f t="shared" si="11"/>
        <v>8.34</v>
      </c>
      <c r="J187" s="40"/>
      <c r="K187" s="40">
        <f>data_drop_1!T184</f>
        <v>2</v>
      </c>
      <c r="L187" s="40"/>
      <c r="M187" s="40">
        <f>data_drop_1!U184</f>
        <v>10.34</v>
      </c>
      <c r="N187" s="40"/>
      <c r="O187" s="25">
        <f>data_drop_1!V184</f>
        <v>82927</v>
      </c>
      <c r="Q187" s="39">
        <f>data_drop_1!W184</f>
        <v>18.247</v>
      </c>
      <c r="R187" s="40"/>
      <c r="S187" s="25">
        <f>data_drop_1!X184</f>
        <v>146341</v>
      </c>
      <c r="U187" s="39">
        <f>data_drop_1!Y184</f>
        <v>45.61</v>
      </c>
      <c r="V187" s="40"/>
      <c r="W187" s="25">
        <f>data_drop_1!Z184</f>
        <v>365792</v>
      </c>
      <c r="Y187" s="39">
        <f>data_drop_1!AA184</f>
        <v>0</v>
      </c>
      <c r="Z187" s="40"/>
      <c r="AA187" s="25">
        <f>data_drop_1!AB184</f>
        <v>0</v>
      </c>
      <c r="AC187" s="39">
        <f t="shared" si="10"/>
        <v>74.197000000000003</v>
      </c>
      <c r="AD187" s="40"/>
      <c r="AE187" s="25">
        <f t="shared" si="12"/>
        <v>595060</v>
      </c>
      <c r="AG187" s="39">
        <f t="shared" si="13"/>
        <v>686.39700000000005</v>
      </c>
      <c r="AH187" s="40"/>
      <c r="AI187" s="25">
        <f t="shared" si="14"/>
        <v>5504904</v>
      </c>
    </row>
    <row r="188" spans="1:35" x14ac:dyDescent="0.15">
      <c r="A188" s="9" t="str">
        <f>data_drop_1!B185</f>
        <v>Mediapolis</v>
      </c>
      <c r="C188" s="24">
        <f>data_drop_1!F185</f>
        <v>870.6</v>
      </c>
      <c r="E188" s="23">
        <f>data_drop_1!K185</f>
        <v>89.46</v>
      </c>
      <c r="F188" s="24"/>
      <c r="G188" s="25">
        <f>data_drop_1!L185</f>
        <v>714606</v>
      </c>
      <c r="I188" s="39">
        <f t="shared" si="11"/>
        <v>10.07</v>
      </c>
      <c r="J188" s="40"/>
      <c r="K188" s="40">
        <f>data_drop_1!T185</f>
        <v>6</v>
      </c>
      <c r="L188" s="40"/>
      <c r="M188" s="40">
        <f>data_drop_1!U185</f>
        <v>16.07</v>
      </c>
      <c r="N188" s="40"/>
      <c r="O188" s="25">
        <f>data_drop_1!V185</f>
        <v>128367</v>
      </c>
      <c r="Q188" s="39">
        <f>data_drop_1!W185</f>
        <v>3.9039999999999999</v>
      </c>
      <c r="R188" s="40"/>
      <c r="S188" s="25">
        <f>data_drop_1!X185</f>
        <v>31185</v>
      </c>
      <c r="U188" s="39">
        <f>data_drop_1!Y185</f>
        <v>0</v>
      </c>
      <c r="V188" s="40"/>
      <c r="W188" s="25">
        <f>data_drop_1!Z185</f>
        <v>0</v>
      </c>
      <c r="Y188" s="39">
        <f>data_drop_1!AA185</f>
        <v>0</v>
      </c>
      <c r="Z188" s="40"/>
      <c r="AA188" s="25">
        <f>data_drop_1!AB185</f>
        <v>0</v>
      </c>
      <c r="AC188" s="39">
        <f t="shared" si="10"/>
        <v>19.974</v>
      </c>
      <c r="AD188" s="40"/>
      <c r="AE188" s="25">
        <f t="shared" si="12"/>
        <v>159552</v>
      </c>
      <c r="AG188" s="39">
        <f t="shared" si="13"/>
        <v>109.434</v>
      </c>
      <c r="AH188" s="40"/>
      <c r="AI188" s="25">
        <f t="shared" si="14"/>
        <v>874158</v>
      </c>
    </row>
    <row r="189" spans="1:35" x14ac:dyDescent="0.15">
      <c r="A189" s="15" t="str">
        <f>data_drop_1!B186</f>
        <v>Melcher-Dallas</v>
      </c>
      <c r="B189" s="15"/>
      <c r="C189" s="27">
        <f>data_drop_1!F186</f>
        <v>287.39999999999998</v>
      </c>
      <c r="D189" s="16"/>
      <c r="E189" s="26">
        <f>data_drop_1!K186</f>
        <v>35.119999999999997</v>
      </c>
      <c r="F189" s="27"/>
      <c r="G189" s="28">
        <f>data_drop_1!L186</f>
        <v>280539</v>
      </c>
      <c r="H189" s="16"/>
      <c r="I189" s="41">
        <f t="shared" si="11"/>
        <v>2.7600000000000016</v>
      </c>
      <c r="J189" s="42"/>
      <c r="K189" s="42">
        <f>data_drop_1!T186</f>
        <v>19</v>
      </c>
      <c r="L189" s="42"/>
      <c r="M189" s="42">
        <f>data_drop_1!U186</f>
        <v>21.76</v>
      </c>
      <c r="N189" s="42"/>
      <c r="O189" s="28">
        <f>data_drop_1!V186</f>
        <v>173819</v>
      </c>
      <c r="P189" s="16"/>
      <c r="Q189" s="41">
        <f>data_drop_1!W186</f>
        <v>1.3180000000000001</v>
      </c>
      <c r="R189" s="42"/>
      <c r="S189" s="28">
        <f>data_drop_1!X186</f>
        <v>10528</v>
      </c>
      <c r="T189" s="16"/>
      <c r="U189" s="41">
        <f>data_drop_1!Y186</f>
        <v>0</v>
      </c>
      <c r="V189" s="42"/>
      <c r="W189" s="28">
        <f>data_drop_1!Z186</f>
        <v>0</v>
      </c>
      <c r="X189" s="16"/>
      <c r="Y189" s="41">
        <f>data_drop_1!AA186</f>
        <v>0</v>
      </c>
      <c r="Z189" s="42"/>
      <c r="AA189" s="28">
        <f>data_drop_1!AB186</f>
        <v>0</v>
      </c>
      <c r="AB189" s="16"/>
      <c r="AC189" s="41">
        <f t="shared" si="10"/>
        <v>23.078000000000003</v>
      </c>
      <c r="AD189" s="42"/>
      <c r="AE189" s="28">
        <f t="shared" si="12"/>
        <v>184347</v>
      </c>
      <c r="AG189" s="41">
        <f t="shared" si="13"/>
        <v>58.198</v>
      </c>
      <c r="AH189" s="42"/>
      <c r="AI189" s="28">
        <f t="shared" si="14"/>
        <v>464886</v>
      </c>
    </row>
    <row r="190" spans="1:35" x14ac:dyDescent="0.15">
      <c r="A190" s="9" t="str">
        <f>data_drop_1!B187</f>
        <v>Mid-Prairie</v>
      </c>
      <c r="C190" s="24">
        <f>data_drop_1!F187</f>
        <v>1154.5999999999999</v>
      </c>
      <c r="E190" s="23">
        <f>data_drop_1!K187</f>
        <v>139.47</v>
      </c>
      <c r="F190" s="24"/>
      <c r="G190" s="25">
        <f>data_drop_1!L187</f>
        <v>1114086</v>
      </c>
      <c r="I190" s="39">
        <f t="shared" si="11"/>
        <v>8.52</v>
      </c>
      <c r="J190" s="40"/>
      <c r="K190" s="40">
        <f>data_drop_1!T187</f>
        <v>16</v>
      </c>
      <c r="L190" s="40"/>
      <c r="M190" s="40">
        <f>data_drop_1!U187</f>
        <v>24.52</v>
      </c>
      <c r="N190" s="40"/>
      <c r="O190" s="25">
        <f>data_drop_1!V187</f>
        <v>195866</v>
      </c>
      <c r="Q190" s="39">
        <f>data_drop_1!W187</f>
        <v>4.2649999999999997</v>
      </c>
      <c r="R190" s="40"/>
      <c r="S190" s="25">
        <f>data_drop_1!X187</f>
        <v>34069</v>
      </c>
      <c r="U190" s="39">
        <f>data_drop_1!Y187</f>
        <v>4.18</v>
      </c>
      <c r="V190" s="40"/>
      <c r="W190" s="25">
        <f>data_drop_1!Z187</f>
        <v>33390</v>
      </c>
      <c r="Y190" s="39">
        <f>data_drop_1!AA187</f>
        <v>0</v>
      </c>
      <c r="Z190" s="40"/>
      <c r="AA190" s="25">
        <f>data_drop_1!AB187</f>
        <v>0</v>
      </c>
      <c r="AC190" s="39">
        <f t="shared" si="10"/>
        <v>32.965000000000003</v>
      </c>
      <c r="AD190" s="40"/>
      <c r="AE190" s="25">
        <f t="shared" si="12"/>
        <v>263325</v>
      </c>
      <c r="AG190" s="39">
        <f t="shared" si="13"/>
        <v>172.435</v>
      </c>
      <c r="AH190" s="40"/>
      <c r="AI190" s="25">
        <f t="shared" si="14"/>
        <v>1377411</v>
      </c>
    </row>
    <row r="191" spans="1:35" x14ac:dyDescent="0.15">
      <c r="A191" s="9" t="str">
        <f>data_drop_1!B188</f>
        <v>Midland</v>
      </c>
      <c r="C191" s="24">
        <f>data_drop_1!F188</f>
        <v>493.7</v>
      </c>
      <c r="E191" s="23">
        <f>data_drop_1!K188</f>
        <v>75.34</v>
      </c>
      <c r="F191" s="24"/>
      <c r="G191" s="25">
        <f>data_drop_1!L188</f>
        <v>605508</v>
      </c>
      <c r="I191" s="39">
        <f t="shared" si="11"/>
        <v>4.879999999999999</v>
      </c>
      <c r="J191" s="40"/>
      <c r="K191" s="40">
        <f>data_drop_1!T188</f>
        <v>19</v>
      </c>
      <c r="L191" s="40"/>
      <c r="M191" s="40">
        <f>data_drop_1!U188</f>
        <v>23.88</v>
      </c>
      <c r="N191" s="40"/>
      <c r="O191" s="25">
        <f>data_drop_1!V188</f>
        <v>191924</v>
      </c>
      <c r="Q191" s="39">
        <f>data_drop_1!W188</f>
        <v>2.3239999999999998</v>
      </c>
      <c r="R191" s="40"/>
      <c r="S191" s="25">
        <f>data_drop_1!X188</f>
        <v>18678</v>
      </c>
      <c r="U191" s="39">
        <f>data_drop_1!Y188</f>
        <v>1.26</v>
      </c>
      <c r="V191" s="40"/>
      <c r="W191" s="25">
        <f>data_drop_1!Z188</f>
        <v>10127</v>
      </c>
      <c r="Y191" s="39">
        <f>data_drop_1!AA188</f>
        <v>0</v>
      </c>
      <c r="Z191" s="40"/>
      <c r="AA191" s="25">
        <f>data_drop_1!AB188</f>
        <v>0</v>
      </c>
      <c r="AC191" s="39">
        <f t="shared" si="10"/>
        <v>27.463999999999999</v>
      </c>
      <c r="AD191" s="40"/>
      <c r="AE191" s="25">
        <f t="shared" si="12"/>
        <v>220729</v>
      </c>
      <c r="AG191" s="39">
        <f t="shared" si="13"/>
        <v>102.804</v>
      </c>
      <c r="AH191" s="40"/>
      <c r="AI191" s="25">
        <f t="shared" si="14"/>
        <v>826237</v>
      </c>
    </row>
    <row r="192" spans="1:35" x14ac:dyDescent="0.15">
      <c r="A192" s="9" t="str">
        <f>data_drop_1!B189</f>
        <v>Mississippi Bend AEA</v>
      </c>
      <c r="C192" s="24">
        <f>data_drop_1!F189</f>
        <v>0</v>
      </c>
      <c r="E192" s="23">
        <f>data_drop_1!K189</f>
        <v>0</v>
      </c>
      <c r="F192" s="24"/>
      <c r="G192" s="25">
        <f>data_drop_1!L189</f>
        <v>0</v>
      </c>
      <c r="I192" s="39">
        <f t="shared" si="11"/>
        <v>-4</v>
      </c>
      <c r="J192" s="40"/>
      <c r="K192" s="40">
        <f>data_drop_1!T189</f>
        <v>4</v>
      </c>
      <c r="L192" s="40"/>
      <c r="M192" s="40">
        <f>data_drop_1!U189</f>
        <v>0</v>
      </c>
      <c r="N192" s="40"/>
      <c r="O192" s="25">
        <f>data_drop_1!V189</f>
        <v>0</v>
      </c>
      <c r="Q192" s="39">
        <f>data_drop_1!W189</f>
        <v>0</v>
      </c>
      <c r="R192" s="40"/>
      <c r="S192" s="25">
        <f>data_drop_1!X189</f>
        <v>0</v>
      </c>
      <c r="U192" s="39">
        <f>data_drop_1!Y189</f>
        <v>0</v>
      </c>
      <c r="V192" s="40"/>
      <c r="W192" s="25">
        <f>data_drop_1!Z189</f>
        <v>0</v>
      </c>
      <c r="Y192" s="39">
        <f>data_drop_1!AA189</f>
        <v>0</v>
      </c>
      <c r="Z192" s="40"/>
      <c r="AA192" s="25">
        <f>data_drop_1!AB189</f>
        <v>0</v>
      </c>
      <c r="AC192" s="39">
        <f t="shared" si="10"/>
        <v>0</v>
      </c>
      <c r="AD192" s="40"/>
      <c r="AE192" s="25">
        <f t="shared" si="12"/>
        <v>0</v>
      </c>
      <c r="AG192" s="39">
        <f t="shared" si="13"/>
        <v>0</v>
      </c>
      <c r="AH192" s="40"/>
      <c r="AI192" s="25">
        <f t="shared" si="14"/>
        <v>0</v>
      </c>
    </row>
    <row r="193" spans="1:35" x14ac:dyDescent="0.15">
      <c r="A193" s="9" t="str">
        <f>data_drop_1!B190</f>
        <v>Missouri Valley</v>
      </c>
      <c r="C193" s="24">
        <f>data_drop_1!F190</f>
        <v>732.6</v>
      </c>
      <c r="E193" s="23">
        <f>data_drop_1!K190</f>
        <v>122.6</v>
      </c>
      <c r="F193" s="24"/>
      <c r="G193" s="25">
        <f>data_drop_1!L190</f>
        <v>979329</v>
      </c>
      <c r="I193" s="39">
        <f t="shared" si="11"/>
        <v>8.7399999999999984</v>
      </c>
      <c r="J193" s="40"/>
      <c r="K193" s="40">
        <f>data_drop_1!T190</f>
        <v>12</v>
      </c>
      <c r="L193" s="40"/>
      <c r="M193" s="40">
        <f>data_drop_1!U190</f>
        <v>20.74</v>
      </c>
      <c r="N193" s="40"/>
      <c r="O193" s="25">
        <f>data_drop_1!V190</f>
        <v>165671</v>
      </c>
      <c r="Q193" s="39">
        <f>data_drop_1!W190</f>
        <v>3.8540000000000001</v>
      </c>
      <c r="R193" s="40"/>
      <c r="S193" s="25">
        <f>data_drop_1!X190</f>
        <v>30786</v>
      </c>
      <c r="U193" s="39">
        <f>data_drop_1!Y190</f>
        <v>0.89</v>
      </c>
      <c r="V193" s="40"/>
      <c r="W193" s="25">
        <f>data_drop_1!Z190</f>
        <v>7109</v>
      </c>
      <c r="Y193" s="39">
        <f>data_drop_1!AA190</f>
        <v>0</v>
      </c>
      <c r="Z193" s="40"/>
      <c r="AA193" s="25">
        <f>data_drop_1!AB190</f>
        <v>0</v>
      </c>
      <c r="AC193" s="39">
        <f t="shared" si="10"/>
        <v>25.483999999999998</v>
      </c>
      <c r="AD193" s="40"/>
      <c r="AE193" s="25">
        <f t="shared" si="12"/>
        <v>203566</v>
      </c>
      <c r="AG193" s="39">
        <f t="shared" si="13"/>
        <v>148.084</v>
      </c>
      <c r="AH193" s="40"/>
      <c r="AI193" s="25">
        <f t="shared" si="14"/>
        <v>1182895</v>
      </c>
    </row>
    <row r="194" spans="1:35" x14ac:dyDescent="0.15">
      <c r="A194" s="15" t="str">
        <f>data_drop_1!B191</f>
        <v>Moc-Floyd Valley</v>
      </c>
      <c r="B194" s="15"/>
      <c r="C194" s="27">
        <f>data_drop_1!F191</f>
        <v>1529.5</v>
      </c>
      <c r="D194" s="16"/>
      <c r="E194" s="26">
        <f>data_drop_1!K191</f>
        <v>213.84</v>
      </c>
      <c r="F194" s="27"/>
      <c r="G194" s="28">
        <f>data_drop_1!L191</f>
        <v>1708154</v>
      </c>
      <c r="H194" s="16"/>
      <c r="I194" s="41">
        <f t="shared" si="11"/>
        <v>15.59</v>
      </c>
      <c r="J194" s="42"/>
      <c r="K194" s="42">
        <f>data_drop_1!T191</f>
        <v>4</v>
      </c>
      <c r="L194" s="42"/>
      <c r="M194" s="42">
        <f>data_drop_1!U191</f>
        <v>19.59</v>
      </c>
      <c r="N194" s="42"/>
      <c r="O194" s="28">
        <f>data_drop_1!V191</f>
        <v>156485</v>
      </c>
      <c r="P194" s="16"/>
      <c r="Q194" s="41">
        <f>data_drop_1!W191</f>
        <v>5.9870000000000001</v>
      </c>
      <c r="R194" s="42"/>
      <c r="S194" s="28">
        <f>data_drop_1!X191</f>
        <v>47824</v>
      </c>
      <c r="T194" s="16"/>
      <c r="U194" s="41">
        <f>data_drop_1!Y191</f>
        <v>32.21</v>
      </c>
      <c r="V194" s="42"/>
      <c r="W194" s="28">
        <f>data_drop_1!Z191</f>
        <v>257293</v>
      </c>
      <c r="X194" s="16"/>
      <c r="Y194" s="41">
        <f>data_drop_1!AA191</f>
        <v>0</v>
      </c>
      <c r="Z194" s="42"/>
      <c r="AA194" s="28">
        <f>data_drop_1!AB191</f>
        <v>0</v>
      </c>
      <c r="AB194" s="16"/>
      <c r="AC194" s="41">
        <f t="shared" si="10"/>
        <v>57.787000000000006</v>
      </c>
      <c r="AD194" s="42"/>
      <c r="AE194" s="28">
        <f t="shared" si="12"/>
        <v>461602</v>
      </c>
      <c r="AG194" s="41">
        <f t="shared" si="13"/>
        <v>271.62700000000001</v>
      </c>
      <c r="AH194" s="42"/>
      <c r="AI194" s="28">
        <f t="shared" si="14"/>
        <v>2169756</v>
      </c>
    </row>
    <row r="195" spans="1:35" x14ac:dyDescent="0.15">
      <c r="A195" s="9" t="str">
        <f>data_drop_1!B192</f>
        <v>Montezuma</v>
      </c>
      <c r="C195" s="24">
        <f>data_drop_1!F192</f>
        <v>454.4</v>
      </c>
      <c r="E195" s="23">
        <f>data_drop_1!K192</f>
        <v>47.08</v>
      </c>
      <c r="F195" s="24"/>
      <c r="G195" s="25">
        <f>data_drop_1!L192</f>
        <v>376075</v>
      </c>
      <c r="I195" s="39">
        <f t="shared" si="11"/>
        <v>3.1700000000000017</v>
      </c>
      <c r="J195" s="40"/>
      <c r="K195" s="40">
        <f>data_drop_1!T192</f>
        <v>16</v>
      </c>
      <c r="L195" s="40"/>
      <c r="M195" s="40">
        <f>data_drop_1!U192</f>
        <v>19.170000000000002</v>
      </c>
      <c r="N195" s="40"/>
      <c r="O195" s="25">
        <f>data_drop_1!V192</f>
        <v>153130</v>
      </c>
      <c r="Q195" s="39">
        <f>data_drop_1!W192</f>
        <v>2.234</v>
      </c>
      <c r="R195" s="40"/>
      <c r="S195" s="25">
        <f>data_drop_1!X192</f>
        <v>17845</v>
      </c>
      <c r="U195" s="39">
        <f>data_drop_1!Y192</f>
        <v>0.21</v>
      </c>
      <c r="V195" s="40"/>
      <c r="W195" s="25">
        <f>data_drop_1!Z192</f>
        <v>1677</v>
      </c>
      <c r="Y195" s="39">
        <f>data_drop_1!AA192</f>
        <v>0</v>
      </c>
      <c r="Z195" s="40"/>
      <c r="AA195" s="25">
        <f>data_drop_1!AB192</f>
        <v>0</v>
      </c>
      <c r="AC195" s="39">
        <f t="shared" si="10"/>
        <v>21.614000000000001</v>
      </c>
      <c r="AD195" s="40"/>
      <c r="AE195" s="25">
        <f t="shared" si="12"/>
        <v>172652</v>
      </c>
      <c r="AG195" s="39">
        <f t="shared" si="13"/>
        <v>68.694000000000003</v>
      </c>
      <c r="AH195" s="40"/>
      <c r="AI195" s="25">
        <f t="shared" si="14"/>
        <v>548727</v>
      </c>
    </row>
    <row r="196" spans="1:35" x14ac:dyDescent="0.15">
      <c r="A196" s="9" t="str">
        <f>data_drop_1!B193</f>
        <v>Monticello</v>
      </c>
      <c r="C196" s="24">
        <f>data_drop_1!F193</f>
        <v>967.6</v>
      </c>
      <c r="E196" s="23">
        <f>data_drop_1!K193</f>
        <v>127.37</v>
      </c>
      <c r="F196" s="24"/>
      <c r="G196" s="25">
        <f>data_drop_1!L193</f>
        <v>1017432</v>
      </c>
      <c r="I196" s="39">
        <f t="shared" si="11"/>
        <v>10.8</v>
      </c>
      <c r="J196" s="40"/>
      <c r="K196" s="40">
        <f>data_drop_1!T193</f>
        <v>12</v>
      </c>
      <c r="L196" s="40"/>
      <c r="M196" s="40">
        <f>data_drop_1!U193</f>
        <v>22.8</v>
      </c>
      <c r="N196" s="40"/>
      <c r="O196" s="25">
        <f>data_drop_1!V193</f>
        <v>182126</v>
      </c>
      <c r="Q196" s="39">
        <f>data_drop_1!W193</f>
        <v>4.1840000000000002</v>
      </c>
      <c r="R196" s="40"/>
      <c r="S196" s="25">
        <f>data_drop_1!X193</f>
        <v>33422</v>
      </c>
      <c r="U196" s="39">
        <f>data_drop_1!Y193</f>
        <v>3.5</v>
      </c>
      <c r="V196" s="40"/>
      <c r="W196" s="25">
        <f>data_drop_1!Z193</f>
        <v>27958</v>
      </c>
      <c r="Y196" s="39">
        <f>data_drop_1!AA193</f>
        <v>0</v>
      </c>
      <c r="Z196" s="40"/>
      <c r="AA196" s="25">
        <f>data_drop_1!AB193</f>
        <v>0</v>
      </c>
      <c r="AC196" s="39">
        <f t="shared" si="10"/>
        <v>30.484000000000002</v>
      </c>
      <c r="AD196" s="40"/>
      <c r="AE196" s="25">
        <f t="shared" si="12"/>
        <v>243506</v>
      </c>
      <c r="AG196" s="39">
        <f t="shared" si="13"/>
        <v>157.85400000000001</v>
      </c>
      <c r="AH196" s="40"/>
      <c r="AI196" s="25">
        <f t="shared" si="14"/>
        <v>1260938</v>
      </c>
    </row>
    <row r="197" spans="1:35" x14ac:dyDescent="0.15">
      <c r="A197" s="9" t="str">
        <f>data_drop_1!B194</f>
        <v>Moravia</v>
      </c>
      <c r="C197" s="24">
        <f>data_drop_1!F194</f>
        <v>304.39999999999998</v>
      </c>
      <c r="E197" s="23">
        <f>data_drop_1!K194</f>
        <v>46.68</v>
      </c>
      <c r="F197" s="24"/>
      <c r="G197" s="25">
        <f>data_drop_1!L194</f>
        <v>372880</v>
      </c>
      <c r="I197" s="39">
        <f t="shared" si="11"/>
        <v>2.91</v>
      </c>
      <c r="J197" s="40"/>
      <c r="K197" s="40">
        <f>data_drop_1!T194</f>
        <v>23</v>
      </c>
      <c r="L197" s="40"/>
      <c r="M197" s="40">
        <f>data_drop_1!U194</f>
        <v>25.91</v>
      </c>
      <c r="N197" s="40"/>
      <c r="O197" s="25">
        <f>data_drop_1!V194</f>
        <v>206969</v>
      </c>
      <c r="Q197" s="39">
        <f>data_drop_1!W194</f>
        <v>1.6339999999999999</v>
      </c>
      <c r="R197" s="40"/>
      <c r="S197" s="25">
        <f>data_drop_1!X194</f>
        <v>13052</v>
      </c>
      <c r="U197" s="39">
        <f>data_drop_1!Y194</f>
        <v>0.26</v>
      </c>
      <c r="V197" s="40"/>
      <c r="W197" s="25">
        <f>data_drop_1!Z194</f>
        <v>2077</v>
      </c>
      <c r="Y197" s="39">
        <f>data_drop_1!AA194</f>
        <v>0</v>
      </c>
      <c r="Z197" s="40"/>
      <c r="AA197" s="25">
        <f>data_drop_1!AB194</f>
        <v>0</v>
      </c>
      <c r="AC197" s="39">
        <f t="shared" ref="AC197:AC260" si="15">Y197+U197+Q197+M197</f>
        <v>27.803999999999998</v>
      </c>
      <c r="AD197" s="40"/>
      <c r="AE197" s="25">
        <f t="shared" si="12"/>
        <v>222098</v>
      </c>
      <c r="AG197" s="39">
        <f t="shared" si="13"/>
        <v>74.483999999999995</v>
      </c>
      <c r="AH197" s="40"/>
      <c r="AI197" s="25">
        <f t="shared" si="14"/>
        <v>594978</v>
      </c>
    </row>
    <row r="198" spans="1:35" x14ac:dyDescent="0.15">
      <c r="A198" s="9" t="str">
        <f>data_drop_1!B195</f>
        <v>Mormon Trail</v>
      </c>
      <c r="C198" s="24">
        <f>data_drop_1!F195</f>
        <v>206.4</v>
      </c>
      <c r="E198" s="23">
        <f>data_drop_1!K195</f>
        <v>40.99</v>
      </c>
      <c r="F198" s="24"/>
      <c r="G198" s="25">
        <f>data_drop_1!L195</f>
        <v>328822</v>
      </c>
      <c r="I198" s="39">
        <f t="shared" ref="I198:I261" si="16">M198-K198</f>
        <v>1.3000000000000007</v>
      </c>
      <c r="J198" s="40"/>
      <c r="K198" s="40">
        <f>data_drop_1!T195</f>
        <v>25</v>
      </c>
      <c r="L198" s="40"/>
      <c r="M198" s="40">
        <f>data_drop_1!U195</f>
        <v>26.3</v>
      </c>
      <c r="N198" s="40"/>
      <c r="O198" s="25">
        <f>data_drop_1!V195</f>
        <v>210979</v>
      </c>
      <c r="Q198" s="39">
        <f>data_drop_1!W195</f>
        <v>1.3140000000000001</v>
      </c>
      <c r="R198" s="40"/>
      <c r="S198" s="25">
        <f>data_drop_1!X195</f>
        <v>10541</v>
      </c>
      <c r="U198" s="39">
        <f>data_drop_1!Y195</f>
        <v>0</v>
      </c>
      <c r="V198" s="40"/>
      <c r="W198" s="25">
        <f>data_drop_1!Z195</f>
        <v>0</v>
      </c>
      <c r="Y198" s="39">
        <f>data_drop_1!AA195</f>
        <v>0</v>
      </c>
      <c r="Z198" s="40"/>
      <c r="AA198" s="25">
        <f>data_drop_1!AB195</f>
        <v>0</v>
      </c>
      <c r="AC198" s="39">
        <f t="shared" si="15"/>
        <v>27.614000000000001</v>
      </c>
      <c r="AD198" s="40"/>
      <c r="AE198" s="25">
        <f t="shared" ref="AE198:AE261" si="17">AA198+W198+S198+O198</f>
        <v>221520</v>
      </c>
      <c r="AG198" s="39">
        <f t="shared" ref="AG198:AG261" si="18">AC198+E198</f>
        <v>68.603999999999999</v>
      </c>
      <c r="AH198" s="40"/>
      <c r="AI198" s="25">
        <f t="shared" ref="AI198:AI261" si="19">AE198+G198</f>
        <v>550342</v>
      </c>
    </row>
    <row r="199" spans="1:35" x14ac:dyDescent="0.15">
      <c r="A199" s="15" t="str">
        <f>data_drop_1!B196</f>
        <v>Morning Sun</v>
      </c>
      <c r="B199" s="15"/>
      <c r="C199" s="27">
        <f>data_drop_1!F196</f>
        <v>191</v>
      </c>
      <c r="D199" s="16"/>
      <c r="E199" s="26">
        <f>data_drop_1!K196</f>
        <v>28.79</v>
      </c>
      <c r="F199" s="27"/>
      <c r="G199" s="28">
        <f>data_drop_1!L196</f>
        <v>229975</v>
      </c>
      <c r="H199" s="16"/>
      <c r="I199" s="41">
        <f t="shared" si="16"/>
        <v>1.6000000000000014</v>
      </c>
      <c r="J199" s="42"/>
      <c r="K199" s="42">
        <f>data_drop_1!T196</f>
        <v>17</v>
      </c>
      <c r="L199" s="42"/>
      <c r="M199" s="42">
        <f>data_drop_1!U196</f>
        <v>18.600000000000001</v>
      </c>
      <c r="N199" s="42"/>
      <c r="O199" s="28">
        <f>data_drop_1!V196</f>
        <v>148577</v>
      </c>
      <c r="P199" s="16"/>
      <c r="Q199" s="41">
        <f>data_drop_1!W196</f>
        <v>0.94399999999999995</v>
      </c>
      <c r="R199" s="42"/>
      <c r="S199" s="28">
        <f>data_drop_1!X196</f>
        <v>7541</v>
      </c>
      <c r="T199" s="16"/>
      <c r="U199" s="41">
        <f>data_drop_1!Y196</f>
        <v>0</v>
      </c>
      <c r="V199" s="42"/>
      <c r="W199" s="28">
        <f>data_drop_1!Z196</f>
        <v>0</v>
      </c>
      <c r="X199" s="16"/>
      <c r="Y199" s="41">
        <f>data_drop_1!AA196</f>
        <v>0</v>
      </c>
      <c r="Z199" s="42"/>
      <c r="AA199" s="28">
        <f>data_drop_1!AB196</f>
        <v>0</v>
      </c>
      <c r="AB199" s="16"/>
      <c r="AC199" s="41">
        <f t="shared" si="15"/>
        <v>19.544</v>
      </c>
      <c r="AD199" s="42"/>
      <c r="AE199" s="28">
        <f t="shared" si="17"/>
        <v>156118</v>
      </c>
      <c r="AG199" s="41">
        <f t="shared" si="18"/>
        <v>48.334000000000003</v>
      </c>
      <c r="AH199" s="42"/>
      <c r="AI199" s="28">
        <f t="shared" si="19"/>
        <v>386093</v>
      </c>
    </row>
    <row r="200" spans="1:35" x14ac:dyDescent="0.15">
      <c r="A200" s="9" t="str">
        <f>data_drop_1!B197</f>
        <v>Moulton-Udell</v>
      </c>
      <c r="C200" s="24">
        <f>data_drop_1!F197</f>
        <v>203.8</v>
      </c>
      <c r="E200" s="23">
        <f>data_drop_1!K197</f>
        <v>20.32</v>
      </c>
      <c r="F200" s="24"/>
      <c r="G200" s="25">
        <f>data_drop_1!L197</f>
        <v>162316</v>
      </c>
      <c r="I200" s="39">
        <f t="shared" si="16"/>
        <v>1.9400000000000013</v>
      </c>
      <c r="J200" s="40"/>
      <c r="K200" s="40">
        <f>data_drop_1!T197</f>
        <v>23</v>
      </c>
      <c r="L200" s="40"/>
      <c r="M200" s="40">
        <f>data_drop_1!U197</f>
        <v>24.94</v>
      </c>
      <c r="N200" s="40"/>
      <c r="O200" s="25">
        <f>data_drop_1!V197</f>
        <v>199221</v>
      </c>
      <c r="Q200" s="39">
        <f>data_drop_1!W197</f>
        <v>1.266</v>
      </c>
      <c r="R200" s="40"/>
      <c r="S200" s="25">
        <f>data_drop_1!X197</f>
        <v>10113</v>
      </c>
      <c r="U200" s="39">
        <f>data_drop_1!Y197</f>
        <v>0</v>
      </c>
      <c r="V200" s="40"/>
      <c r="W200" s="25">
        <f>data_drop_1!Z197</f>
        <v>0</v>
      </c>
      <c r="Y200" s="39">
        <f>data_drop_1!AA197</f>
        <v>0</v>
      </c>
      <c r="Z200" s="40"/>
      <c r="AA200" s="25">
        <f>data_drop_1!AB197</f>
        <v>0</v>
      </c>
      <c r="AC200" s="39">
        <f t="shared" si="15"/>
        <v>26.206000000000003</v>
      </c>
      <c r="AD200" s="40"/>
      <c r="AE200" s="25">
        <f t="shared" si="17"/>
        <v>209334</v>
      </c>
      <c r="AG200" s="39">
        <f t="shared" si="18"/>
        <v>46.526000000000003</v>
      </c>
      <c r="AH200" s="40"/>
      <c r="AI200" s="25">
        <f t="shared" si="19"/>
        <v>371650</v>
      </c>
    </row>
    <row r="201" spans="1:35" x14ac:dyDescent="0.15">
      <c r="A201" s="9" t="str">
        <f>data_drop_1!B198</f>
        <v>Mount Ayr</v>
      </c>
      <c r="C201" s="24">
        <f>data_drop_1!F198</f>
        <v>587.29999999999995</v>
      </c>
      <c r="E201" s="23">
        <f>data_drop_1!K198</f>
        <v>97.12</v>
      </c>
      <c r="F201" s="24"/>
      <c r="G201" s="25">
        <f>data_drop_1!L198</f>
        <v>775795</v>
      </c>
      <c r="I201" s="39">
        <f t="shared" si="16"/>
        <v>6.27</v>
      </c>
      <c r="J201" s="40"/>
      <c r="K201" s="40">
        <f>data_drop_1!T198</f>
        <v>21</v>
      </c>
      <c r="L201" s="40"/>
      <c r="M201" s="40">
        <f>data_drop_1!U198</f>
        <v>27.27</v>
      </c>
      <c r="N201" s="40"/>
      <c r="O201" s="25">
        <f>data_drop_1!V198</f>
        <v>217833</v>
      </c>
      <c r="Q201" s="39">
        <f>data_drop_1!W198</f>
        <v>2.8460000000000001</v>
      </c>
      <c r="R201" s="40"/>
      <c r="S201" s="25">
        <f>data_drop_1!X198</f>
        <v>22734</v>
      </c>
      <c r="U201" s="39">
        <f>data_drop_1!Y198</f>
        <v>1.25</v>
      </c>
      <c r="V201" s="40"/>
      <c r="W201" s="25">
        <f>data_drop_1!Z198</f>
        <v>9985</v>
      </c>
      <c r="Y201" s="39">
        <f>data_drop_1!AA198</f>
        <v>0</v>
      </c>
      <c r="Z201" s="40"/>
      <c r="AA201" s="25">
        <f>data_drop_1!AB198</f>
        <v>0</v>
      </c>
      <c r="AC201" s="39">
        <f t="shared" si="15"/>
        <v>31.366</v>
      </c>
      <c r="AD201" s="40"/>
      <c r="AE201" s="25">
        <f t="shared" si="17"/>
        <v>250552</v>
      </c>
      <c r="AG201" s="39">
        <f t="shared" si="18"/>
        <v>128.48599999999999</v>
      </c>
      <c r="AH201" s="40"/>
      <c r="AI201" s="25">
        <f t="shared" si="19"/>
        <v>1026347</v>
      </c>
    </row>
    <row r="202" spans="1:35" x14ac:dyDescent="0.15">
      <c r="A202" s="9" t="str">
        <f>data_drop_1!B199</f>
        <v>Mount Pleasant</v>
      </c>
      <c r="C202" s="24">
        <f>data_drop_1!F199</f>
        <v>1757.1</v>
      </c>
      <c r="E202" s="23">
        <f>data_drop_1!K199</f>
        <v>238.18</v>
      </c>
      <c r="F202" s="24"/>
      <c r="G202" s="25">
        <f>data_drop_1!L199</f>
        <v>1902582</v>
      </c>
      <c r="I202" s="39">
        <f t="shared" si="16"/>
        <v>16.55</v>
      </c>
      <c r="J202" s="40"/>
      <c r="K202" s="40">
        <f>data_drop_1!T199</f>
        <v>2</v>
      </c>
      <c r="L202" s="40"/>
      <c r="M202" s="40">
        <f>data_drop_1!U199</f>
        <v>18.55</v>
      </c>
      <c r="N202" s="40"/>
      <c r="O202" s="25">
        <f>data_drop_1!V199</f>
        <v>148177</v>
      </c>
      <c r="Q202" s="39">
        <f>data_drop_1!W199</f>
        <v>9.1649999999999991</v>
      </c>
      <c r="R202" s="40"/>
      <c r="S202" s="25">
        <f>data_drop_1!X199</f>
        <v>73210</v>
      </c>
      <c r="U202" s="39">
        <f>data_drop_1!Y199</f>
        <v>28.52</v>
      </c>
      <c r="V202" s="40"/>
      <c r="W202" s="25">
        <f>data_drop_1!Z199</f>
        <v>227818</v>
      </c>
      <c r="Y202" s="39">
        <f>data_drop_1!AA199</f>
        <v>0</v>
      </c>
      <c r="Z202" s="40"/>
      <c r="AA202" s="25">
        <f>data_drop_1!AB199</f>
        <v>0</v>
      </c>
      <c r="AC202" s="39">
        <f t="shared" si="15"/>
        <v>56.234999999999999</v>
      </c>
      <c r="AD202" s="40"/>
      <c r="AE202" s="25">
        <f t="shared" si="17"/>
        <v>449205</v>
      </c>
      <c r="AG202" s="39">
        <f t="shared" si="18"/>
        <v>294.41500000000002</v>
      </c>
      <c r="AH202" s="40"/>
      <c r="AI202" s="25">
        <f t="shared" si="19"/>
        <v>2351787</v>
      </c>
    </row>
    <row r="203" spans="1:35" x14ac:dyDescent="0.15">
      <c r="A203" s="9" t="str">
        <f>data_drop_1!B200</f>
        <v>Mount Vernon</v>
      </c>
      <c r="C203" s="24">
        <f>data_drop_1!F200</f>
        <v>1080.3</v>
      </c>
      <c r="E203" s="23">
        <f>data_drop_1!K200</f>
        <v>87.41</v>
      </c>
      <c r="F203" s="24"/>
      <c r="G203" s="25">
        <f>data_drop_1!L200</f>
        <v>698231</v>
      </c>
      <c r="I203" s="39">
        <f t="shared" si="16"/>
        <v>10.210000000000001</v>
      </c>
      <c r="J203" s="40"/>
      <c r="K203" s="40">
        <f>data_drop_1!T200</f>
        <v>0</v>
      </c>
      <c r="L203" s="40"/>
      <c r="M203" s="40">
        <f>data_drop_1!U200</f>
        <v>10.210000000000001</v>
      </c>
      <c r="N203" s="40"/>
      <c r="O203" s="25">
        <f>data_drop_1!V200</f>
        <v>81557</v>
      </c>
      <c r="Q203" s="39">
        <f>data_drop_1!W200</f>
        <v>3.488</v>
      </c>
      <c r="R203" s="40"/>
      <c r="S203" s="25">
        <f>data_drop_1!X200</f>
        <v>27862</v>
      </c>
      <c r="U203" s="39">
        <f>data_drop_1!Y200</f>
        <v>0.42</v>
      </c>
      <c r="V203" s="40"/>
      <c r="W203" s="25">
        <f>data_drop_1!Z200</f>
        <v>3355</v>
      </c>
      <c r="Y203" s="39">
        <f>data_drop_1!AA200</f>
        <v>0</v>
      </c>
      <c r="Z203" s="40"/>
      <c r="AA203" s="25">
        <f>data_drop_1!AB200</f>
        <v>0</v>
      </c>
      <c r="AC203" s="39">
        <f t="shared" si="15"/>
        <v>14.118</v>
      </c>
      <c r="AD203" s="40"/>
      <c r="AE203" s="25">
        <f t="shared" si="17"/>
        <v>112774</v>
      </c>
      <c r="AG203" s="39">
        <f t="shared" si="18"/>
        <v>101.52799999999999</v>
      </c>
      <c r="AH203" s="40"/>
      <c r="AI203" s="25">
        <f t="shared" si="19"/>
        <v>811005</v>
      </c>
    </row>
    <row r="204" spans="1:35" x14ac:dyDescent="0.15">
      <c r="A204" s="15" t="str">
        <f>data_drop_1!B201</f>
        <v>Murray</v>
      </c>
      <c r="B204" s="15"/>
      <c r="C204" s="27">
        <f>data_drop_1!F201</f>
        <v>219.4</v>
      </c>
      <c r="D204" s="16"/>
      <c r="E204" s="26">
        <f>data_drop_1!K201</f>
        <v>34.090000000000003</v>
      </c>
      <c r="F204" s="27"/>
      <c r="G204" s="28">
        <f>data_drop_1!L201</f>
        <v>272311</v>
      </c>
      <c r="H204" s="16"/>
      <c r="I204" s="41">
        <f t="shared" si="16"/>
        <v>2.7699999999999996</v>
      </c>
      <c r="J204" s="42"/>
      <c r="K204" s="42">
        <f>data_drop_1!T201</f>
        <v>21</v>
      </c>
      <c r="L204" s="42"/>
      <c r="M204" s="42">
        <f>data_drop_1!U201</f>
        <v>23.77</v>
      </c>
      <c r="N204" s="42"/>
      <c r="O204" s="28">
        <f>data_drop_1!V201</f>
        <v>189875</v>
      </c>
      <c r="P204" s="16"/>
      <c r="Q204" s="41">
        <f>data_drop_1!W201</f>
        <v>1.097</v>
      </c>
      <c r="R204" s="42"/>
      <c r="S204" s="28">
        <f>data_drop_1!X201</f>
        <v>8763</v>
      </c>
      <c r="T204" s="16"/>
      <c r="U204" s="41">
        <f>data_drop_1!Y201</f>
        <v>0</v>
      </c>
      <c r="V204" s="42"/>
      <c r="W204" s="28">
        <f>data_drop_1!Z201</f>
        <v>0</v>
      </c>
      <c r="X204" s="16"/>
      <c r="Y204" s="41">
        <f>data_drop_1!AA201</f>
        <v>0</v>
      </c>
      <c r="Z204" s="42"/>
      <c r="AA204" s="28">
        <f>data_drop_1!AB201</f>
        <v>0</v>
      </c>
      <c r="AB204" s="16"/>
      <c r="AC204" s="41">
        <f t="shared" si="15"/>
        <v>24.867000000000001</v>
      </c>
      <c r="AD204" s="42"/>
      <c r="AE204" s="28">
        <f t="shared" si="17"/>
        <v>198638</v>
      </c>
      <c r="AG204" s="41">
        <f t="shared" si="18"/>
        <v>58.957000000000008</v>
      </c>
      <c r="AH204" s="42"/>
      <c r="AI204" s="28">
        <f t="shared" si="19"/>
        <v>470949</v>
      </c>
    </row>
    <row r="205" spans="1:35" x14ac:dyDescent="0.15">
      <c r="A205" s="9" t="str">
        <f>data_drop_1!B202</f>
        <v>Muscatine</v>
      </c>
      <c r="C205" s="24">
        <f>data_drop_1!F202</f>
        <v>4315.8999999999996</v>
      </c>
      <c r="E205" s="23">
        <f>data_drop_1!K202</f>
        <v>714.39</v>
      </c>
      <c r="F205" s="24"/>
      <c r="G205" s="25">
        <f>data_drop_1!L202</f>
        <v>5706547</v>
      </c>
      <c r="I205" s="39">
        <f t="shared" si="16"/>
        <v>24.63</v>
      </c>
      <c r="J205" s="40"/>
      <c r="K205" s="40">
        <f>data_drop_1!T202</f>
        <v>4</v>
      </c>
      <c r="L205" s="40"/>
      <c r="M205" s="40">
        <f>data_drop_1!U202</f>
        <v>28.63</v>
      </c>
      <c r="N205" s="40"/>
      <c r="O205" s="25">
        <f>data_drop_1!V202</f>
        <v>228696</v>
      </c>
      <c r="Q205" s="39">
        <f>data_drop_1!W202</f>
        <v>24.145</v>
      </c>
      <c r="R205" s="40"/>
      <c r="S205" s="25">
        <f>data_drop_1!X202</f>
        <v>192870</v>
      </c>
      <c r="U205" s="39">
        <f>data_drop_1!Y202</f>
        <v>29.07</v>
      </c>
      <c r="V205" s="40"/>
      <c r="W205" s="25">
        <f>data_drop_1!Z202</f>
        <v>232211</v>
      </c>
      <c r="Y205" s="39">
        <f>data_drop_1!AA202</f>
        <v>0</v>
      </c>
      <c r="Z205" s="40"/>
      <c r="AA205" s="25">
        <f>data_drop_1!AB202</f>
        <v>0</v>
      </c>
      <c r="AC205" s="39">
        <f t="shared" si="15"/>
        <v>81.844999999999999</v>
      </c>
      <c r="AD205" s="40"/>
      <c r="AE205" s="25">
        <f t="shared" si="17"/>
        <v>653777</v>
      </c>
      <c r="AG205" s="39">
        <f t="shared" si="18"/>
        <v>796.23500000000001</v>
      </c>
      <c r="AH205" s="40"/>
      <c r="AI205" s="25">
        <f t="shared" si="19"/>
        <v>6360324</v>
      </c>
    </row>
    <row r="206" spans="1:35" x14ac:dyDescent="0.15">
      <c r="A206" s="9" t="str">
        <f>data_drop_1!B203</f>
        <v>Nashua-Plainfield</v>
      </c>
      <c r="C206" s="24">
        <f>data_drop_1!F203</f>
        <v>573.6</v>
      </c>
      <c r="E206" s="23">
        <f>data_drop_1!K203</f>
        <v>64.2</v>
      </c>
      <c r="F206" s="24"/>
      <c r="G206" s="25">
        <f>data_drop_1!L203</f>
        <v>517452</v>
      </c>
      <c r="I206" s="39">
        <f t="shared" si="16"/>
        <v>3.7899999999999991</v>
      </c>
      <c r="J206" s="40"/>
      <c r="K206" s="40">
        <f>data_drop_1!T203</f>
        <v>21</v>
      </c>
      <c r="L206" s="40"/>
      <c r="M206" s="40">
        <f>data_drop_1!U203</f>
        <v>24.79</v>
      </c>
      <c r="N206" s="40"/>
      <c r="O206" s="25">
        <f>data_drop_1!V203</f>
        <v>199807</v>
      </c>
      <c r="Q206" s="39">
        <f>data_drop_1!W203</f>
        <v>2.2730000000000001</v>
      </c>
      <c r="R206" s="40"/>
      <c r="S206" s="25">
        <f>data_drop_1!X203</f>
        <v>18320</v>
      </c>
      <c r="U206" s="39">
        <f>data_drop_1!Y203</f>
        <v>0.26</v>
      </c>
      <c r="V206" s="40"/>
      <c r="W206" s="25">
        <f>data_drop_1!Z203</f>
        <v>2096</v>
      </c>
      <c r="Y206" s="39">
        <f>data_drop_1!AA203</f>
        <v>0</v>
      </c>
      <c r="Z206" s="40"/>
      <c r="AA206" s="25">
        <f>data_drop_1!AB203</f>
        <v>0</v>
      </c>
      <c r="AC206" s="39">
        <f t="shared" si="15"/>
        <v>27.323</v>
      </c>
      <c r="AD206" s="40"/>
      <c r="AE206" s="25">
        <f t="shared" si="17"/>
        <v>220223</v>
      </c>
      <c r="AG206" s="39">
        <f t="shared" si="18"/>
        <v>91.522999999999996</v>
      </c>
      <c r="AH206" s="40"/>
      <c r="AI206" s="25">
        <f t="shared" si="19"/>
        <v>737675</v>
      </c>
    </row>
    <row r="207" spans="1:35" x14ac:dyDescent="0.15">
      <c r="A207" s="9" t="str">
        <f>data_drop_1!B204</f>
        <v>Nevada</v>
      </c>
      <c r="C207" s="24">
        <f>data_drop_1!F204</f>
        <v>1398.9</v>
      </c>
      <c r="E207" s="23">
        <f>data_drop_1!K204</f>
        <v>178.23</v>
      </c>
      <c r="F207" s="24"/>
      <c r="G207" s="25">
        <f>data_drop_1!L204</f>
        <v>1423701</v>
      </c>
      <c r="I207" s="39">
        <f t="shared" si="16"/>
        <v>8.4499999999999993</v>
      </c>
      <c r="J207" s="40"/>
      <c r="K207" s="40">
        <f>data_drop_1!T204</f>
        <v>4</v>
      </c>
      <c r="L207" s="40"/>
      <c r="M207" s="40">
        <f>data_drop_1!U204</f>
        <v>12.45</v>
      </c>
      <c r="N207" s="40"/>
      <c r="O207" s="25">
        <f>data_drop_1!V204</f>
        <v>99451</v>
      </c>
      <c r="Q207" s="39">
        <f>data_drop_1!W204</f>
        <v>6.6589999999999998</v>
      </c>
      <c r="R207" s="40"/>
      <c r="S207" s="25">
        <f>data_drop_1!X204</f>
        <v>53192</v>
      </c>
      <c r="U207" s="39">
        <f>data_drop_1!Y204</f>
        <v>10.33</v>
      </c>
      <c r="V207" s="40"/>
      <c r="W207" s="25">
        <f>data_drop_1!Z204</f>
        <v>82516</v>
      </c>
      <c r="Y207" s="39">
        <f>data_drop_1!AA204</f>
        <v>0</v>
      </c>
      <c r="Z207" s="40"/>
      <c r="AA207" s="25">
        <f>data_drop_1!AB204</f>
        <v>0</v>
      </c>
      <c r="AC207" s="39">
        <f t="shared" si="15"/>
        <v>29.439</v>
      </c>
      <c r="AD207" s="40"/>
      <c r="AE207" s="25">
        <f t="shared" si="17"/>
        <v>235159</v>
      </c>
      <c r="AG207" s="39">
        <f t="shared" si="18"/>
        <v>207.66899999999998</v>
      </c>
      <c r="AH207" s="40"/>
      <c r="AI207" s="25">
        <f t="shared" si="19"/>
        <v>1658860</v>
      </c>
    </row>
    <row r="208" spans="1:35" x14ac:dyDescent="0.15">
      <c r="A208" s="9" t="str">
        <f>data_drop_1!B205</f>
        <v>New Hampton</v>
      </c>
      <c r="C208" s="24">
        <f>data_drop_1!F205</f>
        <v>992.8</v>
      </c>
      <c r="E208" s="23">
        <f>data_drop_1!K205</f>
        <v>101.49</v>
      </c>
      <c r="F208" s="24"/>
      <c r="G208" s="25">
        <f>data_drop_1!L205</f>
        <v>810702</v>
      </c>
      <c r="I208" s="39">
        <f t="shared" si="16"/>
        <v>11.049999999999997</v>
      </c>
      <c r="J208" s="40"/>
      <c r="K208" s="40">
        <f>data_drop_1!T205</f>
        <v>21</v>
      </c>
      <c r="L208" s="40"/>
      <c r="M208" s="40">
        <f>data_drop_1!U205</f>
        <v>32.049999999999997</v>
      </c>
      <c r="N208" s="40"/>
      <c r="O208" s="25">
        <f>data_drop_1!V205</f>
        <v>256015</v>
      </c>
      <c r="Q208" s="39">
        <f>data_drop_1!W205</f>
        <v>5.024</v>
      </c>
      <c r="R208" s="40"/>
      <c r="S208" s="25">
        <f>data_drop_1!X205</f>
        <v>40132</v>
      </c>
      <c r="U208" s="39">
        <f>data_drop_1!Y205</f>
        <v>18.329999999999998</v>
      </c>
      <c r="V208" s="40"/>
      <c r="W208" s="25">
        <f>data_drop_1!Z205</f>
        <v>146420</v>
      </c>
      <c r="Y208" s="39">
        <f>data_drop_1!AA205</f>
        <v>0</v>
      </c>
      <c r="Z208" s="40"/>
      <c r="AA208" s="25">
        <f>data_drop_1!AB205</f>
        <v>0</v>
      </c>
      <c r="AC208" s="39">
        <f t="shared" si="15"/>
        <v>55.403999999999996</v>
      </c>
      <c r="AD208" s="40"/>
      <c r="AE208" s="25">
        <f t="shared" si="17"/>
        <v>442567</v>
      </c>
      <c r="AG208" s="39">
        <f t="shared" si="18"/>
        <v>156.89400000000001</v>
      </c>
      <c r="AH208" s="40"/>
      <c r="AI208" s="25">
        <f t="shared" si="19"/>
        <v>1253269</v>
      </c>
    </row>
    <row r="209" spans="1:35" x14ac:dyDescent="0.15">
      <c r="A209" s="15" t="str">
        <f>data_drop_1!B206</f>
        <v>New London</v>
      </c>
      <c r="B209" s="15"/>
      <c r="C209" s="27">
        <f>data_drop_1!F206</f>
        <v>544.9</v>
      </c>
      <c r="D209" s="16"/>
      <c r="E209" s="26">
        <f>data_drop_1!K206</f>
        <v>67.88</v>
      </c>
      <c r="F209" s="27"/>
      <c r="G209" s="28">
        <f>data_drop_1!L206</f>
        <v>542225</v>
      </c>
      <c r="H209" s="16"/>
      <c r="I209" s="41">
        <f t="shared" si="16"/>
        <v>3.7300000000000004</v>
      </c>
      <c r="J209" s="42"/>
      <c r="K209" s="42">
        <f>data_drop_1!T206</f>
        <v>8</v>
      </c>
      <c r="L209" s="42"/>
      <c r="M209" s="42">
        <f>data_drop_1!U206</f>
        <v>11.73</v>
      </c>
      <c r="N209" s="42"/>
      <c r="O209" s="28">
        <f>data_drop_1!V206</f>
        <v>93699</v>
      </c>
      <c r="P209" s="16"/>
      <c r="Q209" s="41">
        <f>data_drop_1!W206</f>
        <v>2.5289999999999999</v>
      </c>
      <c r="R209" s="42"/>
      <c r="S209" s="28">
        <f>data_drop_1!X206</f>
        <v>20202</v>
      </c>
      <c r="T209" s="16"/>
      <c r="U209" s="41">
        <f>data_drop_1!Y206</f>
        <v>0</v>
      </c>
      <c r="V209" s="42"/>
      <c r="W209" s="28">
        <f>data_drop_1!Z206</f>
        <v>0</v>
      </c>
      <c r="X209" s="16"/>
      <c r="Y209" s="41">
        <f>data_drop_1!AA206</f>
        <v>0</v>
      </c>
      <c r="Z209" s="42"/>
      <c r="AA209" s="28">
        <f>data_drop_1!AB206</f>
        <v>0</v>
      </c>
      <c r="AB209" s="16"/>
      <c r="AC209" s="41">
        <f t="shared" si="15"/>
        <v>14.259</v>
      </c>
      <c r="AD209" s="42"/>
      <c r="AE209" s="28">
        <f t="shared" si="17"/>
        <v>113901</v>
      </c>
      <c r="AG209" s="41">
        <f t="shared" si="18"/>
        <v>82.138999999999996</v>
      </c>
      <c r="AH209" s="42"/>
      <c r="AI209" s="28">
        <f t="shared" si="19"/>
        <v>656126</v>
      </c>
    </row>
    <row r="210" spans="1:35" x14ac:dyDescent="0.15">
      <c r="A210" s="9" t="str">
        <f>data_drop_1!B207</f>
        <v>Newell-Fonda</v>
      </c>
      <c r="C210" s="24">
        <f>data_drop_1!F207</f>
        <v>451.9</v>
      </c>
      <c r="E210" s="23">
        <f>data_drop_1!K207</f>
        <v>49.98</v>
      </c>
      <c r="F210" s="24"/>
      <c r="G210" s="25">
        <f>data_drop_1!L207</f>
        <v>401689</v>
      </c>
      <c r="I210" s="39">
        <f t="shared" si="16"/>
        <v>7.6900000000000013</v>
      </c>
      <c r="J210" s="40"/>
      <c r="K210" s="40">
        <f>data_drop_1!T207</f>
        <v>21</v>
      </c>
      <c r="L210" s="40"/>
      <c r="M210" s="40">
        <f>data_drop_1!U207</f>
        <v>28.69</v>
      </c>
      <c r="N210" s="40"/>
      <c r="O210" s="25">
        <f>data_drop_1!V207</f>
        <v>230582</v>
      </c>
      <c r="Q210" s="39">
        <f>data_drop_1!W207</f>
        <v>2.262</v>
      </c>
      <c r="R210" s="40"/>
      <c r="S210" s="25">
        <f>data_drop_1!X207</f>
        <v>18180</v>
      </c>
      <c r="U210" s="39">
        <f>data_drop_1!Y207</f>
        <v>12.51</v>
      </c>
      <c r="V210" s="40"/>
      <c r="W210" s="25">
        <f>data_drop_1!Z207</f>
        <v>100543</v>
      </c>
      <c r="Y210" s="39">
        <f>data_drop_1!AA207</f>
        <v>0</v>
      </c>
      <c r="Z210" s="40"/>
      <c r="AA210" s="25">
        <f>data_drop_1!AB207</f>
        <v>0</v>
      </c>
      <c r="AC210" s="39">
        <f t="shared" si="15"/>
        <v>43.462000000000003</v>
      </c>
      <c r="AD210" s="40"/>
      <c r="AE210" s="25">
        <f t="shared" si="17"/>
        <v>349305</v>
      </c>
      <c r="AG210" s="39">
        <f t="shared" si="18"/>
        <v>93.442000000000007</v>
      </c>
      <c r="AH210" s="40"/>
      <c r="AI210" s="25">
        <f t="shared" si="19"/>
        <v>750994</v>
      </c>
    </row>
    <row r="211" spans="1:35" x14ac:dyDescent="0.15">
      <c r="A211" s="9" t="str">
        <f>data_drop_1!B208</f>
        <v>Newton</v>
      </c>
      <c r="C211" s="24">
        <f>data_drop_1!F208</f>
        <v>2843.8</v>
      </c>
      <c r="E211" s="23">
        <f>data_drop_1!K208</f>
        <v>516.9</v>
      </c>
      <c r="F211" s="24"/>
      <c r="G211" s="25">
        <f>data_drop_1!L208</f>
        <v>4128997</v>
      </c>
      <c r="I211" s="39">
        <f t="shared" si="16"/>
        <v>21.44</v>
      </c>
      <c r="J211" s="40"/>
      <c r="K211" s="40">
        <f>data_drop_1!T208</f>
        <v>0</v>
      </c>
      <c r="L211" s="40"/>
      <c r="M211" s="40">
        <f>data_drop_1!U208</f>
        <v>21.44</v>
      </c>
      <c r="N211" s="40"/>
      <c r="O211" s="25">
        <f>data_drop_1!V208</f>
        <v>171263</v>
      </c>
      <c r="Q211" s="39">
        <f>data_drop_1!W208</f>
        <v>15.865</v>
      </c>
      <c r="R211" s="40"/>
      <c r="S211" s="25">
        <f>data_drop_1!X208</f>
        <v>126730</v>
      </c>
      <c r="U211" s="39">
        <f>data_drop_1!Y208</f>
        <v>12.88</v>
      </c>
      <c r="V211" s="40"/>
      <c r="W211" s="25">
        <f>data_drop_1!Z208</f>
        <v>102885</v>
      </c>
      <c r="Y211" s="39">
        <f>data_drop_1!AA208</f>
        <v>0</v>
      </c>
      <c r="Z211" s="40"/>
      <c r="AA211" s="25">
        <f>data_drop_1!AB208</f>
        <v>0</v>
      </c>
      <c r="AC211" s="39">
        <f t="shared" si="15"/>
        <v>50.185000000000002</v>
      </c>
      <c r="AD211" s="40"/>
      <c r="AE211" s="25">
        <f t="shared" si="17"/>
        <v>400878</v>
      </c>
      <c r="AG211" s="39">
        <f t="shared" si="18"/>
        <v>567.08500000000004</v>
      </c>
      <c r="AH211" s="40"/>
      <c r="AI211" s="25">
        <f t="shared" si="19"/>
        <v>4529875</v>
      </c>
    </row>
    <row r="212" spans="1:35" x14ac:dyDescent="0.15">
      <c r="A212" s="9" t="str">
        <f>data_drop_1!B209</f>
        <v>Nodaway Valley</v>
      </c>
      <c r="C212" s="24">
        <f>data_drop_1!F209</f>
        <v>635.1</v>
      </c>
      <c r="E212" s="23">
        <f>data_drop_1!K209</f>
        <v>96.25</v>
      </c>
      <c r="F212" s="24"/>
      <c r="G212" s="25">
        <f>data_drop_1!L209</f>
        <v>768845</v>
      </c>
      <c r="I212" s="39">
        <f t="shared" si="16"/>
        <v>6.2199999999999989</v>
      </c>
      <c r="J212" s="40"/>
      <c r="K212" s="40">
        <f>data_drop_1!T209</f>
        <v>25</v>
      </c>
      <c r="L212" s="40"/>
      <c r="M212" s="40">
        <f>data_drop_1!U209</f>
        <v>31.22</v>
      </c>
      <c r="N212" s="40"/>
      <c r="O212" s="25">
        <f>data_drop_1!V209</f>
        <v>249385</v>
      </c>
      <c r="Q212" s="39">
        <f>data_drop_1!W209</f>
        <v>3.0920000000000001</v>
      </c>
      <c r="R212" s="40"/>
      <c r="S212" s="25">
        <f>data_drop_1!X209</f>
        <v>24699</v>
      </c>
      <c r="U212" s="39">
        <f>data_drop_1!Y209</f>
        <v>1.52</v>
      </c>
      <c r="V212" s="40"/>
      <c r="W212" s="25">
        <f>data_drop_1!Z209</f>
        <v>12142</v>
      </c>
      <c r="Y212" s="39">
        <f>data_drop_1!AA209</f>
        <v>0</v>
      </c>
      <c r="Z212" s="40"/>
      <c r="AA212" s="25">
        <f>data_drop_1!AB209</f>
        <v>0</v>
      </c>
      <c r="AC212" s="39">
        <f t="shared" si="15"/>
        <v>35.832000000000001</v>
      </c>
      <c r="AD212" s="40"/>
      <c r="AE212" s="25">
        <f t="shared" si="17"/>
        <v>286226</v>
      </c>
      <c r="AG212" s="39">
        <f t="shared" si="18"/>
        <v>132.08199999999999</v>
      </c>
      <c r="AH212" s="40"/>
      <c r="AI212" s="25">
        <f t="shared" si="19"/>
        <v>1055071</v>
      </c>
    </row>
    <row r="213" spans="1:35" x14ac:dyDescent="0.15">
      <c r="A213" s="9" t="str">
        <f>data_drop_1!B210</f>
        <v>North Butler</v>
      </c>
      <c r="C213" s="24">
        <f>data_drop_1!F210</f>
        <v>522.9</v>
      </c>
      <c r="E213" s="23">
        <f>data_drop_1!K210</f>
        <v>85.81</v>
      </c>
      <c r="F213" s="24"/>
      <c r="G213" s="25">
        <f>data_drop_1!L210</f>
        <v>689483</v>
      </c>
      <c r="I213" s="39">
        <f t="shared" si="16"/>
        <v>5.3000000000000007</v>
      </c>
      <c r="J213" s="40"/>
      <c r="K213" s="40">
        <f>data_drop_1!T210</f>
        <v>17</v>
      </c>
      <c r="L213" s="40"/>
      <c r="M213" s="40">
        <f>data_drop_1!U210</f>
        <v>22.3</v>
      </c>
      <c r="N213" s="40"/>
      <c r="O213" s="25">
        <f>data_drop_1!V210</f>
        <v>179181</v>
      </c>
      <c r="Q213" s="39">
        <f>data_drop_1!W210</f>
        <v>2.0259999999999998</v>
      </c>
      <c r="R213" s="40"/>
      <c r="S213" s="25">
        <f>data_drop_1!X210</f>
        <v>16279</v>
      </c>
      <c r="U213" s="39">
        <f>data_drop_1!Y210</f>
        <v>0.21</v>
      </c>
      <c r="V213" s="40"/>
      <c r="W213" s="25">
        <f>data_drop_1!Z210</f>
        <v>1687</v>
      </c>
      <c r="Y213" s="39">
        <f>data_drop_1!AA210</f>
        <v>0</v>
      </c>
      <c r="Z213" s="40"/>
      <c r="AA213" s="25">
        <f>data_drop_1!AB210</f>
        <v>0</v>
      </c>
      <c r="AC213" s="39">
        <f t="shared" si="15"/>
        <v>24.536000000000001</v>
      </c>
      <c r="AD213" s="40"/>
      <c r="AE213" s="25">
        <f t="shared" si="17"/>
        <v>197147</v>
      </c>
      <c r="AG213" s="39">
        <f t="shared" si="18"/>
        <v>110.346</v>
      </c>
      <c r="AH213" s="40"/>
      <c r="AI213" s="25">
        <f t="shared" si="19"/>
        <v>886630</v>
      </c>
    </row>
    <row r="214" spans="1:35" x14ac:dyDescent="0.15">
      <c r="A214" s="15" t="str">
        <f>data_drop_1!B211</f>
        <v>North Cedar</v>
      </c>
      <c r="B214" s="15"/>
      <c r="C214" s="27">
        <f>data_drop_1!F211</f>
        <v>703.9</v>
      </c>
      <c r="D214" s="16"/>
      <c r="E214" s="26">
        <f>data_drop_1!K211</f>
        <v>112.26</v>
      </c>
      <c r="F214" s="27"/>
      <c r="G214" s="28">
        <f>data_drop_1!L211</f>
        <v>896845</v>
      </c>
      <c r="H214" s="16"/>
      <c r="I214" s="41">
        <f t="shared" si="16"/>
        <v>3.0799999999999983</v>
      </c>
      <c r="J214" s="42"/>
      <c r="K214" s="42">
        <f>data_drop_1!T211</f>
        <v>23</v>
      </c>
      <c r="L214" s="42"/>
      <c r="M214" s="42">
        <f>data_drop_1!U211</f>
        <v>26.08</v>
      </c>
      <c r="N214" s="42"/>
      <c r="O214" s="28">
        <f>data_drop_1!V211</f>
        <v>208353</v>
      </c>
      <c r="P214" s="16"/>
      <c r="Q214" s="41">
        <f>data_drop_1!W211</f>
        <v>3.2320000000000002</v>
      </c>
      <c r="R214" s="42"/>
      <c r="S214" s="28">
        <f>data_drop_1!X211</f>
        <v>25820</v>
      </c>
      <c r="T214" s="16"/>
      <c r="U214" s="41">
        <f>data_drop_1!Y211</f>
        <v>0</v>
      </c>
      <c r="V214" s="42"/>
      <c r="W214" s="28">
        <f>data_drop_1!Z211</f>
        <v>0</v>
      </c>
      <c r="X214" s="16"/>
      <c r="Y214" s="41">
        <f>data_drop_1!AA211</f>
        <v>0</v>
      </c>
      <c r="Z214" s="42"/>
      <c r="AA214" s="28">
        <f>data_drop_1!AB211</f>
        <v>0</v>
      </c>
      <c r="AB214" s="16"/>
      <c r="AC214" s="41">
        <f t="shared" si="15"/>
        <v>29.311999999999998</v>
      </c>
      <c r="AD214" s="42"/>
      <c r="AE214" s="28">
        <f t="shared" si="17"/>
        <v>234173</v>
      </c>
      <c r="AG214" s="41">
        <f t="shared" si="18"/>
        <v>141.572</v>
      </c>
      <c r="AH214" s="42"/>
      <c r="AI214" s="28">
        <f t="shared" si="19"/>
        <v>1131018</v>
      </c>
    </row>
    <row r="215" spans="1:35" x14ac:dyDescent="0.15">
      <c r="A215" s="9" t="str">
        <f>data_drop_1!B212</f>
        <v>North Fayette Valley</v>
      </c>
      <c r="C215" s="24">
        <f>data_drop_1!F212</f>
        <v>1108.4000000000001</v>
      </c>
      <c r="E215" s="23">
        <f>data_drop_1!K212</f>
        <v>213.57</v>
      </c>
      <c r="F215" s="24"/>
      <c r="G215" s="25">
        <f>data_drop_1!L212</f>
        <v>1716462</v>
      </c>
      <c r="I215" s="39">
        <f t="shared" si="16"/>
        <v>10.649999999999999</v>
      </c>
      <c r="J215" s="40"/>
      <c r="K215" s="40">
        <f>data_drop_1!T212</f>
        <v>8</v>
      </c>
      <c r="L215" s="40"/>
      <c r="M215" s="40">
        <f>data_drop_1!U212</f>
        <v>18.649999999999999</v>
      </c>
      <c r="N215" s="40"/>
      <c r="O215" s="25">
        <f>data_drop_1!V212</f>
        <v>149890</v>
      </c>
      <c r="Q215" s="39">
        <f>data_drop_1!W212</f>
        <v>4.9809999999999999</v>
      </c>
      <c r="R215" s="40"/>
      <c r="S215" s="25">
        <f>data_drop_1!X212</f>
        <v>40032</v>
      </c>
      <c r="U215" s="39">
        <f>data_drop_1!Y212</f>
        <v>3.09</v>
      </c>
      <c r="V215" s="40"/>
      <c r="W215" s="25">
        <f>data_drop_1!Z212</f>
        <v>24834</v>
      </c>
      <c r="Y215" s="39">
        <f>data_drop_1!AA212</f>
        <v>0</v>
      </c>
      <c r="Z215" s="40"/>
      <c r="AA215" s="25">
        <f>data_drop_1!AB212</f>
        <v>0</v>
      </c>
      <c r="AC215" s="39">
        <f t="shared" si="15"/>
        <v>26.720999999999997</v>
      </c>
      <c r="AD215" s="40"/>
      <c r="AE215" s="25">
        <f t="shared" si="17"/>
        <v>214756</v>
      </c>
      <c r="AG215" s="39">
        <f t="shared" si="18"/>
        <v>240.291</v>
      </c>
      <c r="AH215" s="40"/>
      <c r="AI215" s="25">
        <f t="shared" si="19"/>
        <v>1931218</v>
      </c>
    </row>
    <row r="216" spans="1:35" x14ac:dyDescent="0.15">
      <c r="A216" s="9" t="str">
        <f>data_drop_1!B213</f>
        <v>North Iowa</v>
      </c>
      <c r="C216" s="24">
        <f>data_drop_1!F213</f>
        <v>455.8</v>
      </c>
      <c r="E216" s="23">
        <f>data_drop_1!K213</f>
        <v>69.290000000000006</v>
      </c>
      <c r="F216" s="24"/>
      <c r="G216" s="25">
        <f>data_drop_1!L213</f>
        <v>558270</v>
      </c>
      <c r="I216" s="39">
        <f t="shared" si="16"/>
        <v>2.34</v>
      </c>
      <c r="J216" s="40"/>
      <c r="K216" s="40">
        <f>data_drop_1!T213</f>
        <v>10</v>
      </c>
      <c r="L216" s="40"/>
      <c r="M216" s="40">
        <f>data_drop_1!U213</f>
        <v>12.34</v>
      </c>
      <c r="N216" s="40"/>
      <c r="O216" s="25">
        <f>data_drop_1!V213</f>
        <v>99423</v>
      </c>
      <c r="Q216" s="39">
        <f>data_drop_1!W213</f>
        <v>2.0859999999999999</v>
      </c>
      <c r="R216" s="40"/>
      <c r="S216" s="25">
        <f>data_drop_1!X213</f>
        <v>16807</v>
      </c>
      <c r="U216" s="39">
        <f>data_drop_1!Y213</f>
        <v>3.03</v>
      </c>
      <c r="V216" s="40"/>
      <c r="W216" s="25">
        <f>data_drop_1!Z213</f>
        <v>24413</v>
      </c>
      <c r="Y216" s="39">
        <f>data_drop_1!AA213</f>
        <v>0</v>
      </c>
      <c r="Z216" s="40"/>
      <c r="AA216" s="25">
        <f>data_drop_1!AB213</f>
        <v>0</v>
      </c>
      <c r="AC216" s="39">
        <f t="shared" si="15"/>
        <v>17.456</v>
      </c>
      <c r="AD216" s="40"/>
      <c r="AE216" s="25">
        <f t="shared" si="17"/>
        <v>140643</v>
      </c>
      <c r="AG216" s="39">
        <f t="shared" si="18"/>
        <v>86.746000000000009</v>
      </c>
      <c r="AH216" s="40"/>
      <c r="AI216" s="25">
        <f t="shared" si="19"/>
        <v>698913</v>
      </c>
    </row>
    <row r="217" spans="1:35" x14ac:dyDescent="0.15">
      <c r="A217" s="9" t="str">
        <f>data_drop_1!B214</f>
        <v>North Kossuth</v>
      </c>
      <c r="C217" s="24">
        <f>data_drop_1!F214</f>
        <v>231.5</v>
      </c>
      <c r="E217" s="23">
        <f>data_drop_1!K214</f>
        <v>41.12</v>
      </c>
      <c r="F217" s="24"/>
      <c r="G217" s="25">
        <f>data_drop_1!L214</f>
        <v>328467</v>
      </c>
      <c r="I217" s="39">
        <f t="shared" si="16"/>
        <v>1.2399999999999984</v>
      </c>
      <c r="J217" s="40"/>
      <c r="K217" s="40">
        <f>data_drop_1!T214</f>
        <v>21</v>
      </c>
      <c r="L217" s="40"/>
      <c r="M217" s="40">
        <f>data_drop_1!U214</f>
        <v>22.24</v>
      </c>
      <c r="N217" s="40"/>
      <c r="O217" s="25">
        <f>data_drop_1!V214</f>
        <v>177653</v>
      </c>
      <c r="Q217" s="39">
        <f>data_drop_1!W214</f>
        <v>1.302</v>
      </c>
      <c r="R217" s="40"/>
      <c r="S217" s="25">
        <f>data_drop_1!X214</f>
        <v>10400</v>
      </c>
      <c r="U217" s="39">
        <f>data_drop_1!Y214</f>
        <v>0.73</v>
      </c>
      <c r="V217" s="40"/>
      <c r="W217" s="25">
        <f>data_drop_1!Z214</f>
        <v>5831</v>
      </c>
      <c r="Y217" s="39">
        <f>data_drop_1!AA214</f>
        <v>0</v>
      </c>
      <c r="Z217" s="40"/>
      <c r="AA217" s="25">
        <f>data_drop_1!AB214</f>
        <v>0</v>
      </c>
      <c r="AC217" s="39">
        <f t="shared" si="15"/>
        <v>24.271999999999998</v>
      </c>
      <c r="AD217" s="40"/>
      <c r="AE217" s="25">
        <f t="shared" si="17"/>
        <v>193884</v>
      </c>
      <c r="AG217" s="39">
        <f t="shared" si="18"/>
        <v>65.391999999999996</v>
      </c>
      <c r="AH217" s="40"/>
      <c r="AI217" s="25">
        <f t="shared" si="19"/>
        <v>522351</v>
      </c>
    </row>
    <row r="218" spans="1:35" x14ac:dyDescent="0.15">
      <c r="A218" s="9" t="str">
        <f>data_drop_1!B215</f>
        <v>North Linn</v>
      </c>
      <c r="C218" s="24">
        <f>data_drop_1!F215</f>
        <v>558.5</v>
      </c>
      <c r="E218" s="23">
        <f>data_drop_1!K215</f>
        <v>46.9</v>
      </c>
      <c r="F218" s="24"/>
      <c r="G218" s="25">
        <f>data_drop_1!L215</f>
        <v>375059</v>
      </c>
      <c r="I218" s="39">
        <f t="shared" si="16"/>
        <v>3.5700000000000003</v>
      </c>
      <c r="J218" s="40"/>
      <c r="K218" s="40">
        <f>data_drop_1!T215</f>
        <v>19</v>
      </c>
      <c r="L218" s="40"/>
      <c r="M218" s="40">
        <f>data_drop_1!U215</f>
        <v>22.57</v>
      </c>
      <c r="N218" s="40"/>
      <c r="O218" s="25">
        <f>data_drop_1!V215</f>
        <v>180492</v>
      </c>
      <c r="Q218" s="39">
        <f>data_drop_1!W215</f>
        <v>2.0659999999999998</v>
      </c>
      <c r="R218" s="40"/>
      <c r="S218" s="25">
        <f>data_drop_1!X215</f>
        <v>16522</v>
      </c>
      <c r="U218" s="39">
        <f>data_drop_1!Y215</f>
        <v>0</v>
      </c>
      <c r="V218" s="40"/>
      <c r="W218" s="25">
        <f>data_drop_1!Z215</f>
        <v>0</v>
      </c>
      <c r="Y218" s="39">
        <f>data_drop_1!AA215</f>
        <v>0</v>
      </c>
      <c r="Z218" s="40"/>
      <c r="AA218" s="25">
        <f>data_drop_1!AB215</f>
        <v>0</v>
      </c>
      <c r="AC218" s="39">
        <f t="shared" si="15"/>
        <v>24.635999999999999</v>
      </c>
      <c r="AD218" s="40"/>
      <c r="AE218" s="25">
        <f t="shared" si="17"/>
        <v>197014</v>
      </c>
      <c r="AG218" s="39">
        <f t="shared" si="18"/>
        <v>71.536000000000001</v>
      </c>
      <c r="AH218" s="40"/>
      <c r="AI218" s="25">
        <f t="shared" si="19"/>
        <v>572073</v>
      </c>
    </row>
    <row r="219" spans="1:35" x14ac:dyDescent="0.15">
      <c r="A219" s="15" t="str">
        <f>data_drop_1!B216</f>
        <v>North Mahaska</v>
      </c>
      <c r="B219" s="15"/>
      <c r="C219" s="27">
        <f>data_drop_1!F216</f>
        <v>471.6</v>
      </c>
      <c r="D219" s="16"/>
      <c r="E219" s="26">
        <f>data_drop_1!K216</f>
        <v>53.32</v>
      </c>
      <c r="F219" s="27"/>
      <c r="G219" s="28">
        <f>data_drop_1!L216</f>
        <v>432692</v>
      </c>
      <c r="H219" s="16"/>
      <c r="I219" s="41">
        <f t="shared" si="16"/>
        <v>4.82</v>
      </c>
      <c r="J219" s="42"/>
      <c r="K219" s="42">
        <f>data_drop_1!T216</f>
        <v>20</v>
      </c>
      <c r="L219" s="42"/>
      <c r="M219" s="42">
        <f>data_drop_1!U216</f>
        <v>24.82</v>
      </c>
      <c r="N219" s="42"/>
      <c r="O219" s="28">
        <f>data_drop_1!V216</f>
        <v>201414</v>
      </c>
      <c r="P219" s="16"/>
      <c r="Q219" s="41">
        <f>data_drop_1!W216</f>
        <v>1.752</v>
      </c>
      <c r="R219" s="42"/>
      <c r="S219" s="28">
        <f>data_drop_1!X216</f>
        <v>14217</v>
      </c>
      <c r="T219" s="16"/>
      <c r="U219" s="41">
        <f>data_drop_1!Y216</f>
        <v>0</v>
      </c>
      <c r="V219" s="42"/>
      <c r="W219" s="28">
        <f>data_drop_1!Z216</f>
        <v>0</v>
      </c>
      <c r="X219" s="16"/>
      <c r="Y219" s="41">
        <f>data_drop_1!AA216</f>
        <v>0</v>
      </c>
      <c r="Z219" s="42"/>
      <c r="AA219" s="28">
        <f>data_drop_1!AB216</f>
        <v>0</v>
      </c>
      <c r="AB219" s="16"/>
      <c r="AC219" s="41">
        <f t="shared" si="15"/>
        <v>26.571999999999999</v>
      </c>
      <c r="AD219" s="42"/>
      <c r="AE219" s="28">
        <f t="shared" si="17"/>
        <v>215631</v>
      </c>
      <c r="AG219" s="41">
        <f t="shared" si="18"/>
        <v>79.891999999999996</v>
      </c>
      <c r="AH219" s="42"/>
      <c r="AI219" s="28">
        <f t="shared" si="19"/>
        <v>648323</v>
      </c>
    </row>
    <row r="220" spans="1:35" x14ac:dyDescent="0.15">
      <c r="A220" s="9" t="str">
        <f>data_drop_1!B217</f>
        <v>North Polk</v>
      </c>
      <c r="C220" s="24">
        <f>data_drop_1!F217</f>
        <v>2191.6999999999998</v>
      </c>
      <c r="E220" s="23">
        <f>data_drop_1!K217</f>
        <v>178.23</v>
      </c>
      <c r="F220" s="24"/>
      <c r="G220" s="25">
        <f>data_drop_1!L217</f>
        <v>1423701</v>
      </c>
      <c r="I220" s="39">
        <f t="shared" si="16"/>
        <v>17.260000000000002</v>
      </c>
      <c r="J220" s="40"/>
      <c r="K220" s="40">
        <f>data_drop_1!T217</f>
        <v>4</v>
      </c>
      <c r="L220" s="40"/>
      <c r="M220" s="40">
        <f>data_drop_1!U217</f>
        <v>21.26</v>
      </c>
      <c r="N220" s="40"/>
      <c r="O220" s="25">
        <f>data_drop_1!V217</f>
        <v>169825</v>
      </c>
      <c r="Q220" s="39">
        <f>data_drop_1!W217</f>
        <v>5.7930000000000001</v>
      </c>
      <c r="R220" s="40"/>
      <c r="S220" s="25">
        <f>data_drop_1!X217</f>
        <v>46274</v>
      </c>
      <c r="U220" s="39">
        <f>data_drop_1!Y217</f>
        <v>0.84</v>
      </c>
      <c r="V220" s="40"/>
      <c r="W220" s="25">
        <f>data_drop_1!Z217</f>
        <v>6710</v>
      </c>
      <c r="Y220" s="39">
        <f>data_drop_1!AA217</f>
        <v>0</v>
      </c>
      <c r="Z220" s="40"/>
      <c r="AA220" s="25">
        <f>data_drop_1!AB217</f>
        <v>0</v>
      </c>
      <c r="AC220" s="39">
        <f t="shared" si="15"/>
        <v>27.893000000000001</v>
      </c>
      <c r="AD220" s="40"/>
      <c r="AE220" s="25">
        <f t="shared" si="17"/>
        <v>222809</v>
      </c>
      <c r="AG220" s="39">
        <f t="shared" si="18"/>
        <v>206.12299999999999</v>
      </c>
      <c r="AH220" s="40"/>
      <c r="AI220" s="25">
        <f t="shared" si="19"/>
        <v>1646510</v>
      </c>
    </row>
    <row r="221" spans="1:35" x14ac:dyDescent="0.15">
      <c r="A221" s="9" t="str">
        <f>data_drop_1!B218</f>
        <v>North Scott</v>
      </c>
      <c r="C221" s="24">
        <f>data_drop_1!F218</f>
        <v>2991.3</v>
      </c>
      <c r="E221" s="23">
        <f>data_drop_1!K218</f>
        <v>263.11</v>
      </c>
      <c r="F221" s="24"/>
      <c r="G221" s="25">
        <f>data_drop_1!L218</f>
        <v>2101723</v>
      </c>
      <c r="I221" s="39">
        <f t="shared" si="16"/>
        <v>65.92</v>
      </c>
      <c r="J221" s="40"/>
      <c r="K221" s="40">
        <f>data_drop_1!T218</f>
        <v>10</v>
      </c>
      <c r="L221" s="40"/>
      <c r="M221" s="40">
        <f>data_drop_1!U218</f>
        <v>75.92</v>
      </c>
      <c r="N221" s="40"/>
      <c r="O221" s="25">
        <f>data_drop_1!V218</f>
        <v>606449</v>
      </c>
      <c r="Q221" s="39">
        <f>data_drop_1!W218</f>
        <v>11.465</v>
      </c>
      <c r="R221" s="40"/>
      <c r="S221" s="25">
        <f>data_drop_1!X218</f>
        <v>91582</v>
      </c>
      <c r="U221" s="39">
        <f>data_drop_1!Y218</f>
        <v>4.24</v>
      </c>
      <c r="V221" s="40"/>
      <c r="W221" s="25">
        <f>data_drop_1!Z218</f>
        <v>33869</v>
      </c>
      <c r="Y221" s="39">
        <f>data_drop_1!AA218</f>
        <v>0</v>
      </c>
      <c r="Z221" s="40"/>
      <c r="AA221" s="25">
        <f>data_drop_1!AB218</f>
        <v>0</v>
      </c>
      <c r="AC221" s="39">
        <f t="shared" si="15"/>
        <v>91.625</v>
      </c>
      <c r="AD221" s="40"/>
      <c r="AE221" s="25">
        <f t="shared" si="17"/>
        <v>731900</v>
      </c>
      <c r="AG221" s="39">
        <f t="shared" si="18"/>
        <v>354.73500000000001</v>
      </c>
      <c r="AH221" s="40"/>
      <c r="AI221" s="25">
        <f t="shared" si="19"/>
        <v>2833623</v>
      </c>
    </row>
    <row r="222" spans="1:35" x14ac:dyDescent="0.15">
      <c r="A222" s="9" t="str">
        <f>data_drop_1!B219</f>
        <v>North Tama</v>
      </c>
      <c r="C222" s="24">
        <f>data_drop_1!F219</f>
        <v>452.1</v>
      </c>
      <c r="E222" s="23">
        <f>data_drop_1!K219</f>
        <v>54.77</v>
      </c>
      <c r="F222" s="24"/>
      <c r="G222" s="25">
        <f>data_drop_1!L219</f>
        <v>437503</v>
      </c>
      <c r="I222" s="39">
        <f t="shared" si="16"/>
        <v>0.19999999999999929</v>
      </c>
      <c r="J222" s="40"/>
      <c r="K222" s="40">
        <f>data_drop_1!T219</f>
        <v>19</v>
      </c>
      <c r="L222" s="40"/>
      <c r="M222" s="40">
        <f>data_drop_1!U219</f>
        <v>19.2</v>
      </c>
      <c r="N222" s="40"/>
      <c r="O222" s="25">
        <f>data_drop_1!V219</f>
        <v>153370</v>
      </c>
      <c r="Q222" s="39">
        <f>data_drop_1!W219</f>
        <v>2.1949999999999998</v>
      </c>
      <c r="R222" s="40"/>
      <c r="S222" s="25">
        <f>data_drop_1!X219</f>
        <v>17534</v>
      </c>
      <c r="U222" s="39">
        <f>data_drop_1!Y219</f>
        <v>0.42</v>
      </c>
      <c r="V222" s="40"/>
      <c r="W222" s="25">
        <f>data_drop_1!Z219</f>
        <v>3355</v>
      </c>
      <c r="Y222" s="39">
        <f>data_drop_1!AA219</f>
        <v>0</v>
      </c>
      <c r="Z222" s="40"/>
      <c r="AA222" s="25">
        <f>data_drop_1!AB219</f>
        <v>0</v>
      </c>
      <c r="AC222" s="39">
        <f t="shared" si="15"/>
        <v>21.814999999999998</v>
      </c>
      <c r="AD222" s="40"/>
      <c r="AE222" s="25">
        <f t="shared" si="17"/>
        <v>174259</v>
      </c>
      <c r="AG222" s="39">
        <f t="shared" si="18"/>
        <v>76.585000000000008</v>
      </c>
      <c r="AH222" s="40"/>
      <c r="AI222" s="25">
        <f t="shared" si="19"/>
        <v>611762</v>
      </c>
    </row>
    <row r="223" spans="1:35" x14ac:dyDescent="0.15">
      <c r="A223" s="9" t="str">
        <f>data_drop_1!B220</f>
        <v>North Union</v>
      </c>
      <c r="C223" s="24">
        <f>data_drop_1!F220</f>
        <v>391</v>
      </c>
      <c r="E223" s="23">
        <f>data_drop_1!K220</f>
        <v>47.48</v>
      </c>
      <c r="F223" s="24"/>
      <c r="G223" s="25">
        <f>data_drop_1!L220</f>
        <v>380695</v>
      </c>
      <c r="I223" s="39">
        <f t="shared" si="16"/>
        <v>4.6999999999999993</v>
      </c>
      <c r="J223" s="40"/>
      <c r="K223" s="40">
        <f>data_drop_1!T220</f>
        <v>21</v>
      </c>
      <c r="L223" s="40"/>
      <c r="M223" s="40">
        <f>data_drop_1!U220</f>
        <v>25.7</v>
      </c>
      <c r="N223" s="40"/>
      <c r="O223" s="25">
        <f>data_drop_1!V220</f>
        <v>206063</v>
      </c>
      <c r="Q223" s="39">
        <f>data_drop_1!W220</f>
        <v>2.1459999999999999</v>
      </c>
      <c r="R223" s="40"/>
      <c r="S223" s="25">
        <f>data_drop_1!X220</f>
        <v>17207</v>
      </c>
      <c r="U223" s="39">
        <f>data_drop_1!Y220</f>
        <v>0.26</v>
      </c>
      <c r="V223" s="40"/>
      <c r="W223" s="25">
        <f>data_drop_1!Z220</f>
        <v>2085</v>
      </c>
      <c r="Y223" s="39">
        <f>data_drop_1!AA220</f>
        <v>0</v>
      </c>
      <c r="Z223" s="40"/>
      <c r="AA223" s="25">
        <f>data_drop_1!AB220</f>
        <v>0</v>
      </c>
      <c r="AC223" s="39">
        <f t="shared" si="15"/>
        <v>28.105999999999998</v>
      </c>
      <c r="AD223" s="40"/>
      <c r="AE223" s="25">
        <f t="shared" si="17"/>
        <v>225355</v>
      </c>
      <c r="AG223" s="39">
        <f t="shared" si="18"/>
        <v>75.585999999999999</v>
      </c>
      <c r="AH223" s="40"/>
      <c r="AI223" s="25">
        <f t="shared" si="19"/>
        <v>606050</v>
      </c>
    </row>
    <row r="224" spans="1:35" x14ac:dyDescent="0.15">
      <c r="A224" s="15" t="str">
        <f>data_drop_1!B221</f>
        <v>Northeast</v>
      </c>
      <c r="B224" s="15"/>
      <c r="C224" s="27">
        <f>data_drop_1!F221</f>
        <v>491</v>
      </c>
      <c r="D224" s="16"/>
      <c r="E224" s="26">
        <f>data_drop_1!K221</f>
        <v>62.39</v>
      </c>
      <c r="F224" s="27"/>
      <c r="G224" s="28">
        <f>data_drop_1!L221</f>
        <v>503363</v>
      </c>
      <c r="H224" s="16"/>
      <c r="I224" s="41">
        <f t="shared" si="16"/>
        <v>7.8800000000000008</v>
      </c>
      <c r="J224" s="42"/>
      <c r="K224" s="42">
        <f>data_drop_1!T221</f>
        <v>6</v>
      </c>
      <c r="L224" s="42"/>
      <c r="M224" s="42">
        <f>data_drop_1!U221</f>
        <v>13.88</v>
      </c>
      <c r="N224" s="42"/>
      <c r="O224" s="28">
        <f>data_drop_1!V221</f>
        <v>111984</v>
      </c>
      <c r="P224" s="16"/>
      <c r="Q224" s="41">
        <f>data_drop_1!W221</f>
        <v>1.833</v>
      </c>
      <c r="R224" s="42"/>
      <c r="S224" s="28">
        <f>data_drop_1!X221</f>
        <v>14789</v>
      </c>
      <c r="T224" s="16"/>
      <c r="U224" s="41">
        <f>data_drop_1!Y221</f>
        <v>0.99</v>
      </c>
      <c r="V224" s="42"/>
      <c r="W224" s="28">
        <f>data_drop_1!Z221</f>
        <v>7987</v>
      </c>
      <c r="X224" s="16"/>
      <c r="Y224" s="41">
        <f>data_drop_1!AA221</f>
        <v>0</v>
      </c>
      <c r="Z224" s="42"/>
      <c r="AA224" s="28">
        <f>data_drop_1!AB221</f>
        <v>0</v>
      </c>
      <c r="AB224" s="16"/>
      <c r="AC224" s="41">
        <f t="shared" si="15"/>
        <v>16.702999999999999</v>
      </c>
      <c r="AD224" s="42"/>
      <c r="AE224" s="28">
        <f t="shared" si="17"/>
        <v>134760</v>
      </c>
      <c r="AG224" s="41">
        <f t="shared" si="18"/>
        <v>79.093000000000004</v>
      </c>
      <c r="AH224" s="42"/>
      <c r="AI224" s="28">
        <f t="shared" si="19"/>
        <v>638123</v>
      </c>
    </row>
    <row r="225" spans="1:35" x14ac:dyDescent="0.15">
      <c r="A225" s="9" t="str">
        <f>data_drop_1!B222</f>
        <v>Northwest AEA</v>
      </c>
      <c r="C225" s="24">
        <f>data_drop_1!F222</f>
        <v>0</v>
      </c>
      <c r="E225" s="23">
        <f>data_drop_1!K222</f>
        <v>0</v>
      </c>
      <c r="F225" s="24"/>
      <c r="G225" s="25">
        <f>data_drop_1!L222</f>
        <v>0</v>
      </c>
      <c r="I225" s="39">
        <f t="shared" si="16"/>
        <v>-6</v>
      </c>
      <c r="J225" s="40"/>
      <c r="K225" s="40">
        <f>data_drop_1!T222</f>
        <v>6</v>
      </c>
      <c r="L225" s="40"/>
      <c r="M225" s="40">
        <f>data_drop_1!U222</f>
        <v>0</v>
      </c>
      <c r="N225" s="40"/>
      <c r="O225" s="25">
        <f>data_drop_1!V222</f>
        <v>0</v>
      </c>
      <c r="Q225" s="39">
        <f>data_drop_1!W222</f>
        <v>0</v>
      </c>
      <c r="R225" s="40"/>
      <c r="S225" s="25">
        <f>data_drop_1!X222</f>
        <v>0</v>
      </c>
      <c r="U225" s="39">
        <f>data_drop_1!Y222</f>
        <v>0</v>
      </c>
      <c r="V225" s="40"/>
      <c r="W225" s="25">
        <f>data_drop_1!Z222</f>
        <v>0</v>
      </c>
      <c r="Y225" s="39">
        <f>data_drop_1!AA222</f>
        <v>0</v>
      </c>
      <c r="Z225" s="40"/>
      <c r="AA225" s="25">
        <f>data_drop_1!AB222</f>
        <v>0</v>
      </c>
      <c r="AC225" s="39">
        <f t="shared" si="15"/>
        <v>0</v>
      </c>
      <c r="AD225" s="40"/>
      <c r="AE225" s="25">
        <f t="shared" si="17"/>
        <v>0</v>
      </c>
      <c r="AG225" s="39">
        <f t="shared" si="18"/>
        <v>0</v>
      </c>
      <c r="AH225" s="40"/>
      <c r="AI225" s="25">
        <f t="shared" si="19"/>
        <v>0</v>
      </c>
    </row>
    <row r="226" spans="1:35" x14ac:dyDescent="0.15">
      <c r="A226" s="9" t="str">
        <f>data_drop_1!B223</f>
        <v>Northwood-Kensett</v>
      </c>
      <c r="C226" s="24">
        <f>data_drop_1!F223</f>
        <v>489.6</v>
      </c>
      <c r="E226" s="23">
        <f>data_drop_1!K223</f>
        <v>58.32</v>
      </c>
      <c r="F226" s="24"/>
      <c r="G226" s="25">
        <f>data_drop_1!L223</f>
        <v>470876</v>
      </c>
      <c r="I226" s="39">
        <f t="shared" si="16"/>
        <v>2.379999999999999</v>
      </c>
      <c r="J226" s="40"/>
      <c r="K226" s="40">
        <f>data_drop_1!T223</f>
        <v>17</v>
      </c>
      <c r="L226" s="40"/>
      <c r="M226" s="40">
        <f>data_drop_1!U223</f>
        <v>19.38</v>
      </c>
      <c r="N226" s="40"/>
      <c r="O226" s="25">
        <f>data_drop_1!V223</f>
        <v>156474</v>
      </c>
      <c r="Q226" s="39">
        <f>data_drop_1!W223</f>
        <v>2.1150000000000002</v>
      </c>
      <c r="R226" s="40"/>
      <c r="S226" s="25">
        <f>data_drop_1!X223</f>
        <v>17077</v>
      </c>
      <c r="U226" s="39">
        <f>data_drop_1!Y223</f>
        <v>0.21</v>
      </c>
      <c r="V226" s="40"/>
      <c r="W226" s="25">
        <f>data_drop_1!Z223</f>
        <v>1696</v>
      </c>
      <c r="Y226" s="39">
        <f>data_drop_1!AA223</f>
        <v>0</v>
      </c>
      <c r="Z226" s="40"/>
      <c r="AA226" s="25">
        <f>data_drop_1!AB223</f>
        <v>0</v>
      </c>
      <c r="AC226" s="39">
        <f t="shared" si="15"/>
        <v>21.704999999999998</v>
      </c>
      <c r="AD226" s="40"/>
      <c r="AE226" s="25">
        <f t="shared" si="17"/>
        <v>175247</v>
      </c>
      <c r="AG226" s="39">
        <f t="shared" si="18"/>
        <v>80.025000000000006</v>
      </c>
      <c r="AH226" s="40"/>
      <c r="AI226" s="25">
        <f t="shared" si="19"/>
        <v>646123</v>
      </c>
    </row>
    <row r="227" spans="1:35" x14ac:dyDescent="0.15">
      <c r="A227" s="9" t="str">
        <f>data_drop_1!B224</f>
        <v>Norwalk</v>
      </c>
      <c r="C227" s="24">
        <f>data_drop_1!F224</f>
        <v>3454.2</v>
      </c>
      <c r="E227" s="23">
        <f>data_drop_1!K224</f>
        <v>382.52</v>
      </c>
      <c r="F227" s="24"/>
      <c r="G227" s="25">
        <f>data_drop_1!L224</f>
        <v>3055570</v>
      </c>
      <c r="I227" s="39">
        <f t="shared" si="16"/>
        <v>44.57</v>
      </c>
      <c r="J227" s="40"/>
      <c r="K227" s="40">
        <f>data_drop_1!T224</f>
        <v>6</v>
      </c>
      <c r="L227" s="40"/>
      <c r="M227" s="40">
        <f>data_drop_1!U224</f>
        <v>50.57</v>
      </c>
      <c r="N227" s="40"/>
      <c r="O227" s="25">
        <f>data_drop_1!V224</f>
        <v>403953</v>
      </c>
      <c r="Q227" s="39">
        <f>data_drop_1!W224</f>
        <v>11.394</v>
      </c>
      <c r="R227" s="40"/>
      <c r="S227" s="25">
        <f>data_drop_1!X224</f>
        <v>91015</v>
      </c>
      <c r="U227" s="39">
        <f>data_drop_1!Y224</f>
        <v>9.69</v>
      </c>
      <c r="V227" s="40"/>
      <c r="W227" s="25">
        <f>data_drop_1!Z224</f>
        <v>77404</v>
      </c>
      <c r="Y227" s="39">
        <f>data_drop_1!AA224</f>
        <v>0</v>
      </c>
      <c r="Z227" s="40"/>
      <c r="AA227" s="25">
        <f>data_drop_1!AB224</f>
        <v>0</v>
      </c>
      <c r="AC227" s="39">
        <f t="shared" si="15"/>
        <v>71.653999999999996</v>
      </c>
      <c r="AD227" s="40"/>
      <c r="AE227" s="25">
        <f t="shared" si="17"/>
        <v>572372</v>
      </c>
      <c r="AG227" s="39">
        <f t="shared" si="18"/>
        <v>454.17399999999998</v>
      </c>
      <c r="AH227" s="40"/>
      <c r="AI227" s="25">
        <f t="shared" si="19"/>
        <v>3627942</v>
      </c>
    </row>
    <row r="228" spans="1:35" x14ac:dyDescent="0.15">
      <c r="A228" s="9" t="str">
        <f>data_drop_1!B225</f>
        <v>Odebolt Arthur Battle Creek Ida Grove</v>
      </c>
      <c r="C228" s="24">
        <f>data_drop_1!F225</f>
        <v>907</v>
      </c>
      <c r="E228" s="23">
        <f>data_drop_1!K225</f>
        <v>137.01</v>
      </c>
      <c r="F228" s="24"/>
      <c r="G228" s="25">
        <f>data_drop_1!L225</f>
        <v>1094436</v>
      </c>
      <c r="I228" s="39">
        <f t="shared" si="16"/>
        <v>3.3499999999999996</v>
      </c>
      <c r="J228" s="40"/>
      <c r="K228" s="40">
        <f>data_drop_1!T225</f>
        <v>10</v>
      </c>
      <c r="L228" s="40"/>
      <c r="M228" s="40">
        <f>data_drop_1!U225</f>
        <v>13.35</v>
      </c>
      <c r="N228" s="40"/>
      <c r="O228" s="25">
        <f>data_drop_1!V225</f>
        <v>106640</v>
      </c>
      <c r="Q228" s="39">
        <f>data_drop_1!W225</f>
        <v>4.6840000000000002</v>
      </c>
      <c r="R228" s="40"/>
      <c r="S228" s="25">
        <f>data_drop_1!X225</f>
        <v>37416</v>
      </c>
      <c r="U228" s="39">
        <f>data_drop_1!Y225</f>
        <v>4.49</v>
      </c>
      <c r="V228" s="40"/>
      <c r="W228" s="25">
        <f>data_drop_1!Z225</f>
        <v>35866</v>
      </c>
      <c r="Y228" s="39">
        <f>data_drop_1!AA225</f>
        <v>0</v>
      </c>
      <c r="Z228" s="40"/>
      <c r="AA228" s="25">
        <f>data_drop_1!AB225</f>
        <v>0</v>
      </c>
      <c r="AC228" s="39">
        <f t="shared" si="15"/>
        <v>22.524000000000001</v>
      </c>
      <c r="AD228" s="40"/>
      <c r="AE228" s="25">
        <f t="shared" si="17"/>
        <v>179922</v>
      </c>
      <c r="AG228" s="39">
        <f t="shared" si="18"/>
        <v>159.53399999999999</v>
      </c>
      <c r="AH228" s="40"/>
      <c r="AI228" s="25">
        <f t="shared" si="19"/>
        <v>1274358</v>
      </c>
    </row>
    <row r="229" spans="1:35" x14ac:dyDescent="0.15">
      <c r="A229" s="15" t="str">
        <f>data_drop_1!B226</f>
        <v>Oelwein</v>
      </c>
      <c r="B229" s="15"/>
      <c r="C229" s="27">
        <f>data_drop_1!F226</f>
        <v>1269.8</v>
      </c>
      <c r="D229" s="16"/>
      <c r="E229" s="26">
        <f>data_drop_1!K226</f>
        <v>249.11</v>
      </c>
      <c r="F229" s="27"/>
      <c r="G229" s="28">
        <f>data_drop_1!L226</f>
        <v>1990140</v>
      </c>
      <c r="H229" s="16"/>
      <c r="I229" s="41">
        <f t="shared" si="16"/>
        <v>5.0599999999999996</v>
      </c>
      <c r="J229" s="42"/>
      <c r="K229" s="42">
        <f>data_drop_1!T226</f>
        <v>0</v>
      </c>
      <c r="L229" s="42"/>
      <c r="M229" s="42">
        <f>data_drop_1!U226</f>
        <v>5.0599999999999996</v>
      </c>
      <c r="N229" s="42"/>
      <c r="O229" s="28">
        <f>data_drop_1!V226</f>
        <v>40424</v>
      </c>
      <c r="P229" s="16"/>
      <c r="Q229" s="41">
        <f>data_drop_1!W226</f>
        <v>7.3369999999999997</v>
      </c>
      <c r="R229" s="42"/>
      <c r="S229" s="28">
        <f>data_drop_1!X226</f>
        <v>58615</v>
      </c>
      <c r="T229" s="16"/>
      <c r="U229" s="41">
        <f>data_drop_1!Y226</f>
        <v>1.52</v>
      </c>
      <c r="V229" s="42"/>
      <c r="W229" s="28">
        <f>data_drop_1!Z226</f>
        <v>12143</v>
      </c>
      <c r="X229" s="16"/>
      <c r="Y229" s="41">
        <f>data_drop_1!AA226</f>
        <v>0</v>
      </c>
      <c r="Z229" s="42"/>
      <c r="AA229" s="28">
        <f>data_drop_1!AB226</f>
        <v>0</v>
      </c>
      <c r="AB229" s="16"/>
      <c r="AC229" s="41">
        <f t="shared" si="15"/>
        <v>13.916999999999998</v>
      </c>
      <c r="AD229" s="42"/>
      <c r="AE229" s="28">
        <f t="shared" si="17"/>
        <v>111182</v>
      </c>
      <c r="AG229" s="41">
        <f t="shared" si="18"/>
        <v>263.02699999999999</v>
      </c>
      <c r="AH229" s="42"/>
      <c r="AI229" s="28">
        <f t="shared" si="19"/>
        <v>2101322</v>
      </c>
    </row>
    <row r="230" spans="1:35" x14ac:dyDescent="0.15">
      <c r="A230" s="9" t="str">
        <f>data_drop_1!B227</f>
        <v>Ogden</v>
      </c>
      <c r="C230" s="24">
        <f>data_drop_1!F227</f>
        <v>551</v>
      </c>
      <c r="E230" s="23">
        <f>data_drop_1!K227</f>
        <v>32.340000000000003</v>
      </c>
      <c r="F230" s="24"/>
      <c r="G230" s="25">
        <f>data_drop_1!L227</f>
        <v>258332</v>
      </c>
      <c r="I230" s="39">
        <f t="shared" si="16"/>
        <v>5.2600000000000016</v>
      </c>
      <c r="J230" s="40"/>
      <c r="K230" s="40">
        <f>data_drop_1!T227</f>
        <v>12</v>
      </c>
      <c r="L230" s="40"/>
      <c r="M230" s="40">
        <f>data_drop_1!U227</f>
        <v>17.260000000000002</v>
      </c>
      <c r="N230" s="40"/>
      <c r="O230" s="25">
        <f>data_drop_1!V227</f>
        <v>137873</v>
      </c>
      <c r="Q230" s="39">
        <f>data_drop_1!W227</f>
        <v>2.0470000000000002</v>
      </c>
      <c r="R230" s="40"/>
      <c r="S230" s="25">
        <f>data_drop_1!X227</f>
        <v>16351</v>
      </c>
      <c r="U230" s="39">
        <f>data_drop_1!Y227</f>
        <v>0.42</v>
      </c>
      <c r="V230" s="40"/>
      <c r="W230" s="25">
        <f>data_drop_1!Z227</f>
        <v>3355</v>
      </c>
      <c r="Y230" s="39">
        <f>data_drop_1!AA227</f>
        <v>0</v>
      </c>
      <c r="Z230" s="40"/>
      <c r="AA230" s="25">
        <f>data_drop_1!AB227</f>
        <v>0</v>
      </c>
      <c r="AC230" s="39">
        <f t="shared" si="15"/>
        <v>19.727</v>
      </c>
      <c r="AD230" s="40"/>
      <c r="AE230" s="25">
        <f t="shared" si="17"/>
        <v>157579</v>
      </c>
      <c r="AG230" s="39">
        <f t="shared" si="18"/>
        <v>52.067000000000007</v>
      </c>
      <c r="AH230" s="40"/>
      <c r="AI230" s="25">
        <f t="shared" si="19"/>
        <v>415911</v>
      </c>
    </row>
    <row r="231" spans="1:35" x14ac:dyDescent="0.15">
      <c r="A231" s="9" t="str">
        <f>data_drop_1!B228</f>
        <v>Okoboji</v>
      </c>
      <c r="C231" s="24">
        <f>data_drop_1!F228</f>
        <v>1015.4</v>
      </c>
      <c r="E231" s="23">
        <f>data_drop_1!K228</f>
        <v>132.27000000000001</v>
      </c>
      <c r="F231" s="24"/>
      <c r="G231" s="25">
        <f>data_drop_1!L228</f>
        <v>1056573</v>
      </c>
      <c r="I231" s="39">
        <f t="shared" si="16"/>
        <v>9.6499999999999986</v>
      </c>
      <c r="J231" s="40"/>
      <c r="K231" s="40">
        <f>data_drop_1!T228</f>
        <v>12</v>
      </c>
      <c r="L231" s="40"/>
      <c r="M231" s="40">
        <f>data_drop_1!U228</f>
        <v>21.65</v>
      </c>
      <c r="N231" s="40"/>
      <c r="O231" s="25">
        <f>data_drop_1!V228</f>
        <v>172940</v>
      </c>
      <c r="Q231" s="39">
        <f>data_drop_1!W228</f>
        <v>4.3360000000000003</v>
      </c>
      <c r="R231" s="40"/>
      <c r="S231" s="25">
        <f>data_drop_1!X228</f>
        <v>34636</v>
      </c>
      <c r="U231" s="39">
        <f>data_drop_1!Y228</f>
        <v>1.83</v>
      </c>
      <c r="V231" s="40"/>
      <c r="W231" s="25">
        <f>data_drop_1!Z228</f>
        <v>14618</v>
      </c>
      <c r="Y231" s="39">
        <f>data_drop_1!AA228</f>
        <v>0</v>
      </c>
      <c r="Z231" s="40"/>
      <c r="AA231" s="25">
        <f>data_drop_1!AB228</f>
        <v>0</v>
      </c>
      <c r="AC231" s="39">
        <f t="shared" si="15"/>
        <v>27.815999999999999</v>
      </c>
      <c r="AD231" s="40"/>
      <c r="AE231" s="25">
        <f t="shared" si="17"/>
        <v>222194</v>
      </c>
      <c r="AG231" s="39">
        <f t="shared" si="18"/>
        <v>160.08600000000001</v>
      </c>
      <c r="AH231" s="40"/>
      <c r="AI231" s="25">
        <f t="shared" si="19"/>
        <v>1278767</v>
      </c>
    </row>
    <row r="232" spans="1:35" x14ac:dyDescent="0.15">
      <c r="A232" s="9" t="str">
        <f>data_drop_1!B229</f>
        <v>Olin</v>
      </c>
      <c r="C232" s="24">
        <f>data_drop_1!F229</f>
        <v>193.9</v>
      </c>
      <c r="E232" s="23">
        <f>data_drop_1!K229</f>
        <v>28.88</v>
      </c>
      <c r="F232" s="24"/>
      <c r="G232" s="25">
        <f>data_drop_1!L229</f>
        <v>230693</v>
      </c>
      <c r="I232" s="39">
        <f t="shared" si="16"/>
        <v>2.8299999999999983</v>
      </c>
      <c r="J232" s="40"/>
      <c r="K232" s="40">
        <f>data_drop_1!T229</f>
        <v>25</v>
      </c>
      <c r="L232" s="40"/>
      <c r="M232" s="40">
        <f>data_drop_1!U229</f>
        <v>27.83</v>
      </c>
      <c r="N232" s="40"/>
      <c r="O232" s="25">
        <f>data_drop_1!V229</f>
        <v>222306</v>
      </c>
      <c r="Q232" s="39">
        <f>data_drop_1!W229</f>
        <v>0.99199999999999999</v>
      </c>
      <c r="R232" s="40"/>
      <c r="S232" s="25">
        <f>data_drop_1!X229</f>
        <v>7924</v>
      </c>
      <c r="U232" s="39">
        <f>data_drop_1!Y229</f>
        <v>0</v>
      </c>
      <c r="V232" s="40"/>
      <c r="W232" s="25">
        <f>data_drop_1!Z229</f>
        <v>0</v>
      </c>
      <c r="Y232" s="39">
        <f>data_drop_1!AA229</f>
        <v>0</v>
      </c>
      <c r="Z232" s="40"/>
      <c r="AA232" s="25">
        <f>data_drop_1!AB229</f>
        <v>0</v>
      </c>
      <c r="AC232" s="39">
        <f t="shared" si="15"/>
        <v>28.821999999999999</v>
      </c>
      <c r="AD232" s="40"/>
      <c r="AE232" s="25">
        <f t="shared" si="17"/>
        <v>230230</v>
      </c>
      <c r="AG232" s="39">
        <f t="shared" si="18"/>
        <v>57.701999999999998</v>
      </c>
      <c r="AH232" s="40"/>
      <c r="AI232" s="25">
        <f t="shared" si="19"/>
        <v>460923</v>
      </c>
    </row>
    <row r="233" spans="1:35" x14ac:dyDescent="0.15">
      <c r="A233" s="9" t="str">
        <f>data_drop_1!B230</f>
        <v>Orient-Macksburg</v>
      </c>
      <c r="C233" s="24">
        <f>data_drop_1!F230</f>
        <v>137</v>
      </c>
      <c r="E233" s="23">
        <f>data_drop_1!K230</f>
        <v>29.65</v>
      </c>
      <c r="F233" s="24"/>
      <c r="G233" s="25">
        <f>data_drop_1!L230</f>
        <v>236844</v>
      </c>
      <c r="I233" s="39">
        <f t="shared" si="16"/>
        <v>1.7699999999999996</v>
      </c>
      <c r="J233" s="40"/>
      <c r="K233" s="40">
        <f>data_drop_1!T230</f>
        <v>12</v>
      </c>
      <c r="L233" s="40"/>
      <c r="M233" s="40">
        <f>data_drop_1!U230</f>
        <v>13.77</v>
      </c>
      <c r="N233" s="40"/>
      <c r="O233" s="25">
        <f>data_drop_1!V230</f>
        <v>109995</v>
      </c>
      <c r="Q233" s="39">
        <f>data_drop_1!W230</f>
        <v>0.84799999999999998</v>
      </c>
      <c r="R233" s="40"/>
      <c r="S233" s="25">
        <f>data_drop_1!X230</f>
        <v>6774</v>
      </c>
      <c r="U233" s="39">
        <f>data_drop_1!Y230</f>
        <v>0.26</v>
      </c>
      <c r="V233" s="40"/>
      <c r="W233" s="25">
        <f>data_drop_1!Z230</f>
        <v>2077</v>
      </c>
      <c r="Y233" s="39">
        <f>data_drop_1!AA230</f>
        <v>0</v>
      </c>
      <c r="Z233" s="40"/>
      <c r="AA233" s="25">
        <f>data_drop_1!AB230</f>
        <v>0</v>
      </c>
      <c r="AC233" s="39">
        <f t="shared" si="15"/>
        <v>14.878</v>
      </c>
      <c r="AD233" s="40"/>
      <c r="AE233" s="25">
        <f t="shared" si="17"/>
        <v>118846</v>
      </c>
      <c r="AG233" s="39">
        <f t="shared" si="18"/>
        <v>44.527999999999999</v>
      </c>
      <c r="AH233" s="40"/>
      <c r="AI233" s="25">
        <f t="shared" si="19"/>
        <v>355690</v>
      </c>
    </row>
    <row r="234" spans="1:35" x14ac:dyDescent="0.15">
      <c r="A234" s="15" t="str">
        <f>data_drop_1!B231</f>
        <v>Osage</v>
      </c>
      <c r="B234" s="15"/>
      <c r="C234" s="27">
        <f>data_drop_1!F231</f>
        <v>878.4</v>
      </c>
      <c r="D234" s="16"/>
      <c r="E234" s="26">
        <f>data_drop_1!K231</f>
        <v>77.98</v>
      </c>
      <c r="F234" s="27"/>
      <c r="G234" s="28">
        <f>data_drop_1!L231</f>
        <v>624230</v>
      </c>
      <c r="H234" s="16"/>
      <c r="I234" s="41">
        <f t="shared" si="16"/>
        <v>4.5399999999999991</v>
      </c>
      <c r="J234" s="42"/>
      <c r="K234" s="42">
        <f>data_drop_1!T231</f>
        <v>27</v>
      </c>
      <c r="L234" s="42"/>
      <c r="M234" s="42">
        <f>data_drop_1!U231</f>
        <v>31.54</v>
      </c>
      <c r="N234" s="42"/>
      <c r="O234" s="28">
        <f>data_drop_1!V231</f>
        <v>252478</v>
      </c>
      <c r="P234" s="16"/>
      <c r="Q234" s="41">
        <f>data_drop_1!W231</f>
        <v>3.6989999999999998</v>
      </c>
      <c r="R234" s="42"/>
      <c r="S234" s="28">
        <f>data_drop_1!X231</f>
        <v>29610</v>
      </c>
      <c r="T234" s="16"/>
      <c r="U234" s="41">
        <f>data_drop_1!Y231</f>
        <v>0.89</v>
      </c>
      <c r="V234" s="42"/>
      <c r="W234" s="28">
        <f>data_drop_1!Z231</f>
        <v>7124</v>
      </c>
      <c r="X234" s="16"/>
      <c r="Y234" s="41">
        <f>data_drop_1!AA231</f>
        <v>0</v>
      </c>
      <c r="Z234" s="42"/>
      <c r="AA234" s="28">
        <f>data_drop_1!AB231</f>
        <v>0</v>
      </c>
      <c r="AB234" s="16"/>
      <c r="AC234" s="41">
        <f t="shared" si="15"/>
        <v>36.128999999999998</v>
      </c>
      <c r="AD234" s="42"/>
      <c r="AE234" s="28">
        <f t="shared" si="17"/>
        <v>289212</v>
      </c>
      <c r="AG234" s="41">
        <f t="shared" si="18"/>
        <v>114.10900000000001</v>
      </c>
      <c r="AH234" s="42"/>
      <c r="AI234" s="28">
        <f t="shared" si="19"/>
        <v>913442</v>
      </c>
    </row>
    <row r="235" spans="1:35" x14ac:dyDescent="0.15">
      <c r="A235" s="9" t="str">
        <f>data_drop_1!B232</f>
        <v>Oskaloosa</v>
      </c>
      <c r="C235" s="24">
        <f>data_drop_1!F232</f>
        <v>2196</v>
      </c>
      <c r="E235" s="23">
        <f>data_drop_1!K232</f>
        <v>253.36</v>
      </c>
      <c r="F235" s="24"/>
      <c r="G235" s="25">
        <f>data_drop_1!L232</f>
        <v>2023840</v>
      </c>
      <c r="I235" s="39">
        <f t="shared" si="16"/>
        <v>13.329999999999998</v>
      </c>
      <c r="J235" s="40"/>
      <c r="K235" s="40">
        <f>data_drop_1!T232</f>
        <v>14</v>
      </c>
      <c r="L235" s="40"/>
      <c r="M235" s="40">
        <f>data_drop_1!U232</f>
        <v>27.33</v>
      </c>
      <c r="N235" s="40"/>
      <c r="O235" s="25">
        <f>data_drop_1!V232</f>
        <v>218312</v>
      </c>
      <c r="Q235" s="39">
        <f>data_drop_1!W232</f>
        <v>10.832000000000001</v>
      </c>
      <c r="R235" s="40"/>
      <c r="S235" s="25">
        <f>data_drop_1!X232</f>
        <v>86526</v>
      </c>
      <c r="U235" s="39">
        <f>data_drop_1!Y232</f>
        <v>2.62</v>
      </c>
      <c r="V235" s="40"/>
      <c r="W235" s="25">
        <f>data_drop_1!Z232</f>
        <v>20929</v>
      </c>
      <c r="Y235" s="39">
        <f>data_drop_1!AA232</f>
        <v>0</v>
      </c>
      <c r="Z235" s="40"/>
      <c r="AA235" s="25">
        <f>data_drop_1!AB232</f>
        <v>0</v>
      </c>
      <c r="AC235" s="39">
        <f t="shared" si="15"/>
        <v>40.781999999999996</v>
      </c>
      <c r="AD235" s="40"/>
      <c r="AE235" s="25">
        <f t="shared" si="17"/>
        <v>325767</v>
      </c>
      <c r="AG235" s="39">
        <f t="shared" si="18"/>
        <v>294.142</v>
      </c>
      <c r="AH235" s="40"/>
      <c r="AI235" s="25">
        <f t="shared" si="19"/>
        <v>2349607</v>
      </c>
    </row>
    <row r="236" spans="1:35" x14ac:dyDescent="0.15">
      <c r="A236" s="9" t="str">
        <f>data_drop_1!B233</f>
        <v>Ottumwa</v>
      </c>
      <c r="C236" s="24">
        <f>data_drop_1!F233</f>
        <v>5124.3</v>
      </c>
      <c r="E236" s="23">
        <f>data_drop_1!K233</f>
        <v>727.79</v>
      </c>
      <c r="F236" s="24"/>
      <c r="G236" s="25">
        <f>data_drop_1!L233</f>
        <v>5813587</v>
      </c>
      <c r="I236" s="39">
        <f t="shared" si="16"/>
        <v>50.04</v>
      </c>
      <c r="J236" s="40"/>
      <c r="K236" s="40">
        <f>data_drop_1!T233</f>
        <v>2</v>
      </c>
      <c r="L236" s="40"/>
      <c r="M236" s="40">
        <f>data_drop_1!U233</f>
        <v>52.04</v>
      </c>
      <c r="N236" s="40"/>
      <c r="O236" s="25">
        <f>data_drop_1!V233</f>
        <v>415696</v>
      </c>
      <c r="Q236" s="39">
        <f>data_drop_1!W233</f>
        <v>26.556000000000001</v>
      </c>
      <c r="R236" s="40"/>
      <c r="S236" s="25">
        <f>data_drop_1!X233</f>
        <v>212129</v>
      </c>
      <c r="U236" s="39">
        <f>data_drop_1!Y233</f>
        <v>216.8</v>
      </c>
      <c r="V236" s="40"/>
      <c r="W236" s="25">
        <f>data_drop_1!Z233</f>
        <v>1731798</v>
      </c>
      <c r="Y236" s="39">
        <f>data_drop_1!AA233</f>
        <v>0</v>
      </c>
      <c r="Z236" s="40"/>
      <c r="AA236" s="25">
        <f>data_drop_1!AB233</f>
        <v>0</v>
      </c>
      <c r="AC236" s="39">
        <f t="shared" si="15"/>
        <v>295.39600000000002</v>
      </c>
      <c r="AD236" s="40"/>
      <c r="AE236" s="25">
        <f t="shared" si="17"/>
        <v>2359623</v>
      </c>
      <c r="AG236" s="39">
        <f t="shared" si="18"/>
        <v>1023.1859999999999</v>
      </c>
      <c r="AH236" s="40"/>
      <c r="AI236" s="25">
        <f t="shared" si="19"/>
        <v>8173210</v>
      </c>
    </row>
    <row r="237" spans="1:35" x14ac:dyDescent="0.15">
      <c r="A237" s="9" t="str">
        <f>data_drop_1!B234</f>
        <v>PCM</v>
      </c>
      <c r="C237" s="24">
        <f>data_drop_1!F234</f>
        <v>990.1</v>
      </c>
      <c r="E237" s="23">
        <f>data_drop_1!K234</f>
        <v>104.57</v>
      </c>
      <c r="F237" s="24"/>
      <c r="G237" s="25">
        <f>data_drop_1!L234</f>
        <v>835305</v>
      </c>
      <c r="I237" s="39">
        <f t="shared" si="16"/>
        <v>4.8100000000000005</v>
      </c>
      <c r="J237" s="40"/>
      <c r="K237" s="40">
        <f>data_drop_1!T234</f>
        <v>4</v>
      </c>
      <c r="L237" s="40"/>
      <c r="M237" s="40">
        <f>data_drop_1!U234</f>
        <v>8.81</v>
      </c>
      <c r="N237" s="40"/>
      <c r="O237" s="25">
        <f>data_drop_1!V234</f>
        <v>70374</v>
      </c>
      <c r="Q237" s="39">
        <f>data_drop_1!W234</f>
        <v>3.6909999999999998</v>
      </c>
      <c r="R237" s="40"/>
      <c r="S237" s="25">
        <f>data_drop_1!X234</f>
        <v>29484</v>
      </c>
      <c r="U237" s="39">
        <f>data_drop_1!Y234</f>
        <v>0.84</v>
      </c>
      <c r="V237" s="40"/>
      <c r="W237" s="25">
        <f>data_drop_1!Z234</f>
        <v>6710</v>
      </c>
      <c r="Y237" s="39">
        <f>data_drop_1!AA234</f>
        <v>0</v>
      </c>
      <c r="Z237" s="40"/>
      <c r="AA237" s="25">
        <f>data_drop_1!AB234</f>
        <v>0</v>
      </c>
      <c r="AC237" s="39">
        <f t="shared" si="15"/>
        <v>13.341000000000001</v>
      </c>
      <c r="AD237" s="40"/>
      <c r="AE237" s="25">
        <f t="shared" si="17"/>
        <v>106568</v>
      </c>
      <c r="AG237" s="39">
        <f t="shared" si="18"/>
        <v>117.911</v>
      </c>
      <c r="AH237" s="40"/>
      <c r="AI237" s="25">
        <f t="shared" si="19"/>
        <v>941873</v>
      </c>
    </row>
    <row r="238" spans="1:35" x14ac:dyDescent="0.15">
      <c r="A238" s="9" t="str">
        <f>data_drop_1!B235</f>
        <v>Panorama</v>
      </c>
      <c r="C238" s="24">
        <f>data_drop_1!F235</f>
        <v>643.5</v>
      </c>
      <c r="E238" s="23">
        <f>data_drop_1!K235</f>
        <v>98.06</v>
      </c>
      <c r="F238" s="24"/>
      <c r="G238" s="25">
        <f>data_drop_1!L235</f>
        <v>783303</v>
      </c>
      <c r="I238" s="39">
        <f t="shared" si="16"/>
        <v>5.57</v>
      </c>
      <c r="J238" s="40"/>
      <c r="K238" s="40">
        <f>data_drop_1!T235</f>
        <v>6</v>
      </c>
      <c r="L238" s="40"/>
      <c r="M238" s="40">
        <f>data_drop_1!U235</f>
        <v>11.57</v>
      </c>
      <c r="N238" s="40"/>
      <c r="O238" s="25">
        <f>data_drop_1!V235</f>
        <v>92421</v>
      </c>
      <c r="Q238" s="39">
        <f>data_drop_1!W235</f>
        <v>2.7669999999999999</v>
      </c>
      <c r="R238" s="40"/>
      <c r="S238" s="25">
        <f>data_drop_1!X235</f>
        <v>22103</v>
      </c>
      <c r="U238" s="39">
        <f>data_drop_1!Y235</f>
        <v>0.52</v>
      </c>
      <c r="V238" s="40"/>
      <c r="W238" s="25">
        <f>data_drop_1!Z235</f>
        <v>4154</v>
      </c>
      <c r="Y238" s="39">
        <f>data_drop_1!AA235</f>
        <v>0</v>
      </c>
      <c r="Z238" s="40"/>
      <c r="AA238" s="25">
        <f>data_drop_1!AB235</f>
        <v>0</v>
      </c>
      <c r="AC238" s="39">
        <f t="shared" si="15"/>
        <v>14.856999999999999</v>
      </c>
      <c r="AD238" s="40"/>
      <c r="AE238" s="25">
        <f t="shared" si="17"/>
        <v>118678</v>
      </c>
      <c r="AG238" s="39">
        <f t="shared" si="18"/>
        <v>112.917</v>
      </c>
      <c r="AH238" s="40"/>
      <c r="AI238" s="25">
        <f t="shared" si="19"/>
        <v>901981</v>
      </c>
    </row>
    <row r="239" spans="1:35" x14ac:dyDescent="0.15">
      <c r="A239" s="15" t="str">
        <f>data_drop_1!B236</f>
        <v>Paton-Churdan</v>
      </c>
      <c r="B239" s="15"/>
      <c r="C239" s="27">
        <f>data_drop_1!F236</f>
        <v>188</v>
      </c>
      <c r="D239" s="16"/>
      <c r="E239" s="26">
        <f>data_drop_1!K236</f>
        <v>14.69</v>
      </c>
      <c r="F239" s="27"/>
      <c r="G239" s="28">
        <f>data_drop_1!L236</f>
        <v>119209</v>
      </c>
      <c r="H239" s="16"/>
      <c r="I239" s="41">
        <f t="shared" si="16"/>
        <v>6.3099999999999987</v>
      </c>
      <c r="J239" s="42"/>
      <c r="K239" s="42">
        <f>data_drop_1!T236</f>
        <v>25</v>
      </c>
      <c r="L239" s="42"/>
      <c r="M239" s="42">
        <f>data_drop_1!U236</f>
        <v>31.31</v>
      </c>
      <c r="N239" s="42"/>
      <c r="O239" s="28">
        <f>data_drop_1!V236</f>
        <v>254081</v>
      </c>
      <c r="P239" s="16"/>
      <c r="Q239" s="41">
        <f>data_drop_1!W236</f>
        <v>1.1359999999999999</v>
      </c>
      <c r="R239" s="42"/>
      <c r="S239" s="28">
        <f>data_drop_1!X236</f>
        <v>9219</v>
      </c>
      <c r="T239" s="16"/>
      <c r="U239" s="41">
        <f>data_drop_1!Y236</f>
        <v>0</v>
      </c>
      <c r="V239" s="42"/>
      <c r="W239" s="28">
        <f>data_drop_1!Z236</f>
        <v>0</v>
      </c>
      <c r="X239" s="16"/>
      <c r="Y239" s="41">
        <f>data_drop_1!AA236</f>
        <v>0</v>
      </c>
      <c r="Z239" s="42"/>
      <c r="AA239" s="28">
        <f>data_drop_1!AB236</f>
        <v>0</v>
      </c>
      <c r="AB239" s="16"/>
      <c r="AC239" s="41">
        <f t="shared" si="15"/>
        <v>32.445999999999998</v>
      </c>
      <c r="AD239" s="42"/>
      <c r="AE239" s="28">
        <f t="shared" si="17"/>
        <v>263300</v>
      </c>
      <c r="AG239" s="41">
        <f t="shared" si="18"/>
        <v>47.135999999999996</v>
      </c>
      <c r="AH239" s="42"/>
      <c r="AI239" s="28">
        <f t="shared" si="19"/>
        <v>382509</v>
      </c>
    </row>
    <row r="240" spans="1:35" x14ac:dyDescent="0.15">
      <c r="A240" s="9" t="str">
        <f>data_drop_1!B237</f>
        <v>Pekin</v>
      </c>
      <c r="C240" s="24">
        <f>data_drop_1!F237</f>
        <v>527.20000000000005</v>
      </c>
      <c r="E240" s="23">
        <f>data_drop_1!K237</f>
        <v>62.66</v>
      </c>
      <c r="F240" s="24"/>
      <c r="G240" s="25">
        <f>data_drop_1!L237</f>
        <v>500528</v>
      </c>
      <c r="I240" s="39">
        <f t="shared" si="16"/>
        <v>3.0600000000000005</v>
      </c>
      <c r="J240" s="40"/>
      <c r="K240" s="40">
        <f>data_drop_1!T237</f>
        <v>6</v>
      </c>
      <c r="L240" s="40"/>
      <c r="M240" s="40">
        <f>data_drop_1!U237</f>
        <v>9.06</v>
      </c>
      <c r="N240" s="40"/>
      <c r="O240" s="25">
        <f>data_drop_1!V237</f>
        <v>72371</v>
      </c>
      <c r="Q240" s="39">
        <f>data_drop_1!W237</f>
        <v>2.7530000000000001</v>
      </c>
      <c r="R240" s="40"/>
      <c r="S240" s="25">
        <f>data_drop_1!X237</f>
        <v>21991</v>
      </c>
      <c r="U240" s="39">
        <f>data_drop_1!Y237</f>
        <v>1.73</v>
      </c>
      <c r="V240" s="40"/>
      <c r="W240" s="25">
        <f>data_drop_1!Z237</f>
        <v>13819</v>
      </c>
      <c r="Y240" s="39">
        <f>data_drop_1!AA237</f>
        <v>0</v>
      </c>
      <c r="Z240" s="40"/>
      <c r="AA240" s="25">
        <f>data_drop_1!AB237</f>
        <v>0</v>
      </c>
      <c r="AC240" s="39">
        <f t="shared" si="15"/>
        <v>13.543000000000001</v>
      </c>
      <c r="AD240" s="40"/>
      <c r="AE240" s="25">
        <f t="shared" si="17"/>
        <v>108181</v>
      </c>
      <c r="AG240" s="39">
        <f t="shared" si="18"/>
        <v>76.203000000000003</v>
      </c>
      <c r="AH240" s="40"/>
      <c r="AI240" s="25">
        <f t="shared" si="19"/>
        <v>608709</v>
      </c>
    </row>
    <row r="241" spans="1:35" x14ac:dyDescent="0.15">
      <c r="A241" s="9" t="str">
        <f>data_drop_1!B238</f>
        <v>Pella</v>
      </c>
      <c r="C241" s="24">
        <f>data_drop_1!F238</f>
        <v>2135.6999999999998</v>
      </c>
      <c r="E241" s="23">
        <f>data_drop_1!K238</f>
        <v>264.27999999999997</v>
      </c>
      <c r="F241" s="24"/>
      <c r="G241" s="25">
        <f>data_drop_1!L238</f>
        <v>2111069</v>
      </c>
      <c r="I241" s="39">
        <f t="shared" si="16"/>
        <v>48.44</v>
      </c>
      <c r="J241" s="40"/>
      <c r="K241" s="40">
        <f>data_drop_1!T238</f>
        <v>16</v>
      </c>
      <c r="L241" s="40"/>
      <c r="M241" s="40">
        <f>data_drop_1!U238</f>
        <v>64.44</v>
      </c>
      <c r="N241" s="40"/>
      <c r="O241" s="25">
        <f>data_drop_1!V238</f>
        <v>514747</v>
      </c>
      <c r="Q241" s="39">
        <f>data_drop_1!W238</f>
        <v>6.9020000000000001</v>
      </c>
      <c r="R241" s="40"/>
      <c r="S241" s="25">
        <f>data_drop_1!X238</f>
        <v>55133</v>
      </c>
      <c r="U241" s="39">
        <f>data_drop_1!Y238</f>
        <v>9.11</v>
      </c>
      <c r="V241" s="40"/>
      <c r="W241" s="25">
        <f>data_drop_1!Z238</f>
        <v>72771</v>
      </c>
      <c r="Y241" s="39">
        <f>data_drop_1!AA238</f>
        <v>0</v>
      </c>
      <c r="Z241" s="40"/>
      <c r="AA241" s="25">
        <f>data_drop_1!AB238</f>
        <v>0</v>
      </c>
      <c r="AC241" s="39">
        <f t="shared" si="15"/>
        <v>80.451999999999998</v>
      </c>
      <c r="AD241" s="40"/>
      <c r="AE241" s="25">
        <f t="shared" si="17"/>
        <v>642651</v>
      </c>
      <c r="AG241" s="39">
        <f t="shared" si="18"/>
        <v>344.73199999999997</v>
      </c>
      <c r="AH241" s="40"/>
      <c r="AI241" s="25">
        <f t="shared" si="19"/>
        <v>2753720</v>
      </c>
    </row>
    <row r="242" spans="1:35" x14ac:dyDescent="0.15">
      <c r="A242" s="9" t="str">
        <f>data_drop_1!B239</f>
        <v>Perry</v>
      </c>
      <c r="C242" s="24">
        <f>data_drop_1!F239</f>
        <v>1809.4</v>
      </c>
      <c r="E242" s="23">
        <f>data_drop_1!K239</f>
        <v>265.83</v>
      </c>
      <c r="F242" s="24"/>
      <c r="G242" s="25">
        <f>data_drop_1!L239</f>
        <v>2123450</v>
      </c>
      <c r="I242" s="39">
        <f t="shared" si="16"/>
        <v>15.25</v>
      </c>
      <c r="J242" s="40"/>
      <c r="K242" s="40">
        <f>data_drop_1!T239</f>
        <v>0</v>
      </c>
      <c r="L242" s="40"/>
      <c r="M242" s="40">
        <f>data_drop_1!U239</f>
        <v>15.25</v>
      </c>
      <c r="N242" s="40"/>
      <c r="O242" s="25">
        <f>data_drop_1!V239</f>
        <v>121817</v>
      </c>
      <c r="Q242" s="39">
        <f>data_drop_1!W239</f>
        <v>10.821999999999999</v>
      </c>
      <c r="R242" s="40"/>
      <c r="S242" s="25">
        <f>data_drop_1!X239</f>
        <v>86446</v>
      </c>
      <c r="U242" s="39">
        <f>data_drop_1!Y239</f>
        <v>71.45</v>
      </c>
      <c r="V242" s="40"/>
      <c r="W242" s="25">
        <f>data_drop_1!Z239</f>
        <v>570743</v>
      </c>
      <c r="Y242" s="39">
        <f>data_drop_1!AA239</f>
        <v>0</v>
      </c>
      <c r="Z242" s="40"/>
      <c r="AA242" s="25">
        <f>data_drop_1!AB239</f>
        <v>0</v>
      </c>
      <c r="AC242" s="39">
        <f t="shared" si="15"/>
        <v>97.522000000000006</v>
      </c>
      <c r="AD242" s="40"/>
      <c r="AE242" s="25">
        <f t="shared" si="17"/>
        <v>779006</v>
      </c>
      <c r="AG242" s="39">
        <f t="shared" si="18"/>
        <v>363.35199999999998</v>
      </c>
      <c r="AH242" s="40"/>
      <c r="AI242" s="25">
        <f t="shared" si="19"/>
        <v>2902456</v>
      </c>
    </row>
    <row r="243" spans="1:35" x14ac:dyDescent="0.15">
      <c r="A243" s="9" t="str">
        <f>data_drop_1!B240</f>
        <v>Pleasant Valley</v>
      </c>
      <c r="C243" s="24">
        <f>data_drop_1!F240</f>
        <v>5497.5</v>
      </c>
      <c r="E243" s="23">
        <f>data_drop_1!K240</f>
        <v>471.11</v>
      </c>
      <c r="F243" s="24"/>
      <c r="G243" s="25">
        <f>data_drop_1!L240</f>
        <v>3807040</v>
      </c>
      <c r="I243" s="39">
        <f t="shared" si="16"/>
        <v>46.14</v>
      </c>
      <c r="J243" s="40"/>
      <c r="K243" s="40">
        <f>data_drop_1!T240</f>
        <v>4</v>
      </c>
      <c r="L243" s="40"/>
      <c r="M243" s="40">
        <f>data_drop_1!U240</f>
        <v>50.14</v>
      </c>
      <c r="N243" s="40"/>
      <c r="O243" s="25">
        <f>data_drop_1!V240</f>
        <v>405181</v>
      </c>
      <c r="Q243" s="39">
        <f>data_drop_1!W240</f>
        <v>15.167</v>
      </c>
      <c r="R243" s="40"/>
      <c r="S243" s="25">
        <f>data_drop_1!X240</f>
        <v>122565</v>
      </c>
      <c r="U243" s="39">
        <f>data_drop_1!Y240</f>
        <v>24.73</v>
      </c>
      <c r="V243" s="40"/>
      <c r="W243" s="25">
        <f>data_drop_1!Z240</f>
        <v>199843</v>
      </c>
      <c r="Y243" s="39">
        <f>data_drop_1!AA240</f>
        <v>0</v>
      </c>
      <c r="Z243" s="40"/>
      <c r="AA243" s="25">
        <f>data_drop_1!AB240</f>
        <v>0</v>
      </c>
      <c r="AC243" s="39">
        <f t="shared" si="15"/>
        <v>90.037000000000006</v>
      </c>
      <c r="AD243" s="40"/>
      <c r="AE243" s="25">
        <f t="shared" si="17"/>
        <v>727589</v>
      </c>
      <c r="AG243" s="39">
        <f t="shared" si="18"/>
        <v>561.14700000000005</v>
      </c>
      <c r="AH243" s="40"/>
      <c r="AI243" s="25">
        <f t="shared" si="19"/>
        <v>4534629</v>
      </c>
    </row>
    <row r="244" spans="1:35" x14ac:dyDescent="0.15">
      <c r="A244" s="15" t="str">
        <f>data_drop_1!B241</f>
        <v>Pleasantville</v>
      </c>
      <c r="B244" s="15"/>
      <c r="C244" s="27">
        <f>data_drop_1!F241</f>
        <v>699.9</v>
      </c>
      <c r="D244" s="16"/>
      <c r="E244" s="26">
        <f>data_drop_1!K241</f>
        <v>92.74</v>
      </c>
      <c r="F244" s="27"/>
      <c r="G244" s="28">
        <f>data_drop_1!L241</f>
        <v>740807</v>
      </c>
      <c r="H244" s="16"/>
      <c r="I244" s="41">
        <f t="shared" si="16"/>
        <v>7.9200000000000017</v>
      </c>
      <c r="J244" s="42"/>
      <c r="K244" s="42">
        <f>data_drop_1!T241</f>
        <v>10</v>
      </c>
      <c r="L244" s="42"/>
      <c r="M244" s="42">
        <f>data_drop_1!U241</f>
        <v>17.920000000000002</v>
      </c>
      <c r="N244" s="42"/>
      <c r="O244" s="28">
        <f>data_drop_1!V241</f>
        <v>143145</v>
      </c>
      <c r="P244" s="16"/>
      <c r="Q244" s="41">
        <f>data_drop_1!W241</f>
        <v>2.8159999999999998</v>
      </c>
      <c r="R244" s="42"/>
      <c r="S244" s="28">
        <f>data_drop_1!X241</f>
        <v>22494</v>
      </c>
      <c r="T244" s="16"/>
      <c r="U244" s="41">
        <f>data_drop_1!Y241</f>
        <v>0</v>
      </c>
      <c r="V244" s="42"/>
      <c r="W244" s="28">
        <f>data_drop_1!Z241</f>
        <v>0</v>
      </c>
      <c r="X244" s="16"/>
      <c r="Y244" s="41">
        <f>data_drop_1!AA241</f>
        <v>0</v>
      </c>
      <c r="Z244" s="42"/>
      <c r="AA244" s="28">
        <f>data_drop_1!AB241</f>
        <v>0</v>
      </c>
      <c r="AB244" s="16"/>
      <c r="AC244" s="41">
        <f t="shared" si="15"/>
        <v>20.736000000000001</v>
      </c>
      <c r="AD244" s="42"/>
      <c r="AE244" s="28">
        <f t="shared" si="17"/>
        <v>165639</v>
      </c>
      <c r="AG244" s="41">
        <f t="shared" si="18"/>
        <v>113.476</v>
      </c>
      <c r="AH244" s="42"/>
      <c r="AI244" s="28">
        <f t="shared" si="19"/>
        <v>906446</v>
      </c>
    </row>
    <row r="245" spans="1:35" x14ac:dyDescent="0.15">
      <c r="A245" s="9" t="str">
        <f>data_drop_1!B242</f>
        <v>Pocahontas Area</v>
      </c>
      <c r="C245" s="24">
        <f>data_drop_1!F242</f>
        <v>659.8</v>
      </c>
      <c r="E245" s="23">
        <f>data_drop_1!K242</f>
        <v>79.930000000000007</v>
      </c>
      <c r="F245" s="24"/>
      <c r="G245" s="25">
        <f>data_drop_1!L242</f>
        <v>646074</v>
      </c>
      <c r="I245" s="39">
        <f t="shared" si="16"/>
        <v>7.08</v>
      </c>
      <c r="J245" s="40"/>
      <c r="K245" s="40">
        <f>data_drop_1!T242</f>
        <v>2</v>
      </c>
      <c r="L245" s="40"/>
      <c r="M245" s="40">
        <f>data_drop_1!U242</f>
        <v>9.08</v>
      </c>
      <c r="N245" s="40"/>
      <c r="O245" s="25">
        <f>data_drop_1!V242</f>
        <v>73394</v>
      </c>
      <c r="Q245" s="39">
        <f>data_drop_1!W242</f>
        <v>3.5409999999999999</v>
      </c>
      <c r="R245" s="40"/>
      <c r="S245" s="25">
        <f>data_drop_1!X242</f>
        <v>28622</v>
      </c>
      <c r="U245" s="39">
        <f>data_drop_1!Y242</f>
        <v>3.81</v>
      </c>
      <c r="V245" s="40"/>
      <c r="W245" s="25">
        <f>data_drop_1!Z242</f>
        <v>30796</v>
      </c>
      <c r="Y245" s="39">
        <f>data_drop_1!AA242</f>
        <v>0</v>
      </c>
      <c r="Z245" s="40"/>
      <c r="AA245" s="25">
        <f>data_drop_1!AB242</f>
        <v>0</v>
      </c>
      <c r="AC245" s="39">
        <f t="shared" si="15"/>
        <v>16.431000000000001</v>
      </c>
      <c r="AD245" s="40"/>
      <c r="AE245" s="25">
        <f t="shared" si="17"/>
        <v>132812</v>
      </c>
      <c r="AG245" s="39">
        <f t="shared" si="18"/>
        <v>96.361000000000004</v>
      </c>
      <c r="AH245" s="40"/>
      <c r="AI245" s="25">
        <f t="shared" si="19"/>
        <v>778886</v>
      </c>
    </row>
    <row r="246" spans="1:35" x14ac:dyDescent="0.15">
      <c r="A246" s="9" t="str">
        <f>data_drop_1!B243</f>
        <v>Postville</v>
      </c>
      <c r="C246" s="24">
        <f>data_drop_1!F243</f>
        <v>738.5</v>
      </c>
      <c r="E246" s="23">
        <f>data_drop_1!K243</f>
        <v>87.83</v>
      </c>
      <c r="F246" s="24"/>
      <c r="G246" s="25">
        <f>data_drop_1!L243</f>
        <v>701586</v>
      </c>
      <c r="I246" s="39">
        <f t="shared" si="16"/>
        <v>2.7300000000000004</v>
      </c>
      <c r="J246" s="40"/>
      <c r="K246" s="40">
        <f>data_drop_1!T243</f>
        <v>10</v>
      </c>
      <c r="L246" s="40"/>
      <c r="M246" s="40">
        <f>data_drop_1!U243</f>
        <v>12.73</v>
      </c>
      <c r="N246" s="40"/>
      <c r="O246" s="25">
        <f>data_drop_1!V243</f>
        <v>101687</v>
      </c>
      <c r="Q246" s="39">
        <f>data_drop_1!W243</f>
        <v>5.484</v>
      </c>
      <c r="R246" s="40"/>
      <c r="S246" s="25">
        <f>data_drop_1!X243</f>
        <v>43806</v>
      </c>
      <c r="U246" s="39">
        <f>data_drop_1!Y243</f>
        <v>66.319999999999993</v>
      </c>
      <c r="V246" s="40"/>
      <c r="W246" s="25">
        <f>data_drop_1!Z243</f>
        <v>529764</v>
      </c>
      <c r="Y246" s="39">
        <f>data_drop_1!AA243</f>
        <v>0</v>
      </c>
      <c r="Z246" s="40"/>
      <c r="AA246" s="25">
        <f>data_drop_1!AB243</f>
        <v>0</v>
      </c>
      <c r="AC246" s="39">
        <f t="shared" si="15"/>
        <v>84.533999999999992</v>
      </c>
      <c r="AD246" s="40"/>
      <c r="AE246" s="25">
        <f t="shared" si="17"/>
        <v>675257</v>
      </c>
      <c r="AG246" s="39">
        <f t="shared" si="18"/>
        <v>172.36399999999998</v>
      </c>
      <c r="AH246" s="40"/>
      <c r="AI246" s="25">
        <f t="shared" si="19"/>
        <v>1376843</v>
      </c>
    </row>
    <row r="247" spans="1:35" x14ac:dyDescent="0.15">
      <c r="A247" s="9" t="str">
        <f>data_drop_1!B244</f>
        <v>Prairie Lakes AEA</v>
      </c>
      <c r="C247" s="24">
        <f>data_drop_1!F244</f>
        <v>0</v>
      </c>
      <c r="E247" s="23">
        <f>data_drop_1!K244</f>
        <v>0</v>
      </c>
      <c r="F247" s="24"/>
      <c r="G247" s="25">
        <f>data_drop_1!L244</f>
        <v>0</v>
      </c>
      <c r="I247" s="39">
        <f t="shared" si="16"/>
        <v>0</v>
      </c>
      <c r="J247" s="40"/>
      <c r="K247" s="40">
        <f>data_drop_1!T244</f>
        <v>0</v>
      </c>
      <c r="L247" s="40"/>
      <c r="M247" s="40">
        <f>data_drop_1!U244</f>
        <v>0</v>
      </c>
      <c r="N247" s="40"/>
      <c r="O247" s="25">
        <f>data_drop_1!V244</f>
        <v>0</v>
      </c>
      <c r="Q247" s="39">
        <f>data_drop_1!W244</f>
        <v>0</v>
      </c>
      <c r="R247" s="40"/>
      <c r="S247" s="25">
        <f>data_drop_1!X244</f>
        <v>0</v>
      </c>
      <c r="U247" s="39">
        <f>data_drop_1!Y244</f>
        <v>0</v>
      </c>
      <c r="V247" s="40"/>
      <c r="W247" s="25">
        <f>data_drop_1!Z244</f>
        <v>0</v>
      </c>
      <c r="Y247" s="39">
        <f>data_drop_1!AA244</f>
        <v>0</v>
      </c>
      <c r="Z247" s="40"/>
      <c r="AA247" s="25">
        <f>data_drop_1!AB244</f>
        <v>0</v>
      </c>
      <c r="AC247" s="39">
        <f t="shared" si="15"/>
        <v>0</v>
      </c>
      <c r="AD247" s="40"/>
      <c r="AE247" s="25">
        <f t="shared" si="17"/>
        <v>0</v>
      </c>
      <c r="AG247" s="39">
        <f t="shared" si="18"/>
        <v>0</v>
      </c>
      <c r="AH247" s="40"/>
      <c r="AI247" s="25">
        <f t="shared" si="19"/>
        <v>0</v>
      </c>
    </row>
    <row r="248" spans="1:35" x14ac:dyDescent="0.15">
      <c r="A248" s="9" t="str">
        <f>data_drop_1!B245</f>
        <v>Red Oak</v>
      </c>
      <c r="C248" s="24">
        <f>data_drop_1!F245</f>
        <v>972.9</v>
      </c>
      <c r="E248" s="23">
        <f>data_drop_1!K245</f>
        <v>116.34</v>
      </c>
      <c r="F248" s="24"/>
      <c r="G248" s="25">
        <f>data_drop_1!L245</f>
        <v>929324</v>
      </c>
      <c r="I248" s="39">
        <f t="shared" si="16"/>
        <v>10.079999999999998</v>
      </c>
      <c r="J248" s="40"/>
      <c r="K248" s="40">
        <f>data_drop_1!T245</f>
        <v>12</v>
      </c>
      <c r="L248" s="40"/>
      <c r="M248" s="40">
        <f>data_drop_1!U245</f>
        <v>22.08</v>
      </c>
      <c r="N248" s="40"/>
      <c r="O248" s="25">
        <f>data_drop_1!V245</f>
        <v>176375</v>
      </c>
      <c r="Q248" s="39">
        <f>data_drop_1!W245</f>
        <v>5.335</v>
      </c>
      <c r="R248" s="40"/>
      <c r="S248" s="25">
        <f>data_drop_1!X245</f>
        <v>42616</v>
      </c>
      <c r="U248" s="39">
        <f>data_drop_1!Y245</f>
        <v>4.91</v>
      </c>
      <c r="V248" s="40"/>
      <c r="W248" s="25">
        <f>data_drop_1!Z245</f>
        <v>39221</v>
      </c>
      <c r="Y248" s="39">
        <f>data_drop_1!AA245</f>
        <v>0</v>
      </c>
      <c r="Z248" s="40"/>
      <c r="AA248" s="25">
        <f>data_drop_1!AB245</f>
        <v>0</v>
      </c>
      <c r="AC248" s="39">
        <f t="shared" si="15"/>
        <v>32.325000000000003</v>
      </c>
      <c r="AD248" s="40"/>
      <c r="AE248" s="25">
        <f t="shared" si="17"/>
        <v>258212</v>
      </c>
      <c r="AG248" s="39">
        <f t="shared" si="18"/>
        <v>148.66500000000002</v>
      </c>
      <c r="AH248" s="40"/>
      <c r="AI248" s="25">
        <f t="shared" si="19"/>
        <v>1187536</v>
      </c>
    </row>
    <row r="249" spans="1:35" x14ac:dyDescent="0.15">
      <c r="A249" s="15" t="str">
        <f>data_drop_1!B246</f>
        <v>Remsen-Union</v>
      </c>
      <c r="B249" s="15"/>
      <c r="C249" s="27">
        <f>data_drop_1!F246</f>
        <v>331.1</v>
      </c>
      <c r="D249" s="16"/>
      <c r="E249" s="26">
        <f>data_drop_1!K246</f>
        <v>73.14</v>
      </c>
      <c r="F249" s="27"/>
      <c r="G249" s="28">
        <f>data_drop_1!L246</f>
        <v>584242</v>
      </c>
      <c r="H249" s="16"/>
      <c r="I249" s="41">
        <f t="shared" si="16"/>
        <v>3.879999999999999</v>
      </c>
      <c r="J249" s="42"/>
      <c r="K249" s="42">
        <f>data_drop_1!T246</f>
        <v>19</v>
      </c>
      <c r="L249" s="42"/>
      <c r="M249" s="42">
        <f>data_drop_1!U246</f>
        <v>22.88</v>
      </c>
      <c r="N249" s="42"/>
      <c r="O249" s="28">
        <f>data_drop_1!V246</f>
        <v>182765</v>
      </c>
      <c r="P249" s="16"/>
      <c r="Q249" s="41">
        <f>data_drop_1!W246</f>
        <v>1.325</v>
      </c>
      <c r="R249" s="42"/>
      <c r="S249" s="28">
        <f>data_drop_1!X246</f>
        <v>10584</v>
      </c>
      <c r="T249" s="16"/>
      <c r="U249" s="41">
        <f>data_drop_1!Y246</f>
        <v>0.21</v>
      </c>
      <c r="V249" s="42"/>
      <c r="W249" s="28">
        <f>data_drop_1!Z246</f>
        <v>1677</v>
      </c>
      <c r="X249" s="16"/>
      <c r="Y249" s="41">
        <f>data_drop_1!AA246</f>
        <v>0</v>
      </c>
      <c r="Z249" s="42"/>
      <c r="AA249" s="28">
        <f>data_drop_1!AB246</f>
        <v>0</v>
      </c>
      <c r="AB249" s="16"/>
      <c r="AC249" s="41">
        <f t="shared" si="15"/>
        <v>24.414999999999999</v>
      </c>
      <c r="AD249" s="42"/>
      <c r="AE249" s="28">
        <f t="shared" si="17"/>
        <v>195026</v>
      </c>
      <c r="AG249" s="41">
        <f t="shared" si="18"/>
        <v>97.555000000000007</v>
      </c>
      <c r="AH249" s="42"/>
      <c r="AI249" s="28">
        <f t="shared" si="19"/>
        <v>779268</v>
      </c>
    </row>
    <row r="250" spans="1:35" x14ac:dyDescent="0.15">
      <c r="A250" s="9" t="str">
        <f>data_drop_1!B247</f>
        <v>Riceville</v>
      </c>
      <c r="C250" s="24">
        <f>data_drop_1!F247</f>
        <v>354.1</v>
      </c>
      <c r="E250" s="23">
        <f>data_drop_1!K247</f>
        <v>45.07</v>
      </c>
      <c r="F250" s="24"/>
      <c r="G250" s="25">
        <f>data_drop_1!L247</f>
        <v>360019</v>
      </c>
      <c r="I250" s="39">
        <f t="shared" si="16"/>
        <v>2.1700000000000017</v>
      </c>
      <c r="J250" s="40"/>
      <c r="K250" s="40">
        <f>data_drop_1!T247</f>
        <v>25</v>
      </c>
      <c r="L250" s="40"/>
      <c r="M250" s="40">
        <f>data_drop_1!U247</f>
        <v>27.17</v>
      </c>
      <c r="N250" s="40"/>
      <c r="O250" s="25">
        <f>data_drop_1!V247</f>
        <v>217034</v>
      </c>
      <c r="Q250" s="39">
        <f>data_drop_1!W247</f>
        <v>1.7470000000000001</v>
      </c>
      <c r="R250" s="40"/>
      <c r="S250" s="25">
        <f>data_drop_1!X247</f>
        <v>13955</v>
      </c>
      <c r="U250" s="39">
        <f>data_drop_1!Y247</f>
        <v>3.13</v>
      </c>
      <c r="V250" s="40"/>
      <c r="W250" s="25">
        <f>data_drop_1!Z247</f>
        <v>25002</v>
      </c>
      <c r="Y250" s="39">
        <f>data_drop_1!AA247</f>
        <v>0</v>
      </c>
      <c r="Z250" s="40"/>
      <c r="AA250" s="25">
        <f>data_drop_1!AB247</f>
        <v>0</v>
      </c>
      <c r="AC250" s="39">
        <f t="shared" si="15"/>
        <v>32.047000000000004</v>
      </c>
      <c r="AD250" s="40"/>
      <c r="AE250" s="25">
        <f t="shared" si="17"/>
        <v>255991</v>
      </c>
      <c r="AG250" s="39">
        <f t="shared" si="18"/>
        <v>77.117000000000004</v>
      </c>
      <c r="AH250" s="40"/>
      <c r="AI250" s="25">
        <f t="shared" si="19"/>
        <v>616010</v>
      </c>
    </row>
    <row r="251" spans="1:35" x14ac:dyDescent="0.15">
      <c r="A251" s="9" t="str">
        <f>data_drop_1!B248</f>
        <v>River Valley</v>
      </c>
      <c r="C251" s="24">
        <f>data_drop_1!F248</f>
        <v>362.1</v>
      </c>
      <c r="E251" s="23">
        <f>data_drop_1!K248</f>
        <v>75.239999999999995</v>
      </c>
      <c r="F251" s="24"/>
      <c r="G251" s="25">
        <f>data_drop_1!L248</f>
        <v>601017</v>
      </c>
      <c r="I251" s="39">
        <f t="shared" si="16"/>
        <v>1.3299999999999983</v>
      </c>
      <c r="J251" s="40"/>
      <c r="K251" s="40">
        <f>data_drop_1!T248</f>
        <v>19</v>
      </c>
      <c r="L251" s="40"/>
      <c r="M251" s="40">
        <f>data_drop_1!U248</f>
        <v>20.329999999999998</v>
      </c>
      <c r="N251" s="40"/>
      <c r="O251" s="25">
        <f>data_drop_1!V248</f>
        <v>162396</v>
      </c>
      <c r="Q251" s="39">
        <f>data_drop_1!W248</f>
        <v>2.004</v>
      </c>
      <c r="R251" s="40"/>
      <c r="S251" s="25">
        <f>data_drop_1!X248</f>
        <v>16008</v>
      </c>
      <c r="U251" s="39">
        <f>data_drop_1!Y248</f>
        <v>0.42</v>
      </c>
      <c r="V251" s="40"/>
      <c r="W251" s="25">
        <f>data_drop_1!Z248</f>
        <v>3355</v>
      </c>
      <c r="Y251" s="39">
        <f>data_drop_1!AA248</f>
        <v>0</v>
      </c>
      <c r="Z251" s="40"/>
      <c r="AA251" s="25">
        <f>data_drop_1!AB248</f>
        <v>0</v>
      </c>
      <c r="AC251" s="39">
        <f t="shared" si="15"/>
        <v>22.753999999999998</v>
      </c>
      <c r="AD251" s="40"/>
      <c r="AE251" s="25">
        <f t="shared" si="17"/>
        <v>181759</v>
      </c>
      <c r="AG251" s="39">
        <f t="shared" si="18"/>
        <v>97.994</v>
      </c>
      <c r="AH251" s="40"/>
      <c r="AI251" s="25">
        <f t="shared" si="19"/>
        <v>782776</v>
      </c>
    </row>
    <row r="252" spans="1:35" x14ac:dyDescent="0.15">
      <c r="A252" s="9" t="str">
        <f>data_drop_1!B249</f>
        <v>Riverside</v>
      </c>
      <c r="C252" s="24">
        <f>data_drop_1!F249</f>
        <v>727</v>
      </c>
      <c r="E252" s="23">
        <f>data_drop_1!K249</f>
        <v>117.35</v>
      </c>
      <c r="F252" s="24"/>
      <c r="G252" s="25">
        <f>data_drop_1!L249</f>
        <v>937392</v>
      </c>
      <c r="I252" s="39">
        <f t="shared" si="16"/>
        <v>6.7800000000000011</v>
      </c>
      <c r="J252" s="40"/>
      <c r="K252" s="40">
        <f>data_drop_1!T249</f>
        <v>16</v>
      </c>
      <c r="L252" s="40"/>
      <c r="M252" s="40">
        <f>data_drop_1!U249</f>
        <v>22.78</v>
      </c>
      <c r="N252" s="40"/>
      <c r="O252" s="25">
        <f>data_drop_1!V249</f>
        <v>181967</v>
      </c>
      <c r="Q252" s="39">
        <f>data_drop_1!W249</f>
        <v>3.6589999999999998</v>
      </c>
      <c r="R252" s="40"/>
      <c r="S252" s="25">
        <f>data_drop_1!X249</f>
        <v>29228</v>
      </c>
      <c r="U252" s="39">
        <f>data_drop_1!Y249</f>
        <v>5.74</v>
      </c>
      <c r="V252" s="40"/>
      <c r="W252" s="25">
        <f>data_drop_1!Z249</f>
        <v>45851</v>
      </c>
      <c r="Y252" s="39">
        <f>data_drop_1!AA249</f>
        <v>0</v>
      </c>
      <c r="Z252" s="40"/>
      <c r="AA252" s="25">
        <f>data_drop_1!AB249</f>
        <v>0</v>
      </c>
      <c r="AC252" s="39">
        <f t="shared" si="15"/>
        <v>32.179000000000002</v>
      </c>
      <c r="AD252" s="40"/>
      <c r="AE252" s="25">
        <f t="shared" si="17"/>
        <v>257046</v>
      </c>
      <c r="AG252" s="39">
        <f t="shared" si="18"/>
        <v>149.529</v>
      </c>
      <c r="AH252" s="40"/>
      <c r="AI252" s="25">
        <f t="shared" si="19"/>
        <v>1194438</v>
      </c>
    </row>
    <row r="253" spans="1:35" x14ac:dyDescent="0.15">
      <c r="A253" s="9" t="str">
        <f>data_drop_1!B250</f>
        <v>Rock Valley</v>
      </c>
      <c r="C253" s="24">
        <f>data_drop_1!F250</f>
        <v>788.7</v>
      </c>
      <c r="E253" s="23">
        <f>data_drop_1!K250</f>
        <v>68.540000000000006</v>
      </c>
      <c r="F253" s="24"/>
      <c r="G253" s="25">
        <f>data_drop_1!L250</f>
        <v>547566</v>
      </c>
      <c r="I253" s="39">
        <f t="shared" si="16"/>
        <v>4.57</v>
      </c>
      <c r="J253" s="40"/>
      <c r="K253" s="40">
        <f>data_drop_1!T250</f>
        <v>6</v>
      </c>
      <c r="L253" s="40"/>
      <c r="M253" s="40">
        <f>data_drop_1!U250</f>
        <v>10.57</v>
      </c>
      <c r="N253" s="40"/>
      <c r="O253" s="25">
        <f>data_drop_1!V250</f>
        <v>84444</v>
      </c>
      <c r="Q253" s="39">
        <f>data_drop_1!W250</f>
        <v>5.125</v>
      </c>
      <c r="R253" s="40"/>
      <c r="S253" s="25">
        <f>data_drop_1!X250</f>
        <v>40944</v>
      </c>
      <c r="U253" s="39">
        <f>data_drop_1!Y250</f>
        <v>31.3</v>
      </c>
      <c r="V253" s="40"/>
      <c r="W253" s="25">
        <f>data_drop_1!Z250</f>
        <v>250056</v>
      </c>
      <c r="Y253" s="39">
        <f>data_drop_1!AA250</f>
        <v>0</v>
      </c>
      <c r="Z253" s="40"/>
      <c r="AA253" s="25">
        <f>data_drop_1!AB250</f>
        <v>0</v>
      </c>
      <c r="AC253" s="39">
        <f t="shared" si="15"/>
        <v>46.994999999999997</v>
      </c>
      <c r="AD253" s="40"/>
      <c r="AE253" s="25">
        <f t="shared" si="17"/>
        <v>375444</v>
      </c>
      <c r="AG253" s="39">
        <f t="shared" si="18"/>
        <v>115.535</v>
      </c>
      <c r="AH253" s="40"/>
      <c r="AI253" s="25">
        <f t="shared" si="19"/>
        <v>923010</v>
      </c>
    </row>
    <row r="254" spans="1:35" x14ac:dyDescent="0.15">
      <c r="A254" s="15" t="str">
        <f>data_drop_1!B251</f>
        <v>Roland-Story</v>
      </c>
      <c r="B254" s="15"/>
      <c r="C254" s="27">
        <f>data_drop_1!F251</f>
        <v>1007.6</v>
      </c>
      <c r="D254" s="16"/>
      <c r="E254" s="26">
        <f>data_drop_1!K251</f>
        <v>106.49</v>
      </c>
      <c r="F254" s="27"/>
      <c r="G254" s="28">
        <f>data_drop_1!L251</f>
        <v>850642</v>
      </c>
      <c r="H254" s="16"/>
      <c r="I254" s="41">
        <f t="shared" si="16"/>
        <v>11.96</v>
      </c>
      <c r="J254" s="42"/>
      <c r="K254" s="42">
        <f>data_drop_1!T251</f>
        <v>4</v>
      </c>
      <c r="L254" s="42"/>
      <c r="M254" s="42">
        <f>data_drop_1!U251</f>
        <v>15.96</v>
      </c>
      <c r="N254" s="42"/>
      <c r="O254" s="28">
        <f>data_drop_1!V251</f>
        <v>127488</v>
      </c>
      <c r="P254" s="16"/>
      <c r="Q254" s="41">
        <f>data_drop_1!W251</f>
        <v>3.2559999999999998</v>
      </c>
      <c r="R254" s="42"/>
      <c r="S254" s="28">
        <f>data_drop_1!X251</f>
        <v>26009</v>
      </c>
      <c r="T254" s="16"/>
      <c r="U254" s="41">
        <f>data_drop_1!Y251</f>
        <v>1.36</v>
      </c>
      <c r="V254" s="42"/>
      <c r="W254" s="28">
        <f>data_drop_1!Z251</f>
        <v>10864</v>
      </c>
      <c r="X254" s="16"/>
      <c r="Y254" s="41">
        <f>data_drop_1!AA251</f>
        <v>0</v>
      </c>
      <c r="Z254" s="42"/>
      <c r="AA254" s="28">
        <f>data_drop_1!AB251</f>
        <v>0</v>
      </c>
      <c r="AB254" s="16"/>
      <c r="AC254" s="41">
        <f t="shared" si="15"/>
        <v>20.576000000000001</v>
      </c>
      <c r="AD254" s="42"/>
      <c r="AE254" s="28">
        <f t="shared" si="17"/>
        <v>164361</v>
      </c>
      <c r="AG254" s="41">
        <f t="shared" si="18"/>
        <v>127.066</v>
      </c>
      <c r="AH254" s="42"/>
      <c r="AI254" s="28">
        <f t="shared" si="19"/>
        <v>1015003</v>
      </c>
    </row>
    <row r="255" spans="1:35" x14ac:dyDescent="0.15">
      <c r="A255" s="9" t="str">
        <f>data_drop_1!B252</f>
        <v>Rudd-Rockford-Marble Rock</v>
      </c>
      <c r="C255" s="24">
        <f>data_drop_1!F252</f>
        <v>403</v>
      </c>
      <c r="E255" s="23">
        <f>data_drop_1!K252</f>
        <v>68.36</v>
      </c>
      <c r="F255" s="24"/>
      <c r="G255" s="25">
        <f>data_drop_1!L252</f>
        <v>546060</v>
      </c>
      <c r="I255" s="39">
        <f t="shared" si="16"/>
        <v>3.3000000000000007</v>
      </c>
      <c r="J255" s="40"/>
      <c r="K255" s="40">
        <f>data_drop_1!T252</f>
        <v>25</v>
      </c>
      <c r="L255" s="40"/>
      <c r="M255" s="40">
        <f>data_drop_1!U252</f>
        <v>28.3</v>
      </c>
      <c r="N255" s="40"/>
      <c r="O255" s="25">
        <f>data_drop_1!V252</f>
        <v>226060</v>
      </c>
      <c r="Q255" s="39">
        <f>data_drop_1!W252</f>
        <v>2.5070000000000001</v>
      </c>
      <c r="R255" s="40"/>
      <c r="S255" s="25">
        <f>data_drop_1!X252</f>
        <v>20026</v>
      </c>
      <c r="U255" s="39">
        <f>data_drop_1!Y252</f>
        <v>0.21</v>
      </c>
      <c r="V255" s="40"/>
      <c r="W255" s="25">
        <f>data_drop_1!Z252</f>
        <v>1677</v>
      </c>
      <c r="Y255" s="39">
        <f>data_drop_1!AA252</f>
        <v>0</v>
      </c>
      <c r="Z255" s="40"/>
      <c r="AA255" s="25">
        <f>data_drop_1!AB252</f>
        <v>0</v>
      </c>
      <c r="AC255" s="39">
        <f t="shared" si="15"/>
        <v>31.016999999999999</v>
      </c>
      <c r="AD255" s="40"/>
      <c r="AE255" s="25">
        <f t="shared" si="17"/>
        <v>247763</v>
      </c>
      <c r="AG255" s="39">
        <f t="shared" si="18"/>
        <v>99.376999999999995</v>
      </c>
      <c r="AH255" s="40"/>
      <c r="AI255" s="25">
        <f t="shared" si="19"/>
        <v>793823</v>
      </c>
    </row>
    <row r="256" spans="1:35" x14ac:dyDescent="0.15">
      <c r="A256" s="9" t="str">
        <f>data_drop_1!B253</f>
        <v>Ruthven-Ayrshire</v>
      </c>
      <c r="C256" s="24">
        <f>data_drop_1!F253</f>
        <v>185</v>
      </c>
      <c r="E256" s="23">
        <f>data_drop_1!K253</f>
        <v>32.96</v>
      </c>
      <c r="F256" s="24"/>
      <c r="G256" s="25">
        <f>data_drop_1!L253</f>
        <v>263284</v>
      </c>
      <c r="I256" s="39">
        <f t="shared" si="16"/>
        <v>8.509999999999998</v>
      </c>
      <c r="J256" s="40"/>
      <c r="K256" s="40">
        <f>data_drop_1!T253</f>
        <v>25</v>
      </c>
      <c r="L256" s="40"/>
      <c r="M256" s="40">
        <f>data_drop_1!U253</f>
        <v>33.51</v>
      </c>
      <c r="N256" s="40"/>
      <c r="O256" s="25">
        <f>data_drop_1!V253</f>
        <v>267678</v>
      </c>
      <c r="Q256" s="39">
        <f>data_drop_1!W253</f>
        <v>0.99</v>
      </c>
      <c r="R256" s="40"/>
      <c r="S256" s="25">
        <f>data_drop_1!X253</f>
        <v>7908</v>
      </c>
      <c r="U256" s="39">
        <f>data_drop_1!Y253</f>
        <v>0.42</v>
      </c>
      <c r="V256" s="40"/>
      <c r="W256" s="25">
        <f>data_drop_1!Z253</f>
        <v>3355</v>
      </c>
      <c r="Y256" s="39">
        <f>data_drop_1!AA253</f>
        <v>0</v>
      </c>
      <c r="Z256" s="40"/>
      <c r="AA256" s="25">
        <f>data_drop_1!AB253</f>
        <v>0</v>
      </c>
      <c r="AC256" s="39">
        <f t="shared" si="15"/>
        <v>34.919999999999995</v>
      </c>
      <c r="AD256" s="40"/>
      <c r="AE256" s="25">
        <f t="shared" si="17"/>
        <v>278941</v>
      </c>
      <c r="AG256" s="39">
        <f t="shared" si="18"/>
        <v>67.88</v>
      </c>
      <c r="AH256" s="40"/>
      <c r="AI256" s="25">
        <f t="shared" si="19"/>
        <v>542225</v>
      </c>
    </row>
    <row r="257" spans="1:35" x14ac:dyDescent="0.15">
      <c r="A257" s="9" t="str">
        <f>data_drop_1!B254</f>
        <v>Saydel</v>
      </c>
      <c r="C257" s="24">
        <f>data_drop_1!F254</f>
        <v>1016.4</v>
      </c>
      <c r="E257" s="23">
        <f>data_drop_1!K254</f>
        <v>143.06</v>
      </c>
      <c r="F257" s="24"/>
      <c r="G257" s="25">
        <f>data_drop_1!L254</f>
        <v>1146769</v>
      </c>
      <c r="I257" s="39">
        <f t="shared" si="16"/>
        <v>3.99</v>
      </c>
      <c r="J257" s="40"/>
      <c r="K257" s="40">
        <f>data_drop_1!T254</f>
        <v>2</v>
      </c>
      <c r="L257" s="40"/>
      <c r="M257" s="40">
        <f>data_drop_1!U254</f>
        <v>5.99</v>
      </c>
      <c r="N257" s="40"/>
      <c r="O257" s="25">
        <f>data_drop_1!V254</f>
        <v>48016</v>
      </c>
      <c r="Q257" s="39">
        <f>data_drop_1!W254</f>
        <v>4.3650000000000002</v>
      </c>
      <c r="R257" s="40"/>
      <c r="S257" s="25">
        <f>data_drop_1!X254</f>
        <v>34990</v>
      </c>
      <c r="U257" s="39">
        <f>data_drop_1!Y254</f>
        <v>19.86</v>
      </c>
      <c r="V257" s="40"/>
      <c r="W257" s="25">
        <f>data_drop_1!Z254</f>
        <v>159198</v>
      </c>
      <c r="Y257" s="39">
        <f>data_drop_1!AA254</f>
        <v>0</v>
      </c>
      <c r="Z257" s="40"/>
      <c r="AA257" s="25">
        <f>data_drop_1!AB254</f>
        <v>0</v>
      </c>
      <c r="AC257" s="39">
        <f t="shared" si="15"/>
        <v>30.215000000000003</v>
      </c>
      <c r="AD257" s="40"/>
      <c r="AE257" s="25">
        <f t="shared" si="17"/>
        <v>242204</v>
      </c>
      <c r="AG257" s="39">
        <f t="shared" si="18"/>
        <v>173.27500000000001</v>
      </c>
      <c r="AH257" s="40"/>
      <c r="AI257" s="25">
        <f t="shared" si="19"/>
        <v>1388973</v>
      </c>
    </row>
    <row r="258" spans="1:35" x14ac:dyDescent="0.15">
      <c r="A258" s="9" t="str">
        <f>data_drop_1!B255</f>
        <v>Schaller-Crestland</v>
      </c>
      <c r="C258" s="24">
        <f>data_drop_1!F255</f>
        <v>351</v>
      </c>
      <c r="E258" s="23">
        <f>data_drop_1!K255</f>
        <v>52.73</v>
      </c>
      <c r="F258" s="24"/>
      <c r="G258" s="25">
        <f>data_drop_1!L255</f>
        <v>422631</v>
      </c>
      <c r="I258" s="39">
        <f t="shared" si="16"/>
        <v>2.3200000000000003</v>
      </c>
      <c r="J258" s="40"/>
      <c r="K258" s="40">
        <f>data_drop_1!T255</f>
        <v>23</v>
      </c>
      <c r="L258" s="40"/>
      <c r="M258" s="40">
        <f>data_drop_1!U255</f>
        <v>25.32</v>
      </c>
      <c r="N258" s="40"/>
      <c r="O258" s="25">
        <f>data_drop_1!V255</f>
        <v>202940</v>
      </c>
      <c r="Q258" s="39">
        <f>data_drop_1!W255</f>
        <v>1.9770000000000001</v>
      </c>
      <c r="R258" s="40"/>
      <c r="S258" s="25">
        <f>data_drop_1!X255</f>
        <v>15846</v>
      </c>
      <c r="U258" s="39">
        <f>data_drop_1!Y255</f>
        <v>8.89</v>
      </c>
      <c r="V258" s="40"/>
      <c r="W258" s="25">
        <f>data_drop_1!Z255</f>
        <v>71253</v>
      </c>
      <c r="Y258" s="39">
        <f>data_drop_1!AA255</f>
        <v>0</v>
      </c>
      <c r="Z258" s="40"/>
      <c r="AA258" s="25">
        <f>data_drop_1!AB255</f>
        <v>0</v>
      </c>
      <c r="AC258" s="39">
        <f t="shared" si="15"/>
        <v>36.186999999999998</v>
      </c>
      <c r="AD258" s="40"/>
      <c r="AE258" s="25">
        <f t="shared" si="17"/>
        <v>290039</v>
      </c>
      <c r="AG258" s="39">
        <f t="shared" si="18"/>
        <v>88.917000000000002</v>
      </c>
      <c r="AH258" s="40"/>
      <c r="AI258" s="25">
        <f t="shared" si="19"/>
        <v>712670</v>
      </c>
    </row>
    <row r="259" spans="1:35" x14ac:dyDescent="0.15">
      <c r="A259" s="15" t="str">
        <f>data_drop_1!B256</f>
        <v>Schleswig</v>
      </c>
      <c r="B259" s="15"/>
      <c r="C259" s="27">
        <f>data_drop_1!F256</f>
        <v>231.1</v>
      </c>
      <c r="D259" s="16"/>
      <c r="E259" s="26">
        <f>data_drop_1!K256</f>
        <v>34.42</v>
      </c>
      <c r="F259" s="27"/>
      <c r="G259" s="28">
        <f>data_drop_1!L256</f>
        <v>274947</v>
      </c>
      <c r="H259" s="16"/>
      <c r="I259" s="41">
        <f t="shared" si="16"/>
        <v>4.9699999999999989</v>
      </c>
      <c r="J259" s="42"/>
      <c r="K259" s="42">
        <f>data_drop_1!T256</f>
        <v>23</v>
      </c>
      <c r="L259" s="42"/>
      <c r="M259" s="42">
        <f>data_drop_1!U256</f>
        <v>27.97</v>
      </c>
      <c r="N259" s="42"/>
      <c r="O259" s="28">
        <f>data_drop_1!V256</f>
        <v>223424</v>
      </c>
      <c r="P259" s="16"/>
      <c r="Q259" s="41">
        <f>data_drop_1!W256</f>
        <v>1.1679999999999999</v>
      </c>
      <c r="R259" s="42"/>
      <c r="S259" s="28">
        <f>data_drop_1!X256</f>
        <v>9330</v>
      </c>
      <c r="T259" s="16"/>
      <c r="U259" s="41">
        <f>data_drop_1!Y256</f>
        <v>1.36</v>
      </c>
      <c r="V259" s="42"/>
      <c r="W259" s="28">
        <f>data_drop_1!Z256</f>
        <v>10864</v>
      </c>
      <c r="X259" s="16"/>
      <c r="Y259" s="41">
        <f>data_drop_1!AA256</f>
        <v>0</v>
      </c>
      <c r="Z259" s="42"/>
      <c r="AA259" s="28">
        <f>data_drop_1!AB256</f>
        <v>0</v>
      </c>
      <c r="AB259" s="16"/>
      <c r="AC259" s="41">
        <f t="shared" si="15"/>
        <v>30.497999999999998</v>
      </c>
      <c r="AD259" s="42"/>
      <c r="AE259" s="28">
        <f t="shared" si="17"/>
        <v>243618</v>
      </c>
      <c r="AG259" s="41">
        <f t="shared" si="18"/>
        <v>64.918000000000006</v>
      </c>
      <c r="AH259" s="42"/>
      <c r="AI259" s="28">
        <f t="shared" si="19"/>
        <v>518565</v>
      </c>
    </row>
    <row r="260" spans="1:35" x14ac:dyDescent="0.15">
      <c r="A260" s="9" t="str">
        <f>data_drop_1!B257</f>
        <v>Sergeant Bluff-Luton</v>
      </c>
      <c r="C260" s="24">
        <f>data_drop_1!F257</f>
        <v>1420.1</v>
      </c>
      <c r="E260" s="23">
        <f>data_drop_1!K257</f>
        <v>193.91</v>
      </c>
      <c r="F260" s="24"/>
      <c r="G260" s="25">
        <f>data_drop_1!L257</f>
        <v>1548953</v>
      </c>
      <c r="I260" s="39">
        <f t="shared" si="16"/>
        <v>14.96</v>
      </c>
      <c r="J260" s="40"/>
      <c r="K260" s="40">
        <f>data_drop_1!T257</f>
        <v>12</v>
      </c>
      <c r="L260" s="40"/>
      <c r="M260" s="40">
        <f>data_drop_1!U257</f>
        <v>26.96</v>
      </c>
      <c r="N260" s="40"/>
      <c r="O260" s="25">
        <f>data_drop_1!V257</f>
        <v>215356</v>
      </c>
      <c r="Q260" s="39">
        <f>data_drop_1!W257</f>
        <v>6.41</v>
      </c>
      <c r="R260" s="40"/>
      <c r="S260" s="25">
        <f>data_drop_1!X257</f>
        <v>51203</v>
      </c>
      <c r="U260" s="39">
        <f>data_drop_1!Y257</f>
        <v>22.68</v>
      </c>
      <c r="V260" s="40"/>
      <c r="W260" s="25">
        <f>data_drop_1!Z257</f>
        <v>181168</v>
      </c>
      <c r="Y260" s="39">
        <f>data_drop_1!AA257</f>
        <v>0</v>
      </c>
      <c r="Z260" s="40"/>
      <c r="AA260" s="25">
        <f>data_drop_1!AB257</f>
        <v>0</v>
      </c>
      <c r="AC260" s="39">
        <f t="shared" si="15"/>
        <v>56.05</v>
      </c>
      <c r="AD260" s="40"/>
      <c r="AE260" s="25">
        <f t="shared" si="17"/>
        <v>447727</v>
      </c>
      <c r="AG260" s="39">
        <f t="shared" si="18"/>
        <v>249.95999999999998</v>
      </c>
      <c r="AH260" s="40"/>
      <c r="AI260" s="25">
        <f t="shared" si="19"/>
        <v>1996680</v>
      </c>
    </row>
    <row r="261" spans="1:35" x14ac:dyDescent="0.15">
      <c r="A261" s="9" t="str">
        <f>data_drop_1!B258</f>
        <v>Seymour</v>
      </c>
      <c r="C261" s="24">
        <f>data_drop_1!F258</f>
        <v>222</v>
      </c>
      <c r="E261" s="23">
        <f>data_drop_1!K258</f>
        <v>19.62</v>
      </c>
      <c r="F261" s="24"/>
      <c r="G261" s="25">
        <f>data_drop_1!L258</f>
        <v>156725</v>
      </c>
      <c r="I261" s="39">
        <f t="shared" si="16"/>
        <v>3.3099999999999987</v>
      </c>
      <c r="J261" s="40"/>
      <c r="K261" s="40">
        <f>data_drop_1!T258</f>
        <v>23</v>
      </c>
      <c r="L261" s="40"/>
      <c r="M261" s="40">
        <f>data_drop_1!U258</f>
        <v>26.31</v>
      </c>
      <c r="N261" s="40"/>
      <c r="O261" s="25">
        <f>data_drop_1!V258</f>
        <v>210164</v>
      </c>
      <c r="Q261" s="39">
        <f>data_drop_1!W258</f>
        <v>1.4710000000000001</v>
      </c>
      <c r="R261" s="40"/>
      <c r="S261" s="25">
        <f>data_drop_1!X258</f>
        <v>11750</v>
      </c>
      <c r="U261" s="39">
        <f>data_drop_1!Y258</f>
        <v>0</v>
      </c>
      <c r="V261" s="40"/>
      <c r="W261" s="25">
        <f>data_drop_1!Z258</f>
        <v>0</v>
      </c>
      <c r="Y261" s="39">
        <f>data_drop_1!AA258</f>
        <v>0</v>
      </c>
      <c r="Z261" s="40"/>
      <c r="AA261" s="25">
        <f>data_drop_1!AB258</f>
        <v>0</v>
      </c>
      <c r="AC261" s="39">
        <f t="shared" ref="AC261:AC324" si="20">Y261+U261+Q261+M261</f>
        <v>27.780999999999999</v>
      </c>
      <c r="AD261" s="40"/>
      <c r="AE261" s="25">
        <f t="shared" si="17"/>
        <v>221914</v>
      </c>
      <c r="AG261" s="39">
        <f t="shared" si="18"/>
        <v>47.400999999999996</v>
      </c>
      <c r="AH261" s="40"/>
      <c r="AI261" s="25">
        <f t="shared" si="19"/>
        <v>378639</v>
      </c>
    </row>
    <row r="262" spans="1:35" x14ac:dyDescent="0.15">
      <c r="A262" s="9" t="str">
        <f>data_drop_1!B259</f>
        <v>Sheldon</v>
      </c>
      <c r="C262" s="24">
        <f>data_drop_1!F259</f>
        <v>1141.3</v>
      </c>
      <c r="E262" s="23">
        <f>data_drop_1!K259</f>
        <v>157.04</v>
      </c>
      <c r="F262" s="24"/>
      <c r="G262" s="25">
        <f>data_drop_1!L259</f>
        <v>1254436</v>
      </c>
      <c r="I262" s="39">
        <f t="shared" ref="I262:I325" si="21">M262-K262</f>
        <v>7.41</v>
      </c>
      <c r="J262" s="40"/>
      <c r="K262" s="40">
        <f>data_drop_1!T259</f>
        <v>16</v>
      </c>
      <c r="L262" s="40"/>
      <c r="M262" s="40">
        <f>data_drop_1!U259</f>
        <v>23.41</v>
      </c>
      <c r="N262" s="40"/>
      <c r="O262" s="25">
        <f>data_drop_1!V259</f>
        <v>186999</v>
      </c>
      <c r="Q262" s="39">
        <f>data_drop_1!W259</f>
        <v>5.2030000000000003</v>
      </c>
      <c r="R262" s="40"/>
      <c r="S262" s="25">
        <f>data_drop_1!X259</f>
        <v>41562</v>
      </c>
      <c r="U262" s="39">
        <f>data_drop_1!Y259</f>
        <v>29.7</v>
      </c>
      <c r="V262" s="40"/>
      <c r="W262" s="25">
        <f>data_drop_1!Z259</f>
        <v>237244</v>
      </c>
      <c r="Y262" s="39">
        <f>data_drop_1!AA259</f>
        <v>0</v>
      </c>
      <c r="Z262" s="40"/>
      <c r="AA262" s="25">
        <f>data_drop_1!AB259</f>
        <v>0</v>
      </c>
      <c r="AC262" s="39">
        <f t="shared" si="20"/>
        <v>58.313000000000002</v>
      </c>
      <c r="AD262" s="40"/>
      <c r="AE262" s="25">
        <f t="shared" ref="AE262:AE325" si="22">AA262+W262+S262+O262</f>
        <v>465805</v>
      </c>
      <c r="AG262" s="39">
        <f t="shared" ref="AG262:AG325" si="23">AC262+E262</f>
        <v>215.35300000000001</v>
      </c>
      <c r="AH262" s="40"/>
      <c r="AI262" s="25">
        <f t="shared" ref="AI262:AI325" si="24">AE262+G262</f>
        <v>1720241</v>
      </c>
    </row>
    <row r="263" spans="1:35" x14ac:dyDescent="0.15">
      <c r="A263" s="9" t="str">
        <f>data_drop_1!B260</f>
        <v>Shenandoah</v>
      </c>
      <c r="C263" s="24">
        <f>data_drop_1!F260</f>
        <v>1060.0999999999999</v>
      </c>
      <c r="E263" s="23">
        <f>data_drop_1!K260</f>
        <v>154.58000000000001</v>
      </c>
      <c r="F263" s="24"/>
      <c r="G263" s="25">
        <f>data_drop_1!L260</f>
        <v>1234785</v>
      </c>
      <c r="I263" s="39">
        <f t="shared" si="21"/>
        <v>6.48</v>
      </c>
      <c r="J263" s="40"/>
      <c r="K263" s="40">
        <f>data_drop_1!T260</f>
        <v>2</v>
      </c>
      <c r="L263" s="40"/>
      <c r="M263" s="40">
        <f>data_drop_1!U260</f>
        <v>8.48</v>
      </c>
      <c r="N263" s="40"/>
      <c r="O263" s="25">
        <f>data_drop_1!V260</f>
        <v>67738</v>
      </c>
      <c r="Q263" s="39">
        <f>data_drop_1!W260</f>
        <v>5.3719999999999999</v>
      </c>
      <c r="R263" s="40"/>
      <c r="S263" s="25">
        <f>data_drop_1!X260</f>
        <v>42912</v>
      </c>
      <c r="U263" s="39">
        <f>data_drop_1!Y260</f>
        <v>2.25</v>
      </c>
      <c r="V263" s="40"/>
      <c r="W263" s="25">
        <f>data_drop_1!Z260</f>
        <v>17973</v>
      </c>
      <c r="Y263" s="39">
        <f>data_drop_1!AA260</f>
        <v>0</v>
      </c>
      <c r="Z263" s="40"/>
      <c r="AA263" s="25">
        <f>data_drop_1!AB260</f>
        <v>0</v>
      </c>
      <c r="AC263" s="39">
        <f t="shared" si="20"/>
        <v>16.102</v>
      </c>
      <c r="AD263" s="40"/>
      <c r="AE263" s="25">
        <f t="shared" si="22"/>
        <v>128623</v>
      </c>
      <c r="AG263" s="39">
        <f t="shared" si="23"/>
        <v>170.68200000000002</v>
      </c>
      <c r="AH263" s="40"/>
      <c r="AI263" s="25">
        <f t="shared" si="24"/>
        <v>1363408</v>
      </c>
    </row>
    <row r="264" spans="1:35" x14ac:dyDescent="0.15">
      <c r="A264" s="15" t="str">
        <f>data_drop_1!B261</f>
        <v>Sibley-Ocheyedan</v>
      </c>
      <c r="B264" s="15"/>
      <c r="C264" s="27">
        <f>data_drop_1!F261</f>
        <v>669.3</v>
      </c>
      <c r="D264" s="16"/>
      <c r="E264" s="26">
        <f>data_drop_1!K261</f>
        <v>83.65</v>
      </c>
      <c r="F264" s="27"/>
      <c r="G264" s="28">
        <f>data_drop_1!L261</f>
        <v>668196</v>
      </c>
      <c r="H264" s="16"/>
      <c r="I264" s="41">
        <f t="shared" si="21"/>
        <v>2.8200000000000003</v>
      </c>
      <c r="J264" s="42"/>
      <c r="K264" s="42">
        <f>data_drop_1!T261</f>
        <v>10</v>
      </c>
      <c r="L264" s="42"/>
      <c r="M264" s="42">
        <f>data_drop_1!U261</f>
        <v>12.82</v>
      </c>
      <c r="N264" s="42"/>
      <c r="O264" s="28">
        <f>data_drop_1!V261</f>
        <v>102406</v>
      </c>
      <c r="P264" s="16"/>
      <c r="Q264" s="41">
        <f>data_drop_1!W261</f>
        <v>3.7909999999999999</v>
      </c>
      <c r="R264" s="42"/>
      <c r="S264" s="28">
        <f>data_drop_1!X261</f>
        <v>30283</v>
      </c>
      <c r="T264" s="16"/>
      <c r="U264" s="41">
        <f>data_drop_1!Y261</f>
        <v>15.47</v>
      </c>
      <c r="V264" s="42"/>
      <c r="W264" s="28">
        <f>data_drop_1!Z261</f>
        <v>123574</v>
      </c>
      <c r="X264" s="16"/>
      <c r="Y264" s="41">
        <f>data_drop_1!AA261</f>
        <v>0</v>
      </c>
      <c r="Z264" s="42"/>
      <c r="AA264" s="28">
        <f>data_drop_1!AB261</f>
        <v>0</v>
      </c>
      <c r="AB264" s="16"/>
      <c r="AC264" s="41">
        <f t="shared" si="20"/>
        <v>32.081000000000003</v>
      </c>
      <c r="AD264" s="42"/>
      <c r="AE264" s="28">
        <f t="shared" si="22"/>
        <v>256263</v>
      </c>
      <c r="AG264" s="41">
        <f t="shared" si="23"/>
        <v>115.73100000000001</v>
      </c>
      <c r="AH264" s="42"/>
      <c r="AI264" s="28">
        <f t="shared" si="24"/>
        <v>924459</v>
      </c>
    </row>
    <row r="265" spans="1:35" x14ac:dyDescent="0.15">
      <c r="A265" s="9" t="str">
        <f>data_drop_1!B262</f>
        <v>Sidney</v>
      </c>
      <c r="C265" s="24">
        <f>data_drop_1!F262</f>
        <v>367.2</v>
      </c>
      <c r="E265" s="23">
        <f>data_drop_1!K262</f>
        <v>41.07</v>
      </c>
      <c r="F265" s="24"/>
      <c r="G265" s="25">
        <f>data_drop_1!L262</f>
        <v>328067</v>
      </c>
      <c r="I265" s="39">
        <f t="shared" si="21"/>
        <v>3.2600000000000016</v>
      </c>
      <c r="J265" s="40"/>
      <c r="K265" s="40">
        <f>data_drop_1!T262</f>
        <v>25</v>
      </c>
      <c r="L265" s="40"/>
      <c r="M265" s="40">
        <f>data_drop_1!U262</f>
        <v>28.26</v>
      </c>
      <c r="N265" s="40"/>
      <c r="O265" s="25">
        <f>data_drop_1!V262</f>
        <v>225741</v>
      </c>
      <c r="Q265" s="39">
        <f>data_drop_1!W262</f>
        <v>2.214</v>
      </c>
      <c r="R265" s="40"/>
      <c r="S265" s="25">
        <f>data_drop_1!X262</f>
        <v>17685</v>
      </c>
      <c r="U265" s="39">
        <f>data_drop_1!Y262</f>
        <v>0.78</v>
      </c>
      <c r="V265" s="40"/>
      <c r="W265" s="25">
        <f>data_drop_1!Z262</f>
        <v>6231</v>
      </c>
      <c r="Y265" s="39">
        <f>data_drop_1!AA262</f>
        <v>0</v>
      </c>
      <c r="Z265" s="40"/>
      <c r="AA265" s="25">
        <f>data_drop_1!AB262</f>
        <v>0</v>
      </c>
      <c r="AC265" s="39">
        <f t="shared" si="20"/>
        <v>31.254000000000001</v>
      </c>
      <c r="AD265" s="40"/>
      <c r="AE265" s="25">
        <f t="shared" si="22"/>
        <v>249657</v>
      </c>
      <c r="AG265" s="39">
        <f t="shared" si="23"/>
        <v>72.323999999999998</v>
      </c>
      <c r="AH265" s="40"/>
      <c r="AI265" s="25">
        <f t="shared" si="24"/>
        <v>577724</v>
      </c>
    </row>
    <row r="266" spans="1:35" x14ac:dyDescent="0.15">
      <c r="A266" s="9" t="str">
        <f>data_drop_1!B263</f>
        <v>Sigourney</v>
      </c>
      <c r="C266" s="24">
        <f>data_drop_1!F263</f>
        <v>559</v>
      </c>
      <c r="E266" s="23">
        <f>data_drop_1!K263</f>
        <v>56.73</v>
      </c>
      <c r="F266" s="24"/>
      <c r="G266" s="25">
        <f>data_drop_1!L263</f>
        <v>453159</v>
      </c>
      <c r="I266" s="39">
        <f t="shared" si="21"/>
        <v>12.66</v>
      </c>
      <c r="J266" s="40"/>
      <c r="K266" s="40">
        <f>data_drop_1!T263</f>
        <v>16</v>
      </c>
      <c r="L266" s="40"/>
      <c r="M266" s="40">
        <f>data_drop_1!U263</f>
        <v>28.66</v>
      </c>
      <c r="N266" s="40"/>
      <c r="O266" s="25">
        <f>data_drop_1!V263</f>
        <v>228936</v>
      </c>
      <c r="Q266" s="39">
        <f>data_drop_1!W263</f>
        <v>2.59</v>
      </c>
      <c r="R266" s="40"/>
      <c r="S266" s="25">
        <f>data_drop_1!X263</f>
        <v>20689</v>
      </c>
      <c r="U266" s="39">
        <f>data_drop_1!Y263</f>
        <v>0.21</v>
      </c>
      <c r="V266" s="40"/>
      <c r="W266" s="25">
        <f>data_drop_1!Z263</f>
        <v>1677</v>
      </c>
      <c r="Y266" s="39">
        <f>data_drop_1!AA263</f>
        <v>0</v>
      </c>
      <c r="Z266" s="40"/>
      <c r="AA266" s="25">
        <f>data_drop_1!AB263</f>
        <v>0</v>
      </c>
      <c r="AC266" s="39">
        <f t="shared" si="20"/>
        <v>31.46</v>
      </c>
      <c r="AD266" s="40"/>
      <c r="AE266" s="25">
        <f t="shared" si="22"/>
        <v>251302</v>
      </c>
      <c r="AG266" s="39">
        <f t="shared" si="23"/>
        <v>88.19</v>
      </c>
      <c r="AH266" s="40"/>
      <c r="AI266" s="25">
        <f t="shared" si="24"/>
        <v>704461</v>
      </c>
    </row>
    <row r="267" spans="1:35" x14ac:dyDescent="0.15">
      <c r="A267" s="9" t="str">
        <f>data_drop_1!B264</f>
        <v>Sioux Center</v>
      </c>
      <c r="C267" s="24">
        <f>data_drop_1!F264</f>
        <v>1538</v>
      </c>
      <c r="E267" s="23">
        <f>data_drop_1!K264</f>
        <v>213.99</v>
      </c>
      <c r="F267" s="24"/>
      <c r="G267" s="25">
        <f>data_drop_1!L264</f>
        <v>1709352</v>
      </c>
      <c r="I267" s="39">
        <f t="shared" si="21"/>
        <v>8.8000000000000007</v>
      </c>
      <c r="J267" s="40"/>
      <c r="K267" s="40">
        <f>data_drop_1!T264</f>
        <v>2</v>
      </c>
      <c r="L267" s="40"/>
      <c r="M267" s="40">
        <f>data_drop_1!U264</f>
        <v>10.8</v>
      </c>
      <c r="N267" s="40"/>
      <c r="O267" s="25">
        <f>data_drop_1!V264</f>
        <v>86270</v>
      </c>
      <c r="Q267" s="39">
        <f>data_drop_1!W264</f>
        <v>8.1379999999999999</v>
      </c>
      <c r="R267" s="40"/>
      <c r="S267" s="25">
        <f>data_drop_1!X264</f>
        <v>65006</v>
      </c>
      <c r="U267" s="39">
        <f>data_drop_1!Y264</f>
        <v>83.71</v>
      </c>
      <c r="V267" s="40"/>
      <c r="W267" s="25">
        <f>data_drop_1!Z264</f>
        <v>668675</v>
      </c>
      <c r="Y267" s="39">
        <f>data_drop_1!AA264</f>
        <v>0</v>
      </c>
      <c r="Z267" s="40"/>
      <c r="AA267" s="25">
        <f>data_drop_1!AB264</f>
        <v>0</v>
      </c>
      <c r="AC267" s="39">
        <f t="shared" si="20"/>
        <v>102.648</v>
      </c>
      <c r="AD267" s="40"/>
      <c r="AE267" s="25">
        <f t="shared" si="22"/>
        <v>819951</v>
      </c>
      <c r="AG267" s="39">
        <f t="shared" si="23"/>
        <v>316.63800000000003</v>
      </c>
      <c r="AH267" s="40"/>
      <c r="AI267" s="25">
        <f t="shared" si="24"/>
        <v>2529303</v>
      </c>
    </row>
    <row r="268" spans="1:35" x14ac:dyDescent="0.15">
      <c r="A268" s="9" t="str">
        <f>data_drop_1!B265</f>
        <v>Sioux Central</v>
      </c>
      <c r="C268" s="24">
        <f>data_drop_1!F265</f>
        <v>422.5</v>
      </c>
      <c r="E268" s="23">
        <f>data_drop_1!K265</f>
        <v>55.62</v>
      </c>
      <c r="F268" s="24"/>
      <c r="G268" s="25">
        <f>data_drop_1!L265</f>
        <v>444293</v>
      </c>
      <c r="I268" s="39">
        <f t="shared" si="21"/>
        <v>7.6199999999999974</v>
      </c>
      <c r="J268" s="40"/>
      <c r="K268" s="40">
        <f>data_drop_1!T265</f>
        <v>25</v>
      </c>
      <c r="L268" s="40"/>
      <c r="M268" s="40">
        <f>data_drop_1!U265</f>
        <v>32.619999999999997</v>
      </c>
      <c r="N268" s="40"/>
      <c r="O268" s="25">
        <f>data_drop_1!V265</f>
        <v>260569</v>
      </c>
      <c r="Q268" s="39">
        <f>data_drop_1!W265</f>
        <v>2.1669999999999998</v>
      </c>
      <c r="R268" s="40"/>
      <c r="S268" s="25">
        <f>data_drop_1!X265</f>
        <v>17310</v>
      </c>
      <c r="U268" s="39">
        <f>data_drop_1!Y265</f>
        <v>5.43</v>
      </c>
      <c r="V268" s="40"/>
      <c r="W268" s="25">
        <f>data_drop_1!Z265</f>
        <v>43375</v>
      </c>
      <c r="Y268" s="39">
        <f>data_drop_1!AA265</f>
        <v>0</v>
      </c>
      <c r="Z268" s="40"/>
      <c r="AA268" s="25">
        <f>data_drop_1!AB265</f>
        <v>0</v>
      </c>
      <c r="AC268" s="39">
        <f t="shared" si="20"/>
        <v>40.216999999999999</v>
      </c>
      <c r="AD268" s="40"/>
      <c r="AE268" s="25">
        <f t="shared" si="22"/>
        <v>321254</v>
      </c>
      <c r="AG268" s="39">
        <f t="shared" si="23"/>
        <v>95.836999999999989</v>
      </c>
      <c r="AH268" s="40"/>
      <c r="AI268" s="25">
        <f t="shared" si="24"/>
        <v>765547</v>
      </c>
    </row>
    <row r="269" spans="1:35" x14ac:dyDescent="0.15">
      <c r="A269" s="15" t="str">
        <f>data_drop_1!B266</f>
        <v>Sioux City</v>
      </c>
      <c r="B269" s="15"/>
      <c r="C269" s="27">
        <f>data_drop_1!F266</f>
        <v>14482.1</v>
      </c>
      <c r="D269" s="16"/>
      <c r="E269" s="26">
        <f>data_drop_1!K266</f>
        <v>2425.48</v>
      </c>
      <c r="F269" s="27"/>
      <c r="G269" s="28">
        <f>data_drop_1!L266</f>
        <v>19374734</v>
      </c>
      <c r="H269" s="16"/>
      <c r="I269" s="41">
        <f t="shared" si="21"/>
        <v>144.07</v>
      </c>
      <c r="J269" s="42"/>
      <c r="K269" s="42">
        <f>data_drop_1!T266</f>
        <v>0</v>
      </c>
      <c r="L269" s="42"/>
      <c r="M269" s="42">
        <f>data_drop_1!U266</f>
        <v>144.07</v>
      </c>
      <c r="N269" s="42"/>
      <c r="O269" s="28">
        <f>data_drop_1!V266</f>
        <v>1150831</v>
      </c>
      <c r="P269" s="16"/>
      <c r="Q269" s="41">
        <f>data_drop_1!W266</f>
        <v>98.27</v>
      </c>
      <c r="R269" s="42"/>
      <c r="S269" s="28">
        <f>data_drop_1!X266</f>
        <v>784981</v>
      </c>
      <c r="T269" s="16"/>
      <c r="U269" s="41">
        <f>data_drop_1!Y266</f>
        <v>577.13</v>
      </c>
      <c r="V269" s="42"/>
      <c r="W269" s="28">
        <f>data_drop_1!Z266</f>
        <v>4610114</v>
      </c>
      <c r="X269" s="16"/>
      <c r="Y269" s="41">
        <f>data_drop_1!AA266</f>
        <v>0</v>
      </c>
      <c r="Z269" s="42"/>
      <c r="AA269" s="28">
        <f>data_drop_1!AB266</f>
        <v>0</v>
      </c>
      <c r="AB269" s="16"/>
      <c r="AC269" s="41">
        <f t="shared" si="20"/>
        <v>819.47</v>
      </c>
      <c r="AD269" s="42"/>
      <c r="AE269" s="28">
        <f t="shared" si="22"/>
        <v>6545926</v>
      </c>
      <c r="AG269" s="41">
        <f t="shared" si="23"/>
        <v>3244.95</v>
      </c>
      <c r="AH269" s="42"/>
      <c r="AI269" s="28">
        <f t="shared" si="24"/>
        <v>25920660</v>
      </c>
    </row>
    <row r="270" spans="1:35" x14ac:dyDescent="0.15">
      <c r="A270" s="9" t="str">
        <f>data_drop_1!B267</f>
        <v>Solon</v>
      </c>
      <c r="C270" s="24">
        <f>data_drop_1!F267</f>
        <v>1427.7</v>
      </c>
      <c r="E270" s="23">
        <f>data_drop_1!K267</f>
        <v>107.59</v>
      </c>
      <c r="F270" s="24"/>
      <c r="G270" s="25">
        <f>data_drop_1!L267</f>
        <v>859429</v>
      </c>
      <c r="I270" s="39">
        <f t="shared" si="21"/>
        <v>5.9</v>
      </c>
      <c r="J270" s="40"/>
      <c r="K270" s="40">
        <f>data_drop_1!T267</f>
        <v>2</v>
      </c>
      <c r="L270" s="40"/>
      <c r="M270" s="40">
        <f>data_drop_1!U267</f>
        <v>7.9</v>
      </c>
      <c r="N270" s="40"/>
      <c r="O270" s="25">
        <f>data_drop_1!V267</f>
        <v>63105</v>
      </c>
      <c r="Q270" s="39">
        <f>data_drop_1!W267</f>
        <v>3.734</v>
      </c>
      <c r="R270" s="40"/>
      <c r="S270" s="25">
        <f>data_drop_1!X267</f>
        <v>29827</v>
      </c>
      <c r="U270" s="39">
        <f>data_drop_1!Y267</f>
        <v>0</v>
      </c>
      <c r="V270" s="40"/>
      <c r="W270" s="25">
        <f>data_drop_1!Z267</f>
        <v>0</v>
      </c>
      <c r="Y270" s="39">
        <f>data_drop_1!AA267</f>
        <v>0</v>
      </c>
      <c r="Z270" s="40"/>
      <c r="AA270" s="25">
        <f>data_drop_1!AB267</f>
        <v>0</v>
      </c>
      <c r="AC270" s="39">
        <f t="shared" si="20"/>
        <v>11.634</v>
      </c>
      <c r="AD270" s="40"/>
      <c r="AE270" s="25">
        <f t="shared" si="22"/>
        <v>92932</v>
      </c>
      <c r="AG270" s="39">
        <f t="shared" si="23"/>
        <v>119.224</v>
      </c>
      <c r="AH270" s="40"/>
      <c r="AI270" s="25">
        <f t="shared" si="24"/>
        <v>952361</v>
      </c>
    </row>
    <row r="271" spans="1:35" x14ac:dyDescent="0.15">
      <c r="A271" s="9" t="str">
        <f>data_drop_1!B268</f>
        <v>South Central Calhoun</v>
      </c>
      <c r="C271" s="24">
        <f>data_drop_1!F268</f>
        <v>888.3</v>
      </c>
      <c r="E271" s="23">
        <f>data_drop_1!K268</f>
        <v>118.36</v>
      </c>
      <c r="F271" s="24"/>
      <c r="G271" s="25">
        <f>data_drop_1!L268</f>
        <v>945460</v>
      </c>
      <c r="I271" s="39">
        <f t="shared" si="21"/>
        <v>7.77</v>
      </c>
      <c r="J271" s="40"/>
      <c r="K271" s="40">
        <f>data_drop_1!T268</f>
        <v>8</v>
      </c>
      <c r="L271" s="40"/>
      <c r="M271" s="40">
        <f>data_drop_1!U268</f>
        <v>15.77</v>
      </c>
      <c r="N271" s="40"/>
      <c r="O271" s="25">
        <f>data_drop_1!V268</f>
        <v>125971</v>
      </c>
      <c r="Q271" s="39">
        <f>data_drop_1!W268</f>
        <v>4.3689999999999998</v>
      </c>
      <c r="R271" s="40"/>
      <c r="S271" s="25">
        <f>data_drop_1!X268</f>
        <v>34900</v>
      </c>
      <c r="U271" s="39">
        <f>data_drop_1!Y268</f>
        <v>2.2000000000000002</v>
      </c>
      <c r="V271" s="40"/>
      <c r="W271" s="25">
        <f>data_drop_1!Z268</f>
        <v>17574</v>
      </c>
      <c r="Y271" s="39">
        <f>data_drop_1!AA268</f>
        <v>0</v>
      </c>
      <c r="Z271" s="40"/>
      <c r="AA271" s="25">
        <f>data_drop_1!AB268</f>
        <v>0</v>
      </c>
      <c r="AC271" s="39">
        <f t="shared" si="20"/>
        <v>22.338999999999999</v>
      </c>
      <c r="AD271" s="40"/>
      <c r="AE271" s="25">
        <f t="shared" si="22"/>
        <v>178445</v>
      </c>
      <c r="AG271" s="39">
        <f t="shared" si="23"/>
        <v>140.69900000000001</v>
      </c>
      <c r="AH271" s="40"/>
      <c r="AI271" s="25">
        <f t="shared" si="24"/>
        <v>1123905</v>
      </c>
    </row>
    <row r="272" spans="1:35" x14ac:dyDescent="0.15">
      <c r="A272" s="9" t="str">
        <f>data_drop_1!B269</f>
        <v>South Hamilton</v>
      </c>
      <c r="C272" s="24">
        <f>data_drop_1!F269</f>
        <v>609.6</v>
      </c>
      <c r="E272" s="23">
        <f>data_drop_1!K269</f>
        <v>64.180000000000007</v>
      </c>
      <c r="F272" s="24"/>
      <c r="G272" s="25">
        <f>data_drop_1!L269</f>
        <v>514082</v>
      </c>
      <c r="I272" s="39">
        <f t="shared" si="21"/>
        <v>6.8100000000000005</v>
      </c>
      <c r="J272" s="40"/>
      <c r="K272" s="40">
        <f>data_drop_1!T269</f>
        <v>9</v>
      </c>
      <c r="L272" s="40"/>
      <c r="M272" s="40">
        <f>data_drop_1!U269</f>
        <v>15.81</v>
      </c>
      <c r="N272" s="40"/>
      <c r="O272" s="25">
        <f>data_drop_1!V269</f>
        <v>126638</v>
      </c>
      <c r="Q272" s="39">
        <f>data_drop_1!W269</f>
        <v>2.4830000000000001</v>
      </c>
      <c r="R272" s="40"/>
      <c r="S272" s="25">
        <f>data_drop_1!X269</f>
        <v>19889</v>
      </c>
      <c r="U272" s="39">
        <f>data_drop_1!Y269</f>
        <v>3.71</v>
      </c>
      <c r="V272" s="40"/>
      <c r="W272" s="25">
        <f>data_drop_1!Z269</f>
        <v>29717</v>
      </c>
      <c r="Y272" s="39">
        <f>data_drop_1!AA269</f>
        <v>0</v>
      </c>
      <c r="Z272" s="40"/>
      <c r="AA272" s="25">
        <f>data_drop_1!AB269</f>
        <v>0</v>
      </c>
      <c r="AC272" s="39">
        <f t="shared" si="20"/>
        <v>22.003</v>
      </c>
      <c r="AD272" s="40"/>
      <c r="AE272" s="25">
        <f t="shared" si="22"/>
        <v>176244</v>
      </c>
      <c r="AG272" s="39">
        <f t="shared" si="23"/>
        <v>86.183000000000007</v>
      </c>
      <c r="AH272" s="40"/>
      <c r="AI272" s="25">
        <f t="shared" si="24"/>
        <v>690326</v>
      </c>
    </row>
    <row r="273" spans="1:35" x14ac:dyDescent="0.15">
      <c r="A273" s="9" t="str">
        <f>data_drop_1!B270</f>
        <v>South O'Brien</v>
      </c>
      <c r="C273" s="24">
        <f>data_drop_1!F270</f>
        <v>575.79999999999995</v>
      </c>
      <c r="E273" s="23">
        <f>data_drop_1!K270</f>
        <v>110.66</v>
      </c>
      <c r="F273" s="24"/>
      <c r="G273" s="25">
        <f>data_drop_1!L270</f>
        <v>885391</v>
      </c>
      <c r="I273" s="39">
        <f t="shared" si="21"/>
        <v>2.46</v>
      </c>
      <c r="J273" s="40"/>
      <c r="K273" s="40">
        <f>data_drop_1!T270</f>
        <v>0</v>
      </c>
      <c r="L273" s="40"/>
      <c r="M273" s="40">
        <f>data_drop_1!U270</f>
        <v>2.46</v>
      </c>
      <c r="N273" s="40"/>
      <c r="O273" s="25">
        <f>data_drop_1!V270</f>
        <v>19682</v>
      </c>
      <c r="Q273" s="39">
        <f>data_drop_1!W270</f>
        <v>2.6440000000000001</v>
      </c>
      <c r="R273" s="40"/>
      <c r="S273" s="25">
        <f>data_drop_1!X270</f>
        <v>21155</v>
      </c>
      <c r="U273" s="39">
        <f>data_drop_1!Y270</f>
        <v>2.09</v>
      </c>
      <c r="V273" s="40"/>
      <c r="W273" s="25">
        <f>data_drop_1!Z270</f>
        <v>16722</v>
      </c>
      <c r="Y273" s="39">
        <f>data_drop_1!AA270</f>
        <v>0</v>
      </c>
      <c r="Z273" s="40"/>
      <c r="AA273" s="25">
        <f>data_drop_1!AB270</f>
        <v>0</v>
      </c>
      <c r="AC273" s="39">
        <f t="shared" si="20"/>
        <v>7.194</v>
      </c>
      <c r="AD273" s="40"/>
      <c r="AE273" s="25">
        <f t="shared" si="22"/>
        <v>57559</v>
      </c>
      <c r="AG273" s="39">
        <f t="shared" si="23"/>
        <v>117.854</v>
      </c>
      <c r="AH273" s="40"/>
      <c r="AI273" s="25">
        <f t="shared" si="24"/>
        <v>942950</v>
      </c>
    </row>
    <row r="274" spans="1:35" x14ac:dyDescent="0.15">
      <c r="A274" s="15" t="str">
        <f>data_drop_1!B271</f>
        <v>South Page</v>
      </c>
      <c r="B274" s="15"/>
      <c r="C274" s="27">
        <f>data_drop_1!F271</f>
        <v>188.3</v>
      </c>
      <c r="D274" s="16"/>
      <c r="E274" s="26">
        <f>data_drop_1!K271</f>
        <v>24.01</v>
      </c>
      <c r="F274" s="27"/>
      <c r="G274" s="28">
        <f>data_drop_1!L271</f>
        <v>191792</v>
      </c>
      <c r="H274" s="16"/>
      <c r="I274" s="41">
        <f t="shared" si="21"/>
        <v>1.2899999999999991</v>
      </c>
      <c r="J274" s="42"/>
      <c r="K274" s="42">
        <f>data_drop_1!T271</f>
        <v>23</v>
      </c>
      <c r="L274" s="42"/>
      <c r="M274" s="42">
        <f>data_drop_1!U271</f>
        <v>24.29</v>
      </c>
      <c r="N274" s="42"/>
      <c r="O274" s="28">
        <f>data_drop_1!V271</f>
        <v>194029</v>
      </c>
      <c r="P274" s="16"/>
      <c r="Q274" s="41">
        <f>data_drop_1!W271</f>
        <v>1.5069999999999999</v>
      </c>
      <c r="R274" s="42"/>
      <c r="S274" s="28">
        <f>data_drop_1!X271</f>
        <v>12038</v>
      </c>
      <c r="T274" s="16"/>
      <c r="U274" s="41">
        <f>data_drop_1!Y271</f>
        <v>0</v>
      </c>
      <c r="V274" s="42"/>
      <c r="W274" s="28">
        <f>data_drop_1!Z271</f>
        <v>0</v>
      </c>
      <c r="X274" s="16"/>
      <c r="Y274" s="41">
        <f>data_drop_1!AA271</f>
        <v>0</v>
      </c>
      <c r="Z274" s="42"/>
      <c r="AA274" s="28">
        <f>data_drop_1!AB271</f>
        <v>0</v>
      </c>
      <c r="AB274" s="16"/>
      <c r="AC274" s="41">
        <f t="shared" si="20"/>
        <v>25.797000000000001</v>
      </c>
      <c r="AD274" s="42"/>
      <c r="AE274" s="28">
        <f t="shared" si="22"/>
        <v>206067</v>
      </c>
      <c r="AG274" s="41">
        <f t="shared" si="23"/>
        <v>49.807000000000002</v>
      </c>
      <c r="AH274" s="42"/>
      <c r="AI274" s="28">
        <f t="shared" si="24"/>
        <v>397859</v>
      </c>
    </row>
    <row r="275" spans="1:35" x14ac:dyDescent="0.15">
      <c r="A275" s="9" t="str">
        <f>data_drop_1!B272</f>
        <v>South Tama</v>
      </c>
      <c r="C275" s="24">
        <f>data_drop_1!F272</f>
        <v>1365.4</v>
      </c>
      <c r="E275" s="23">
        <f>data_drop_1!K272</f>
        <v>216.92</v>
      </c>
      <c r="F275" s="24"/>
      <c r="G275" s="25">
        <f>data_drop_1!L272</f>
        <v>1732757</v>
      </c>
      <c r="I275" s="39">
        <f t="shared" si="21"/>
        <v>7.3099999999999987</v>
      </c>
      <c r="J275" s="40"/>
      <c r="K275" s="40">
        <f>data_drop_1!T272</f>
        <v>23</v>
      </c>
      <c r="L275" s="40"/>
      <c r="M275" s="40">
        <f>data_drop_1!U272</f>
        <v>30.31</v>
      </c>
      <c r="N275" s="40"/>
      <c r="O275" s="25">
        <f>data_drop_1!V272</f>
        <v>242116</v>
      </c>
      <c r="Q275" s="39">
        <f>data_drop_1!W272</f>
        <v>8.3610000000000007</v>
      </c>
      <c r="R275" s="40"/>
      <c r="S275" s="25">
        <f>data_drop_1!X272</f>
        <v>66788</v>
      </c>
      <c r="U275" s="39">
        <f>data_drop_1!Y272</f>
        <v>34.18</v>
      </c>
      <c r="V275" s="40"/>
      <c r="W275" s="25">
        <f>data_drop_1!Z272</f>
        <v>273030</v>
      </c>
      <c r="Y275" s="39">
        <f>data_drop_1!AA272</f>
        <v>0</v>
      </c>
      <c r="Z275" s="40"/>
      <c r="AA275" s="25">
        <f>data_drop_1!AB272</f>
        <v>0</v>
      </c>
      <c r="AC275" s="39">
        <f t="shared" si="20"/>
        <v>72.850999999999999</v>
      </c>
      <c r="AD275" s="40"/>
      <c r="AE275" s="25">
        <f t="shared" si="22"/>
        <v>581934</v>
      </c>
      <c r="AG275" s="39">
        <f t="shared" si="23"/>
        <v>289.77099999999996</v>
      </c>
      <c r="AH275" s="40"/>
      <c r="AI275" s="25">
        <f t="shared" si="24"/>
        <v>2314691</v>
      </c>
    </row>
    <row r="276" spans="1:35" x14ac:dyDescent="0.15">
      <c r="A276" s="9" t="str">
        <f>data_drop_1!B273</f>
        <v>South Winneshiek</v>
      </c>
      <c r="C276" s="24">
        <f>data_drop_1!F273</f>
        <v>538.79999999999995</v>
      </c>
      <c r="E276" s="23">
        <f>data_drop_1!K273</f>
        <v>100.59</v>
      </c>
      <c r="F276" s="24"/>
      <c r="G276" s="25">
        <f>data_drop_1!L273</f>
        <v>803513</v>
      </c>
      <c r="I276" s="39">
        <f t="shared" si="21"/>
        <v>11.149999999999999</v>
      </c>
      <c r="J276" s="40"/>
      <c r="K276" s="40">
        <f>data_drop_1!T273</f>
        <v>25</v>
      </c>
      <c r="L276" s="40"/>
      <c r="M276" s="40">
        <f>data_drop_1!U273</f>
        <v>36.15</v>
      </c>
      <c r="N276" s="40"/>
      <c r="O276" s="25">
        <f>data_drop_1!V273</f>
        <v>288766</v>
      </c>
      <c r="Q276" s="39">
        <f>data_drop_1!W273</f>
        <v>2.294</v>
      </c>
      <c r="R276" s="40"/>
      <c r="S276" s="25">
        <f>data_drop_1!X273</f>
        <v>18324</v>
      </c>
      <c r="U276" s="39">
        <f>data_drop_1!Y273</f>
        <v>2.2999999999999998</v>
      </c>
      <c r="V276" s="40"/>
      <c r="W276" s="25">
        <f>data_drop_1!Z273</f>
        <v>18372</v>
      </c>
      <c r="Y276" s="39">
        <f>data_drop_1!AA273</f>
        <v>0</v>
      </c>
      <c r="Z276" s="40"/>
      <c r="AA276" s="25">
        <f>data_drop_1!AB273</f>
        <v>0</v>
      </c>
      <c r="AC276" s="39">
        <f t="shared" si="20"/>
        <v>40.744</v>
      </c>
      <c r="AD276" s="40"/>
      <c r="AE276" s="25">
        <f t="shared" si="22"/>
        <v>325462</v>
      </c>
      <c r="AG276" s="39">
        <f t="shared" si="23"/>
        <v>141.334</v>
      </c>
      <c r="AH276" s="40"/>
      <c r="AI276" s="25">
        <f t="shared" si="24"/>
        <v>1128975</v>
      </c>
    </row>
    <row r="277" spans="1:35" x14ac:dyDescent="0.15">
      <c r="A277" s="9" t="str">
        <f>data_drop_1!B274</f>
        <v>Southeast Polk</v>
      </c>
      <c r="C277" s="24">
        <f>data_drop_1!F274</f>
        <v>7288.6</v>
      </c>
      <c r="E277" s="23">
        <f>data_drop_1!K274</f>
        <v>1061.56</v>
      </c>
      <c r="F277" s="24"/>
      <c r="G277" s="25">
        <f>data_drop_1!L274</f>
        <v>8479741</v>
      </c>
      <c r="I277" s="39">
        <f t="shared" si="21"/>
        <v>79.36</v>
      </c>
      <c r="J277" s="40"/>
      <c r="K277" s="40">
        <f>data_drop_1!T274</f>
        <v>0</v>
      </c>
      <c r="L277" s="40"/>
      <c r="M277" s="40">
        <f>data_drop_1!U274</f>
        <v>79.36</v>
      </c>
      <c r="N277" s="40"/>
      <c r="O277" s="25">
        <f>data_drop_1!V274</f>
        <v>633928</v>
      </c>
      <c r="Q277" s="39">
        <f>data_drop_1!W274</f>
        <v>34.731000000000002</v>
      </c>
      <c r="R277" s="40"/>
      <c r="S277" s="25">
        <f>data_drop_1!X274</f>
        <v>277431</v>
      </c>
      <c r="U277" s="39">
        <f>data_drop_1!Y274</f>
        <v>75.59</v>
      </c>
      <c r="V277" s="40"/>
      <c r="W277" s="25">
        <f>data_drop_1!Z274</f>
        <v>603813</v>
      </c>
      <c r="Y277" s="39">
        <f>data_drop_1!AA274</f>
        <v>0</v>
      </c>
      <c r="Z277" s="40"/>
      <c r="AA277" s="25">
        <f>data_drop_1!AB274</f>
        <v>0</v>
      </c>
      <c r="AC277" s="39">
        <f t="shared" si="20"/>
        <v>189.68099999999998</v>
      </c>
      <c r="AD277" s="40"/>
      <c r="AE277" s="25">
        <f t="shared" si="22"/>
        <v>1515172</v>
      </c>
      <c r="AG277" s="39">
        <f t="shared" si="23"/>
        <v>1251.241</v>
      </c>
      <c r="AH277" s="40"/>
      <c r="AI277" s="25">
        <f t="shared" si="24"/>
        <v>9994913</v>
      </c>
    </row>
    <row r="278" spans="1:35" x14ac:dyDescent="0.15">
      <c r="A278" s="9" t="str">
        <f>data_drop_1!B275</f>
        <v>Southeast Valley</v>
      </c>
      <c r="C278" s="24">
        <f>data_drop_1!F275</f>
        <v>1105.0999999999999</v>
      </c>
      <c r="E278" s="23">
        <f>data_drop_1!K275</f>
        <v>123.35</v>
      </c>
      <c r="F278" s="24"/>
      <c r="G278" s="25">
        <f>data_drop_1!L275</f>
        <v>995681</v>
      </c>
      <c r="I278" s="39">
        <f t="shared" si="21"/>
        <v>9.120000000000001</v>
      </c>
      <c r="J278" s="40"/>
      <c r="K278" s="40">
        <f>data_drop_1!T275</f>
        <v>21</v>
      </c>
      <c r="L278" s="40"/>
      <c r="M278" s="40">
        <f>data_drop_1!U275</f>
        <v>30.12</v>
      </c>
      <c r="N278" s="40"/>
      <c r="O278" s="25">
        <f>data_drop_1!V275</f>
        <v>243129</v>
      </c>
      <c r="Q278" s="39">
        <f>data_drop_1!W275</f>
        <v>6.0140000000000002</v>
      </c>
      <c r="R278" s="40"/>
      <c r="S278" s="25">
        <f>data_drop_1!X275</f>
        <v>48545</v>
      </c>
      <c r="U278" s="39">
        <f>data_drop_1!Y275</f>
        <v>0.63</v>
      </c>
      <c r="V278" s="40"/>
      <c r="W278" s="25">
        <f>data_drop_1!Z275</f>
        <v>5085</v>
      </c>
      <c r="Y278" s="39">
        <f>data_drop_1!AA275</f>
        <v>82.6</v>
      </c>
      <c r="Z278" s="40"/>
      <c r="AA278" s="25">
        <f>data_drop_1!AB275</f>
        <v>666747</v>
      </c>
      <c r="AC278" s="39">
        <f t="shared" si="20"/>
        <v>119.36399999999999</v>
      </c>
      <c r="AD278" s="40"/>
      <c r="AE278" s="25">
        <f t="shared" si="22"/>
        <v>963506</v>
      </c>
      <c r="AG278" s="39">
        <f t="shared" si="23"/>
        <v>242.714</v>
      </c>
      <c r="AH278" s="40"/>
      <c r="AI278" s="25">
        <f t="shared" si="24"/>
        <v>1959187</v>
      </c>
    </row>
    <row r="279" spans="1:35" x14ac:dyDescent="0.15">
      <c r="A279" s="15" t="str">
        <f>data_drop_1!B276</f>
        <v>Southeast Warren</v>
      </c>
      <c r="B279" s="15"/>
      <c r="C279" s="27">
        <f>data_drop_1!F276</f>
        <v>488.9</v>
      </c>
      <c r="D279" s="16"/>
      <c r="E279" s="26">
        <f>data_drop_1!K276</f>
        <v>49.81</v>
      </c>
      <c r="F279" s="27"/>
      <c r="G279" s="28">
        <f>data_drop_1!L276</f>
        <v>397882</v>
      </c>
      <c r="H279" s="16"/>
      <c r="I279" s="41">
        <f t="shared" si="21"/>
        <v>4.57</v>
      </c>
      <c r="J279" s="42"/>
      <c r="K279" s="42">
        <f>data_drop_1!T276</f>
        <v>18</v>
      </c>
      <c r="L279" s="42"/>
      <c r="M279" s="42">
        <f>data_drop_1!U276</f>
        <v>22.57</v>
      </c>
      <c r="N279" s="42"/>
      <c r="O279" s="28">
        <f>data_drop_1!V276</f>
        <v>180289</v>
      </c>
      <c r="P279" s="16"/>
      <c r="Q279" s="41">
        <f>data_drop_1!W276</f>
        <v>2.1760000000000002</v>
      </c>
      <c r="R279" s="42"/>
      <c r="S279" s="28">
        <f>data_drop_1!X276</f>
        <v>17382</v>
      </c>
      <c r="T279" s="16"/>
      <c r="U279" s="41">
        <f>data_drop_1!Y276</f>
        <v>0.42</v>
      </c>
      <c r="V279" s="42"/>
      <c r="W279" s="28">
        <f>data_drop_1!Z276</f>
        <v>3355</v>
      </c>
      <c r="X279" s="16"/>
      <c r="Y279" s="41">
        <f>data_drop_1!AA276</f>
        <v>0</v>
      </c>
      <c r="Z279" s="42"/>
      <c r="AA279" s="28">
        <f>data_drop_1!AB276</f>
        <v>0</v>
      </c>
      <c r="AB279" s="16"/>
      <c r="AC279" s="41">
        <f t="shared" si="20"/>
        <v>25.166</v>
      </c>
      <c r="AD279" s="42"/>
      <c r="AE279" s="28">
        <f t="shared" si="22"/>
        <v>201026</v>
      </c>
      <c r="AG279" s="41">
        <f t="shared" si="23"/>
        <v>74.975999999999999</v>
      </c>
      <c r="AH279" s="42"/>
      <c r="AI279" s="28">
        <f t="shared" si="24"/>
        <v>598908</v>
      </c>
    </row>
    <row r="280" spans="1:35" x14ac:dyDescent="0.15">
      <c r="A280" s="9" t="str">
        <f>data_drop_1!B277</f>
        <v>Spencer</v>
      </c>
      <c r="C280" s="24">
        <f>data_drop_1!F277</f>
        <v>1947.2</v>
      </c>
      <c r="E280" s="23">
        <f>data_drop_1!K277</f>
        <v>331.37</v>
      </c>
      <c r="F280" s="24"/>
      <c r="G280" s="25">
        <f>data_drop_1!L277</f>
        <v>2646984</v>
      </c>
      <c r="I280" s="39">
        <f t="shared" si="21"/>
        <v>25.95</v>
      </c>
      <c r="J280" s="40"/>
      <c r="K280" s="40">
        <f>data_drop_1!T277</f>
        <v>4</v>
      </c>
      <c r="L280" s="40"/>
      <c r="M280" s="40">
        <f>data_drop_1!U277</f>
        <v>29.95</v>
      </c>
      <c r="N280" s="40"/>
      <c r="O280" s="25">
        <f>data_drop_1!V277</f>
        <v>239241</v>
      </c>
      <c r="Q280" s="39">
        <f>data_drop_1!W277</f>
        <v>10.941000000000001</v>
      </c>
      <c r="R280" s="40"/>
      <c r="S280" s="25">
        <f>data_drop_1!X277</f>
        <v>87397</v>
      </c>
      <c r="U280" s="39">
        <f>data_drop_1!Y277</f>
        <v>8.26</v>
      </c>
      <c r="V280" s="40"/>
      <c r="W280" s="25">
        <f>data_drop_1!Z277</f>
        <v>65981</v>
      </c>
      <c r="Y280" s="39">
        <f>data_drop_1!AA277</f>
        <v>0</v>
      </c>
      <c r="Z280" s="40"/>
      <c r="AA280" s="25">
        <f>data_drop_1!AB277</f>
        <v>0</v>
      </c>
      <c r="AC280" s="39">
        <f t="shared" si="20"/>
        <v>49.150999999999996</v>
      </c>
      <c r="AD280" s="40"/>
      <c r="AE280" s="25">
        <f t="shared" si="22"/>
        <v>392619</v>
      </c>
      <c r="AG280" s="39">
        <f t="shared" si="23"/>
        <v>380.52100000000002</v>
      </c>
      <c r="AH280" s="40"/>
      <c r="AI280" s="25">
        <f t="shared" si="24"/>
        <v>3039603</v>
      </c>
    </row>
    <row r="281" spans="1:35" x14ac:dyDescent="0.15">
      <c r="A281" s="9" t="str">
        <f>data_drop_1!B278</f>
        <v>Spirit Lake</v>
      </c>
      <c r="C281" s="24">
        <f>data_drop_1!F278</f>
        <v>1149.9000000000001</v>
      </c>
      <c r="E281" s="23">
        <f>data_drop_1!K278</f>
        <v>123.35</v>
      </c>
      <c r="F281" s="24"/>
      <c r="G281" s="25">
        <f>data_drop_1!L278</f>
        <v>985320</v>
      </c>
      <c r="I281" s="39">
        <f t="shared" si="21"/>
        <v>5.8</v>
      </c>
      <c r="J281" s="40"/>
      <c r="K281" s="40">
        <f>data_drop_1!T278</f>
        <v>2</v>
      </c>
      <c r="L281" s="40"/>
      <c r="M281" s="40">
        <f>data_drop_1!U278</f>
        <v>7.8</v>
      </c>
      <c r="N281" s="40"/>
      <c r="O281" s="25">
        <f>data_drop_1!V278</f>
        <v>62306</v>
      </c>
      <c r="Q281" s="39">
        <f>data_drop_1!W278</f>
        <v>4.4589999999999996</v>
      </c>
      <c r="R281" s="40"/>
      <c r="S281" s="25">
        <f>data_drop_1!X278</f>
        <v>35618</v>
      </c>
      <c r="U281" s="39">
        <f>data_drop_1!Y278</f>
        <v>5.38</v>
      </c>
      <c r="V281" s="40"/>
      <c r="W281" s="25">
        <f>data_drop_1!Z278</f>
        <v>42975</v>
      </c>
      <c r="Y281" s="39">
        <f>data_drop_1!AA278</f>
        <v>0</v>
      </c>
      <c r="Z281" s="40"/>
      <c r="AA281" s="25">
        <f>data_drop_1!AB278</f>
        <v>0</v>
      </c>
      <c r="AC281" s="39">
        <f t="shared" si="20"/>
        <v>17.638999999999999</v>
      </c>
      <c r="AD281" s="40"/>
      <c r="AE281" s="25">
        <f t="shared" si="22"/>
        <v>140899</v>
      </c>
      <c r="AG281" s="39">
        <f t="shared" si="23"/>
        <v>140.989</v>
      </c>
      <c r="AH281" s="40"/>
      <c r="AI281" s="25">
        <f t="shared" si="24"/>
        <v>1126219</v>
      </c>
    </row>
    <row r="282" spans="1:35" x14ac:dyDescent="0.15">
      <c r="A282" s="9" t="str">
        <f>data_drop_1!B279</f>
        <v>Springville</v>
      </c>
      <c r="C282" s="24">
        <f>data_drop_1!F279</f>
        <v>404</v>
      </c>
      <c r="E282" s="23">
        <f>data_drop_1!K279</f>
        <v>35.380000000000003</v>
      </c>
      <c r="F282" s="24"/>
      <c r="G282" s="25">
        <f>data_drop_1!L279</f>
        <v>282686</v>
      </c>
      <c r="I282" s="39">
        <f t="shared" si="21"/>
        <v>5.18</v>
      </c>
      <c r="J282" s="40"/>
      <c r="K282" s="40">
        <f>data_drop_1!T279</f>
        <v>25</v>
      </c>
      <c r="L282" s="40"/>
      <c r="M282" s="40">
        <f>data_drop_1!U279</f>
        <v>30.18</v>
      </c>
      <c r="N282" s="40"/>
      <c r="O282" s="25">
        <f>data_drop_1!V279</f>
        <v>241138</v>
      </c>
      <c r="Q282" s="39">
        <f>data_drop_1!W279</f>
        <v>1.528</v>
      </c>
      <c r="R282" s="40"/>
      <c r="S282" s="25">
        <f>data_drop_1!X279</f>
        <v>12209</v>
      </c>
      <c r="U282" s="39">
        <f>data_drop_1!Y279</f>
        <v>0</v>
      </c>
      <c r="V282" s="40"/>
      <c r="W282" s="25">
        <f>data_drop_1!Z279</f>
        <v>0</v>
      </c>
      <c r="Y282" s="39">
        <f>data_drop_1!AA279</f>
        <v>0</v>
      </c>
      <c r="Z282" s="40"/>
      <c r="AA282" s="25">
        <f>data_drop_1!AB279</f>
        <v>0</v>
      </c>
      <c r="AC282" s="39">
        <f t="shared" si="20"/>
        <v>31.707999999999998</v>
      </c>
      <c r="AD282" s="40"/>
      <c r="AE282" s="25">
        <f t="shared" si="22"/>
        <v>253347</v>
      </c>
      <c r="AG282" s="39">
        <f t="shared" si="23"/>
        <v>67.087999999999994</v>
      </c>
      <c r="AH282" s="40"/>
      <c r="AI282" s="25">
        <f t="shared" si="24"/>
        <v>536033</v>
      </c>
    </row>
    <row r="283" spans="1:35" x14ac:dyDescent="0.15">
      <c r="A283" s="9" t="str">
        <f>data_drop_1!B280</f>
        <v>St Ansgar</v>
      </c>
      <c r="C283" s="24">
        <f>data_drop_1!F280</f>
        <v>612.29999999999995</v>
      </c>
      <c r="E283" s="23">
        <f>data_drop_1!K280</f>
        <v>68.09</v>
      </c>
      <c r="F283" s="24"/>
      <c r="G283" s="25">
        <f>data_drop_1!L280</f>
        <v>543903</v>
      </c>
      <c r="I283" s="39">
        <f t="shared" si="21"/>
        <v>4.0100000000000016</v>
      </c>
      <c r="J283" s="40"/>
      <c r="K283" s="40">
        <f>data_drop_1!T280</f>
        <v>19</v>
      </c>
      <c r="L283" s="40"/>
      <c r="M283" s="40">
        <f>data_drop_1!U280</f>
        <v>23.01</v>
      </c>
      <c r="N283" s="40"/>
      <c r="O283" s="25">
        <f>data_drop_1!V280</f>
        <v>183804</v>
      </c>
      <c r="Q283" s="39">
        <f>data_drop_1!W280</f>
        <v>2.2829999999999999</v>
      </c>
      <c r="R283" s="40"/>
      <c r="S283" s="25">
        <f>data_drop_1!X280</f>
        <v>18237</v>
      </c>
      <c r="U283" s="39">
        <f>data_drop_1!Y280</f>
        <v>2.67</v>
      </c>
      <c r="V283" s="40"/>
      <c r="W283" s="25">
        <f>data_drop_1!Z280</f>
        <v>21328</v>
      </c>
      <c r="Y283" s="39">
        <f>data_drop_1!AA280</f>
        <v>0</v>
      </c>
      <c r="Z283" s="40"/>
      <c r="AA283" s="25">
        <f>data_drop_1!AB280</f>
        <v>0</v>
      </c>
      <c r="AC283" s="39">
        <f t="shared" si="20"/>
        <v>27.963000000000001</v>
      </c>
      <c r="AD283" s="40"/>
      <c r="AE283" s="25">
        <f t="shared" si="22"/>
        <v>223369</v>
      </c>
      <c r="AG283" s="39">
        <f t="shared" si="23"/>
        <v>96.052999999999997</v>
      </c>
      <c r="AH283" s="40"/>
      <c r="AI283" s="25">
        <f t="shared" si="24"/>
        <v>767272</v>
      </c>
    </row>
    <row r="284" spans="1:35" x14ac:dyDescent="0.15">
      <c r="A284" s="15" t="str">
        <f>data_drop_1!B281</f>
        <v>Stanton</v>
      </c>
      <c r="B284" s="15"/>
      <c r="C284" s="27">
        <f>data_drop_1!F281</f>
        <v>198.1</v>
      </c>
      <c r="D284" s="16"/>
      <c r="E284" s="26">
        <f>data_drop_1!K281</f>
        <v>26.97</v>
      </c>
      <c r="F284" s="27"/>
      <c r="G284" s="28">
        <f>data_drop_1!L281</f>
        <v>215436</v>
      </c>
      <c r="H284" s="16"/>
      <c r="I284" s="41">
        <f t="shared" si="21"/>
        <v>2.3299999999999983</v>
      </c>
      <c r="J284" s="42"/>
      <c r="K284" s="42">
        <f>data_drop_1!T281</f>
        <v>25</v>
      </c>
      <c r="L284" s="42"/>
      <c r="M284" s="42">
        <f>data_drop_1!U281</f>
        <v>27.33</v>
      </c>
      <c r="N284" s="42"/>
      <c r="O284" s="28">
        <f>data_drop_1!V281</f>
        <v>218312</v>
      </c>
      <c r="P284" s="16"/>
      <c r="Q284" s="41">
        <f>data_drop_1!W281</f>
        <v>0.84899999999999998</v>
      </c>
      <c r="R284" s="42"/>
      <c r="S284" s="28">
        <f>data_drop_1!X281</f>
        <v>6782</v>
      </c>
      <c r="T284" s="16"/>
      <c r="U284" s="41">
        <f>data_drop_1!Y281</f>
        <v>0.42</v>
      </c>
      <c r="V284" s="42"/>
      <c r="W284" s="28">
        <f>data_drop_1!Z281</f>
        <v>3355</v>
      </c>
      <c r="X284" s="16"/>
      <c r="Y284" s="41">
        <f>data_drop_1!AA281</f>
        <v>0</v>
      </c>
      <c r="Z284" s="42"/>
      <c r="AA284" s="28">
        <f>data_drop_1!AB281</f>
        <v>0</v>
      </c>
      <c r="AB284" s="16"/>
      <c r="AC284" s="41">
        <f t="shared" si="20"/>
        <v>28.598999999999997</v>
      </c>
      <c r="AD284" s="42"/>
      <c r="AE284" s="28">
        <f t="shared" si="22"/>
        <v>228449</v>
      </c>
      <c r="AG284" s="41">
        <f t="shared" si="23"/>
        <v>55.568999999999996</v>
      </c>
      <c r="AH284" s="42"/>
      <c r="AI284" s="28">
        <f t="shared" si="24"/>
        <v>443885</v>
      </c>
    </row>
    <row r="285" spans="1:35" x14ac:dyDescent="0.15">
      <c r="A285" s="9" t="str">
        <f>data_drop_1!B282</f>
        <v>Starmont</v>
      </c>
      <c r="C285" s="24">
        <f>data_drop_1!F282</f>
        <v>540</v>
      </c>
      <c r="E285" s="23">
        <f>data_drop_1!K282</f>
        <v>104.57</v>
      </c>
      <c r="F285" s="24"/>
      <c r="G285" s="25">
        <f>data_drop_1!L282</f>
        <v>835305</v>
      </c>
      <c r="I285" s="39">
        <f t="shared" si="21"/>
        <v>2.5599999999999987</v>
      </c>
      <c r="J285" s="40"/>
      <c r="K285" s="40">
        <f>data_drop_1!T282</f>
        <v>21</v>
      </c>
      <c r="L285" s="40"/>
      <c r="M285" s="40">
        <f>data_drop_1!U282</f>
        <v>23.56</v>
      </c>
      <c r="N285" s="40"/>
      <c r="O285" s="25">
        <f>data_drop_1!V282</f>
        <v>188197</v>
      </c>
      <c r="Q285" s="39">
        <f>data_drop_1!W282</f>
        <v>2.6560000000000001</v>
      </c>
      <c r="R285" s="40"/>
      <c r="S285" s="25">
        <f>data_drop_1!X282</f>
        <v>21216</v>
      </c>
      <c r="U285" s="39">
        <f>data_drop_1!Y282</f>
        <v>1.51</v>
      </c>
      <c r="V285" s="40"/>
      <c r="W285" s="25">
        <f>data_drop_1!Z282</f>
        <v>12062</v>
      </c>
      <c r="Y285" s="39">
        <f>data_drop_1!AA282</f>
        <v>0</v>
      </c>
      <c r="Z285" s="40"/>
      <c r="AA285" s="25">
        <f>data_drop_1!AB282</f>
        <v>0</v>
      </c>
      <c r="AC285" s="39">
        <f t="shared" si="20"/>
        <v>27.725999999999999</v>
      </c>
      <c r="AD285" s="40"/>
      <c r="AE285" s="25">
        <f t="shared" si="22"/>
        <v>221475</v>
      </c>
      <c r="AG285" s="39">
        <f t="shared" si="23"/>
        <v>132.29599999999999</v>
      </c>
      <c r="AH285" s="40"/>
      <c r="AI285" s="25">
        <f t="shared" si="24"/>
        <v>1056780</v>
      </c>
    </row>
    <row r="286" spans="1:35" x14ac:dyDescent="0.15">
      <c r="A286" s="9" t="str">
        <f>data_drop_1!B283</f>
        <v>Storm Lake</v>
      </c>
      <c r="C286" s="24">
        <f>data_drop_1!F283</f>
        <v>2662</v>
      </c>
      <c r="E286" s="23">
        <f>data_drop_1!K283</f>
        <v>372.2</v>
      </c>
      <c r="F286" s="24"/>
      <c r="G286" s="25">
        <f>data_drop_1!L283</f>
        <v>2973134</v>
      </c>
      <c r="I286" s="39">
        <f t="shared" si="21"/>
        <v>25.04</v>
      </c>
      <c r="J286" s="40"/>
      <c r="K286" s="40">
        <f>data_drop_1!T283</f>
        <v>12</v>
      </c>
      <c r="L286" s="40"/>
      <c r="M286" s="40">
        <f>data_drop_1!U283</f>
        <v>37.04</v>
      </c>
      <c r="N286" s="40"/>
      <c r="O286" s="25">
        <f>data_drop_1!V283</f>
        <v>295876</v>
      </c>
      <c r="Q286" s="39">
        <f>data_drop_1!W283</f>
        <v>18.145</v>
      </c>
      <c r="R286" s="40"/>
      <c r="S286" s="25">
        <f>data_drop_1!X283</f>
        <v>144942</v>
      </c>
      <c r="U286" s="39">
        <f>data_drop_1!Y283</f>
        <v>166.42</v>
      </c>
      <c r="V286" s="40"/>
      <c r="W286" s="25">
        <f>data_drop_1!Z283</f>
        <v>1329363</v>
      </c>
      <c r="Y286" s="39">
        <f>data_drop_1!AA283</f>
        <v>0</v>
      </c>
      <c r="Z286" s="40"/>
      <c r="AA286" s="25">
        <f>data_drop_1!AB283</f>
        <v>0</v>
      </c>
      <c r="AC286" s="39">
        <f t="shared" si="20"/>
        <v>221.60499999999999</v>
      </c>
      <c r="AD286" s="40"/>
      <c r="AE286" s="25">
        <f t="shared" si="22"/>
        <v>1770181</v>
      </c>
      <c r="AG286" s="39">
        <f t="shared" si="23"/>
        <v>593.80499999999995</v>
      </c>
      <c r="AH286" s="40"/>
      <c r="AI286" s="25">
        <f t="shared" si="24"/>
        <v>4743315</v>
      </c>
    </row>
    <row r="287" spans="1:35" x14ac:dyDescent="0.15">
      <c r="A287" s="9" t="str">
        <f>data_drop_1!B284</f>
        <v>Stratford</v>
      </c>
      <c r="C287" s="24">
        <f>data_drop_1!F284</f>
        <v>137.1</v>
      </c>
      <c r="E287" s="23">
        <f>data_drop_1!K284</f>
        <v>20</v>
      </c>
      <c r="F287" s="24"/>
      <c r="G287" s="25">
        <f>data_drop_1!L284</f>
        <v>162460</v>
      </c>
      <c r="I287" s="39">
        <f t="shared" si="21"/>
        <v>2.2300000000000004</v>
      </c>
      <c r="J287" s="40"/>
      <c r="K287" s="40">
        <f>data_drop_1!T284</f>
        <v>19</v>
      </c>
      <c r="L287" s="40"/>
      <c r="M287" s="40">
        <f>data_drop_1!U284</f>
        <v>21.23</v>
      </c>
      <c r="N287" s="40"/>
      <c r="O287" s="25">
        <f>data_drop_1!V284</f>
        <v>172451</v>
      </c>
      <c r="Q287" s="39">
        <f>data_drop_1!W284</f>
        <v>0.60199999999999998</v>
      </c>
      <c r="R287" s="40"/>
      <c r="S287" s="25">
        <f>data_drop_1!X284</f>
        <v>4890</v>
      </c>
      <c r="U287" s="39">
        <f>data_drop_1!Y284</f>
        <v>0</v>
      </c>
      <c r="V287" s="40"/>
      <c r="W287" s="25">
        <f>data_drop_1!Z284</f>
        <v>0</v>
      </c>
      <c r="Y287" s="39">
        <f>data_drop_1!AA284</f>
        <v>0</v>
      </c>
      <c r="Z287" s="40"/>
      <c r="AA287" s="25">
        <f>data_drop_1!AB284</f>
        <v>0</v>
      </c>
      <c r="AC287" s="39">
        <f t="shared" si="20"/>
        <v>21.832000000000001</v>
      </c>
      <c r="AD287" s="40"/>
      <c r="AE287" s="25">
        <f t="shared" si="22"/>
        <v>177341</v>
      </c>
      <c r="AG287" s="39">
        <f t="shared" si="23"/>
        <v>41.832000000000001</v>
      </c>
      <c r="AH287" s="40"/>
      <c r="AI287" s="25">
        <f t="shared" si="24"/>
        <v>339801</v>
      </c>
    </row>
    <row r="288" spans="1:35" x14ac:dyDescent="0.15">
      <c r="A288" s="9" t="str">
        <f>data_drop_1!B285</f>
        <v>Sumner-Fredericksburg</v>
      </c>
      <c r="C288" s="24">
        <f>data_drop_1!F285</f>
        <v>759</v>
      </c>
      <c r="E288" s="23">
        <f>data_drop_1!K285</f>
        <v>132.18</v>
      </c>
      <c r="F288" s="24"/>
      <c r="G288" s="25">
        <f>data_drop_1!L285</f>
        <v>1055854</v>
      </c>
      <c r="I288" s="39">
        <f t="shared" si="21"/>
        <v>1.5899999999999999</v>
      </c>
      <c r="J288" s="40"/>
      <c r="K288" s="40">
        <f>data_drop_1!T285</f>
        <v>20</v>
      </c>
      <c r="L288" s="40"/>
      <c r="M288" s="40">
        <f>data_drop_1!U285</f>
        <v>21.59</v>
      </c>
      <c r="N288" s="40"/>
      <c r="O288" s="25">
        <f>data_drop_1!V285</f>
        <v>172461</v>
      </c>
      <c r="Q288" s="39">
        <f>data_drop_1!W285</f>
        <v>3.4369999999999998</v>
      </c>
      <c r="R288" s="40"/>
      <c r="S288" s="25">
        <f>data_drop_1!X285</f>
        <v>27455</v>
      </c>
      <c r="U288" s="39">
        <f>data_drop_1!Y285</f>
        <v>3.19</v>
      </c>
      <c r="V288" s="40"/>
      <c r="W288" s="25">
        <f>data_drop_1!Z285</f>
        <v>25482</v>
      </c>
      <c r="Y288" s="39">
        <f>data_drop_1!AA285</f>
        <v>0</v>
      </c>
      <c r="Z288" s="40"/>
      <c r="AA288" s="25">
        <f>data_drop_1!AB285</f>
        <v>0</v>
      </c>
      <c r="AC288" s="39">
        <f t="shared" si="20"/>
        <v>28.216999999999999</v>
      </c>
      <c r="AD288" s="40"/>
      <c r="AE288" s="25">
        <f t="shared" si="22"/>
        <v>225398</v>
      </c>
      <c r="AG288" s="39">
        <f t="shared" si="23"/>
        <v>160.39699999999999</v>
      </c>
      <c r="AH288" s="40"/>
      <c r="AI288" s="25">
        <f t="shared" si="24"/>
        <v>1281252</v>
      </c>
    </row>
    <row r="289" spans="1:35" x14ac:dyDescent="0.15">
      <c r="A289" s="15" t="str">
        <f>data_drop_1!B286</f>
        <v>Tipton</v>
      </c>
      <c r="B289" s="15"/>
      <c r="C289" s="27">
        <f>data_drop_1!F286</f>
        <v>756.5</v>
      </c>
      <c r="D289" s="16"/>
      <c r="E289" s="26">
        <f>data_drop_1!K286</f>
        <v>109.56</v>
      </c>
      <c r="F289" s="27"/>
      <c r="G289" s="28">
        <f>data_drop_1!L286</f>
        <v>876370</v>
      </c>
      <c r="H289" s="16"/>
      <c r="I289" s="41">
        <f t="shared" si="21"/>
        <v>5.6899999999999995</v>
      </c>
      <c r="J289" s="42"/>
      <c r="K289" s="42">
        <f>data_drop_1!T286</f>
        <v>8</v>
      </c>
      <c r="L289" s="42"/>
      <c r="M289" s="42">
        <f>data_drop_1!U286</f>
        <v>13.69</v>
      </c>
      <c r="N289" s="42"/>
      <c r="O289" s="28">
        <f>data_drop_1!V286</f>
        <v>109506</v>
      </c>
      <c r="P289" s="16"/>
      <c r="Q289" s="41">
        <f>data_drop_1!W286</f>
        <v>2.8580000000000001</v>
      </c>
      <c r="R289" s="42"/>
      <c r="S289" s="28">
        <f>data_drop_1!X286</f>
        <v>22861</v>
      </c>
      <c r="T289" s="16"/>
      <c r="U289" s="41">
        <f>data_drop_1!Y286</f>
        <v>0.63</v>
      </c>
      <c r="V289" s="42"/>
      <c r="W289" s="28">
        <f>data_drop_1!Z286</f>
        <v>5039</v>
      </c>
      <c r="X289" s="16"/>
      <c r="Y289" s="41">
        <f>data_drop_1!AA286</f>
        <v>0</v>
      </c>
      <c r="Z289" s="42"/>
      <c r="AA289" s="28">
        <f>data_drop_1!AB286</f>
        <v>0</v>
      </c>
      <c r="AB289" s="16"/>
      <c r="AC289" s="41">
        <f t="shared" si="20"/>
        <v>17.178000000000001</v>
      </c>
      <c r="AD289" s="42"/>
      <c r="AE289" s="28">
        <f t="shared" si="22"/>
        <v>137406</v>
      </c>
      <c r="AG289" s="41">
        <f t="shared" si="23"/>
        <v>126.738</v>
      </c>
      <c r="AH289" s="42"/>
      <c r="AI289" s="28">
        <f t="shared" si="24"/>
        <v>1013776</v>
      </c>
    </row>
    <row r="290" spans="1:35" x14ac:dyDescent="0.15">
      <c r="A290" s="9" t="str">
        <f>data_drop_1!B287</f>
        <v>Treynor</v>
      </c>
      <c r="C290" s="24">
        <f>data_drop_1!F287</f>
        <v>578.70000000000005</v>
      </c>
      <c r="E290" s="23">
        <f>data_drop_1!K287</f>
        <v>36.94</v>
      </c>
      <c r="F290" s="24"/>
      <c r="G290" s="25">
        <f>data_drop_1!L287</f>
        <v>295077</v>
      </c>
      <c r="I290" s="39">
        <f t="shared" si="21"/>
        <v>10.59</v>
      </c>
      <c r="J290" s="40"/>
      <c r="K290" s="40">
        <f>data_drop_1!T287</f>
        <v>4</v>
      </c>
      <c r="L290" s="40"/>
      <c r="M290" s="40">
        <f>data_drop_1!U287</f>
        <v>14.59</v>
      </c>
      <c r="N290" s="40"/>
      <c r="O290" s="25">
        <f>data_drop_1!V287</f>
        <v>116545</v>
      </c>
      <c r="Q290" s="39">
        <f>data_drop_1!W287</f>
        <v>1.754</v>
      </c>
      <c r="R290" s="40"/>
      <c r="S290" s="25">
        <f>data_drop_1!X287</f>
        <v>14011</v>
      </c>
      <c r="U290" s="39">
        <f>data_drop_1!Y287</f>
        <v>0</v>
      </c>
      <c r="V290" s="40"/>
      <c r="W290" s="25">
        <f>data_drop_1!Z287</f>
        <v>0</v>
      </c>
      <c r="Y290" s="39">
        <f>data_drop_1!AA287</f>
        <v>0</v>
      </c>
      <c r="Z290" s="40"/>
      <c r="AA290" s="25">
        <f>data_drop_1!AB287</f>
        <v>0</v>
      </c>
      <c r="AC290" s="39">
        <f t="shared" si="20"/>
        <v>16.344000000000001</v>
      </c>
      <c r="AD290" s="40"/>
      <c r="AE290" s="25">
        <f t="shared" si="22"/>
        <v>130556</v>
      </c>
      <c r="AG290" s="39">
        <f t="shared" si="23"/>
        <v>53.283999999999999</v>
      </c>
      <c r="AH290" s="40"/>
      <c r="AI290" s="25">
        <f t="shared" si="24"/>
        <v>425633</v>
      </c>
    </row>
    <row r="291" spans="1:35" x14ac:dyDescent="0.15">
      <c r="A291" s="9" t="str">
        <f>data_drop_1!B288</f>
        <v>Tri-Center</v>
      </c>
      <c r="C291" s="24">
        <f>data_drop_1!F288</f>
        <v>665.7</v>
      </c>
      <c r="E291" s="23">
        <f>data_drop_1!K288</f>
        <v>72.73</v>
      </c>
      <c r="F291" s="24"/>
      <c r="G291" s="25">
        <f>data_drop_1!L288</f>
        <v>580967</v>
      </c>
      <c r="I291" s="39">
        <f t="shared" si="21"/>
        <v>5.57</v>
      </c>
      <c r="J291" s="40"/>
      <c r="K291" s="40">
        <f>data_drop_1!T288</f>
        <v>27</v>
      </c>
      <c r="L291" s="40"/>
      <c r="M291" s="40">
        <f>data_drop_1!U288</f>
        <v>32.57</v>
      </c>
      <c r="N291" s="40"/>
      <c r="O291" s="25">
        <f>data_drop_1!V288</f>
        <v>260169</v>
      </c>
      <c r="Q291" s="39">
        <f>data_drop_1!W288</f>
        <v>3.1070000000000002</v>
      </c>
      <c r="R291" s="40"/>
      <c r="S291" s="25">
        <f>data_drop_1!X288</f>
        <v>24819</v>
      </c>
      <c r="U291" s="39">
        <f>data_drop_1!Y288</f>
        <v>0.52</v>
      </c>
      <c r="V291" s="40"/>
      <c r="W291" s="25">
        <f>data_drop_1!Z288</f>
        <v>4154</v>
      </c>
      <c r="Y291" s="39">
        <f>data_drop_1!AA288</f>
        <v>0</v>
      </c>
      <c r="Z291" s="40"/>
      <c r="AA291" s="25">
        <f>data_drop_1!AB288</f>
        <v>0</v>
      </c>
      <c r="AC291" s="39">
        <f t="shared" si="20"/>
        <v>36.197000000000003</v>
      </c>
      <c r="AD291" s="40"/>
      <c r="AE291" s="25">
        <f t="shared" si="22"/>
        <v>289142</v>
      </c>
      <c r="AG291" s="39">
        <f t="shared" si="23"/>
        <v>108.92700000000001</v>
      </c>
      <c r="AH291" s="40"/>
      <c r="AI291" s="25">
        <f t="shared" si="24"/>
        <v>870109</v>
      </c>
    </row>
    <row r="292" spans="1:35" x14ac:dyDescent="0.15">
      <c r="A292" s="9" t="str">
        <f>data_drop_1!B289</f>
        <v>Tri-County</v>
      </c>
      <c r="C292" s="24">
        <f>data_drop_1!F289</f>
        <v>239.8</v>
      </c>
      <c r="E292" s="23">
        <f>data_drop_1!K289</f>
        <v>26.21</v>
      </c>
      <c r="F292" s="24"/>
      <c r="G292" s="25">
        <f>data_drop_1!L289</f>
        <v>209365</v>
      </c>
      <c r="I292" s="39">
        <f t="shared" si="21"/>
        <v>3.16</v>
      </c>
      <c r="J292" s="40"/>
      <c r="K292" s="40">
        <f>data_drop_1!T289</f>
        <v>21</v>
      </c>
      <c r="L292" s="40"/>
      <c r="M292" s="40">
        <f>data_drop_1!U289</f>
        <v>24.16</v>
      </c>
      <c r="N292" s="40"/>
      <c r="O292" s="25">
        <f>data_drop_1!V289</f>
        <v>192990</v>
      </c>
      <c r="Q292" s="39">
        <f>data_drop_1!W289</f>
        <v>1.347</v>
      </c>
      <c r="R292" s="40"/>
      <c r="S292" s="25">
        <f>data_drop_1!X289</f>
        <v>10760</v>
      </c>
      <c r="U292" s="39">
        <f>data_drop_1!Y289</f>
        <v>0.21</v>
      </c>
      <c r="V292" s="40"/>
      <c r="W292" s="25">
        <f>data_drop_1!Z289</f>
        <v>1677</v>
      </c>
      <c r="Y292" s="39">
        <f>data_drop_1!AA289</f>
        <v>0</v>
      </c>
      <c r="Z292" s="40"/>
      <c r="AA292" s="25">
        <f>data_drop_1!AB289</f>
        <v>0</v>
      </c>
      <c r="AC292" s="39">
        <f t="shared" si="20"/>
        <v>25.716999999999999</v>
      </c>
      <c r="AD292" s="40"/>
      <c r="AE292" s="25">
        <f t="shared" si="22"/>
        <v>205427</v>
      </c>
      <c r="AG292" s="39">
        <f t="shared" si="23"/>
        <v>51.927</v>
      </c>
      <c r="AH292" s="40"/>
      <c r="AI292" s="25">
        <f t="shared" si="24"/>
        <v>414792</v>
      </c>
    </row>
    <row r="293" spans="1:35" x14ac:dyDescent="0.15">
      <c r="A293" s="9" t="str">
        <f>data_drop_1!B290</f>
        <v>Tripoli</v>
      </c>
      <c r="C293" s="24">
        <f>data_drop_1!F290</f>
        <v>383</v>
      </c>
      <c r="E293" s="23">
        <f>data_drop_1!K290</f>
        <v>61.38</v>
      </c>
      <c r="F293" s="24"/>
      <c r="G293" s="25">
        <f>data_drop_1!L290</f>
        <v>490303</v>
      </c>
      <c r="I293" s="39">
        <f t="shared" si="21"/>
        <v>1.5899999999999999</v>
      </c>
      <c r="J293" s="40"/>
      <c r="K293" s="40">
        <f>data_drop_1!T290</f>
        <v>23</v>
      </c>
      <c r="L293" s="40"/>
      <c r="M293" s="40">
        <f>data_drop_1!U290</f>
        <v>24.59</v>
      </c>
      <c r="N293" s="40"/>
      <c r="O293" s="25">
        <f>data_drop_1!V290</f>
        <v>196425</v>
      </c>
      <c r="Q293" s="39">
        <f>data_drop_1!W290</f>
        <v>1.778</v>
      </c>
      <c r="R293" s="40"/>
      <c r="S293" s="25">
        <f>data_drop_1!X290</f>
        <v>14203</v>
      </c>
      <c r="U293" s="39">
        <f>data_drop_1!Y290</f>
        <v>0.78</v>
      </c>
      <c r="V293" s="40"/>
      <c r="W293" s="25">
        <f>data_drop_1!Z290</f>
        <v>6231</v>
      </c>
      <c r="Y293" s="39">
        <f>data_drop_1!AA290</f>
        <v>0</v>
      </c>
      <c r="Z293" s="40"/>
      <c r="AA293" s="25">
        <f>data_drop_1!AB290</f>
        <v>0</v>
      </c>
      <c r="AC293" s="39">
        <f t="shared" si="20"/>
        <v>27.148</v>
      </c>
      <c r="AD293" s="40"/>
      <c r="AE293" s="25">
        <f t="shared" si="22"/>
        <v>216859</v>
      </c>
      <c r="AG293" s="39">
        <f t="shared" si="23"/>
        <v>88.528000000000006</v>
      </c>
      <c r="AH293" s="40"/>
      <c r="AI293" s="25">
        <f t="shared" si="24"/>
        <v>707162</v>
      </c>
    </row>
    <row r="294" spans="1:35" x14ac:dyDescent="0.15">
      <c r="A294" s="15" t="str">
        <f>data_drop_1!B291</f>
        <v>Turkey Valley</v>
      </c>
      <c r="B294" s="15"/>
      <c r="C294" s="27">
        <f>data_drop_1!F291</f>
        <v>356.9</v>
      </c>
      <c r="D294" s="16"/>
      <c r="E294" s="26">
        <f>data_drop_1!K291</f>
        <v>41.83</v>
      </c>
      <c r="F294" s="27"/>
      <c r="G294" s="28">
        <f>data_drop_1!L291</f>
        <v>339450</v>
      </c>
      <c r="H294" s="16"/>
      <c r="I294" s="41">
        <f t="shared" si="21"/>
        <v>6.7199999999999989</v>
      </c>
      <c r="J294" s="42"/>
      <c r="K294" s="42">
        <f>data_drop_1!T291</f>
        <v>21</v>
      </c>
      <c r="L294" s="42"/>
      <c r="M294" s="42">
        <f>data_drop_1!U291</f>
        <v>27.72</v>
      </c>
      <c r="N294" s="42"/>
      <c r="O294" s="28">
        <f>data_drop_1!V291</f>
        <v>224948</v>
      </c>
      <c r="P294" s="16"/>
      <c r="Q294" s="41">
        <f>data_drop_1!W291</f>
        <v>1.464</v>
      </c>
      <c r="R294" s="42"/>
      <c r="S294" s="28">
        <f>data_drop_1!X291</f>
        <v>11880</v>
      </c>
      <c r="T294" s="16"/>
      <c r="U294" s="41">
        <f>data_drop_1!Y291</f>
        <v>0.47</v>
      </c>
      <c r="V294" s="42"/>
      <c r="W294" s="28">
        <f>data_drop_1!Z291</f>
        <v>3814</v>
      </c>
      <c r="X294" s="16"/>
      <c r="Y294" s="41">
        <f>data_drop_1!AA291</f>
        <v>0</v>
      </c>
      <c r="Z294" s="42"/>
      <c r="AA294" s="28">
        <f>data_drop_1!AB291</f>
        <v>0</v>
      </c>
      <c r="AB294" s="16"/>
      <c r="AC294" s="41">
        <f t="shared" si="20"/>
        <v>29.654</v>
      </c>
      <c r="AD294" s="42"/>
      <c r="AE294" s="28">
        <f t="shared" si="22"/>
        <v>240642</v>
      </c>
      <c r="AG294" s="41">
        <f t="shared" si="23"/>
        <v>71.483999999999995</v>
      </c>
      <c r="AH294" s="42"/>
      <c r="AI294" s="28">
        <f t="shared" si="24"/>
        <v>580092</v>
      </c>
    </row>
    <row r="295" spans="1:35" x14ac:dyDescent="0.15">
      <c r="A295" s="9" t="str">
        <f>data_drop_1!B292</f>
        <v>Twin Cedars</v>
      </c>
      <c r="C295" s="24">
        <f>data_drop_1!F292</f>
        <v>291.8</v>
      </c>
      <c r="E295" s="23">
        <f>data_drop_1!K292</f>
        <v>54</v>
      </c>
      <c r="F295" s="24"/>
      <c r="G295" s="25">
        <f>data_drop_1!L292</f>
        <v>431892</v>
      </c>
      <c r="I295" s="39">
        <f t="shared" si="21"/>
        <v>1.879999999999999</v>
      </c>
      <c r="J295" s="40"/>
      <c r="K295" s="40">
        <f>data_drop_1!T292</f>
        <v>21</v>
      </c>
      <c r="L295" s="40"/>
      <c r="M295" s="40">
        <f>data_drop_1!U292</f>
        <v>22.88</v>
      </c>
      <c r="N295" s="40"/>
      <c r="O295" s="25">
        <f>data_drop_1!V292</f>
        <v>182994</v>
      </c>
      <c r="Q295" s="39">
        <f>data_drop_1!W292</f>
        <v>1.341</v>
      </c>
      <c r="R295" s="40"/>
      <c r="S295" s="25">
        <f>data_drop_1!X292</f>
        <v>10725</v>
      </c>
      <c r="U295" s="39">
        <f>data_drop_1!Y292</f>
        <v>0</v>
      </c>
      <c r="V295" s="40"/>
      <c r="W295" s="25">
        <f>data_drop_1!Z292</f>
        <v>0</v>
      </c>
      <c r="Y295" s="39">
        <f>data_drop_1!AA292</f>
        <v>0</v>
      </c>
      <c r="Z295" s="40"/>
      <c r="AA295" s="25">
        <f>data_drop_1!AB292</f>
        <v>0</v>
      </c>
      <c r="AC295" s="39">
        <f t="shared" si="20"/>
        <v>24.221</v>
      </c>
      <c r="AD295" s="40"/>
      <c r="AE295" s="25">
        <f t="shared" si="22"/>
        <v>193719</v>
      </c>
      <c r="AG295" s="39">
        <f t="shared" si="23"/>
        <v>78.221000000000004</v>
      </c>
      <c r="AH295" s="40"/>
      <c r="AI295" s="25">
        <f t="shared" si="24"/>
        <v>625611</v>
      </c>
    </row>
    <row r="296" spans="1:35" x14ac:dyDescent="0.15">
      <c r="A296" s="9" t="str">
        <f>data_drop_1!B293</f>
        <v>Twin Rivers</v>
      </c>
      <c r="C296" s="24">
        <f>data_drop_1!F293</f>
        <v>162</v>
      </c>
      <c r="E296" s="23">
        <f>data_drop_1!K293</f>
        <v>26.36</v>
      </c>
      <c r="F296" s="24"/>
      <c r="G296" s="25">
        <f>data_drop_1!L293</f>
        <v>214122</v>
      </c>
      <c r="I296" s="39">
        <f t="shared" si="21"/>
        <v>1.8099999999999987</v>
      </c>
      <c r="J296" s="40"/>
      <c r="K296" s="40">
        <f>data_drop_1!T293</f>
        <v>21</v>
      </c>
      <c r="L296" s="40"/>
      <c r="M296" s="40">
        <f>data_drop_1!U293</f>
        <v>22.81</v>
      </c>
      <c r="N296" s="40"/>
      <c r="O296" s="25">
        <f>data_drop_1!V293</f>
        <v>185286</v>
      </c>
      <c r="Q296" s="39">
        <f>data_drop_1!W293</f>
        <v>0.92400000000000004</v>
      </c>
      <c r="R296" s="40"/>
      <c r="S296" s="25">
        <f>data_drop_1!X293</f>
        <v>7506</v>
      </c>
      <c r="U296" s="39">
        <f>data_drop_1!Y293</f>
        <v>0.42</v>
      </c>
      <c r="V296" s="40"/>
      <c r="W296" s="25">
        <f>data_drop_1!Z293</f>
        <v>3412</v>
      </c>
      <c r="Y296" s="39">
        <f>data_drop_1!AA293</f>
        <v>0</v>
      </c>
      <c r="Z296" s="40"/>
      <c r="AA296" s="25">
        <f>data_drop_1!AB293</f>
        <v>0</v>
      </c>
      <c r="AC296" s="39">
        <f t="shared" si="20"/>
        <v>24.154</v>
      </c>
      <c r="AD296" s="40"/>
      <c r="AE296" s="25">
        <f t="shared" si="22"/>
        <v>196204</v>
      </c>
      <c r="AG296" s="39">
        <f t="shared" si="23"/>
        <v>50.513999999999996</v>
      </c>
      <c r="AH296" s="40"/>
      <c r="AI296" s="25">
        <f t="shared" si="24"/>
        <v>410326</v>
      </c>
    </row>
    <row r="297" spans="1:35" x14ac:dyDescent="0.15">
      <c r="A297" s="9" t="str">
        <f>data_drop_1!B294</f>
        <v>Underwood</v>
      </c>
      <c r="C297" s="24">
        <f>data_drop_1!F294</f>
        <v>725.2</v>
      </c>
      <c r="E297" s="23">
        <f>data_drop_1!K294</f>
        <v>80.97</v>
      </c>
      <c r="F297" s="24"/>
      <c r="G297" s="25">
        <f>data_drop_1!L294</f>
        <v>646788</v>
      </c>
      <c r="I297" s="39">
        <f t="shared" si="21"/>
        <v>9.9400000000000013</v>
      </c>
      <c r="J297" s="40"/>
      <c r="K297" s="40">
        <f>data_drop_1!T294</f>
        <v>12</v>
      </c>
      <c r="L297" s="40"/>
      <c r="M297" s="40">
        <f>data_drop_1!U294</f>
        <v>21.94</v>
      </c>
      <c r="N297" s="40"/>
      <c r="O297" s="25">
        <f>data_drop_1!V294</f>
        <v>175257</v>
      </c>
      <c r="Q297" s="39">
        <f>data_drop_1!W294</f>
        <v>2.3969999999999998</v>
      </c>
      <c r="R297" s="40"/>
      <c r="S297" s="25">
        <f>data_drop_1!X294</f>
        <v>19147</v>
      </c>
      <c r="U297" s="39">
        <f>data_drop_1!Y294</f>
        <v>0.21</v>
      </c>
      <c r="V297" s="40"/>
      <c r="W297" s="25">
        <f>data_drop_1!Z294</f>
        <v>1677</v>
      </c>
      <c r="Y297" s="39">
        <f>data_drop_1!AA294</f>
        <v>0</v>
      </c>
      <c r="Z297" s="40"/>
      <c r="AA297" s="25">
        <f>data_drop_1!AB294</f>
        <v>0</v>
      </c>
      <c r="AC297" s="39">
        <f t="shared" si="20"/>
        <v>24.547000000000001</v>
      </c>
      <c r="AD297" s="40"/>
      <c r="AE297" s="25">
        <f t="shared" si="22"/>
        <v>196081</v>
      </c>
      <c r="AG297" s="39">
        <f t="shared" si="23"/>
        <v>105.517</v>
      </c>
      <c r="AH297" s="40"/>
      <c r="AI297" s="25">
        <f t="shared" si="24"/>
        <v>842869</v>
      </c>
    </row>
    <row r="298" spans="1:35" x14ac:dyDescent="0.15">
      <c r="A298" s="9" t="str">
        <f>data_drop_1!B295</f>
        <v>Union</v>
      </c>
      <c r="C298" s="24">
        <f>data_drop_1!F295</f>
        <v>908.9</v>
      </c>
      <c r="E298" s="23">
        <f>data_drop_1!K295</f>
        <v>149.47</v>
      </c>
      <c r="F298" s="24"/>
      <c r="G298" s="25">
        <f>data_drop_1!L295</f>
        <v>1200244</v>
      </c>
      <c r="I298" s="39">
        <f t="shared" si="21"/>
        <v>4.1700000000000017</v>
      </c>
      <c r="J298" s="40"/>
      <c r="K298" s="40">
        <f>data_drop_1!T295</f>
        <v>20</v>
      </c>
      <c r="L298" s="40"/>
      <c r="M298" s="40">
        <f>data_drop_1!U295</f>
        <v>24.17</v>
      </c>
      <c r="N298" s="40"/>
      <c r="O298" s="25">
        <f>data_drop_1!V295</f>
        <v>194085</v>
      </c>
      <c r="Q298" s="39">
        <f>data_drop_1!W295</f>
        <v>3.5640000000000001</v>
      </c>
      <c r="R298" s="40"/>
      <c r="S298" s="25">
        <f>data_drop_1!X295</f>
        <v>28619</v>
      </c>
      <c r="U298" s="39">
        <f>data_drop_1!Y295</f>
        <v>0.47</v>
      </c>
      <c r="V298" s="40"/>
      <c r="W298" s="25">
        <f>data_drop_1!Z295</f>
        <v>3774</v>
      </c>
      <c r="Y298" s="39">
        <f>data_drop_1!AA295</f>
        <v>0</v>
      </c>
      <c r="Z298" s="40"/>
      <c r="AA298" s="25">
        <f>data_drop_1!AB295</f>
        <v>0</v>
      </c>
      <c r="AC298" s="39">
        <f t="shared" si="20"/>
        <v>28.204000000000001</v>
      </c>
      <c r="AD298" s="40"/>
      <c r="AE298" s="25">
        <f t="shared" si="22"/>
        <v>226478</v>
      </c>
      <c r="AG298" s="39">
        <f t="shared" si="23"/>
        <v>177.67400000000001</v>
      </c>
      <c r="AH298" s="40"/>
      <c r="AI298" s="25">
        <f t="shared" si="24"/>
        <v>1426722</v>
      </c>
    </row>
    <row r="299" spans="1:35" x14ac:dyDescent="0.15">
      <c r="A299" s="15" t="str">
        <f>data_drop_1!B296</f>
        <v>United</v>
      </c>
      <c r="B299" s="15"/>
      <c r="C299" s="27">
        <f>data_drop_1!F296</f>
        <v>364.7</v>
      </c>
      <c r="D299" s="16"/>
      <c r="E299" s="26">
        <f>data_drop_1!K296</f>
        <v>37.57</v>
      </c>
      <c r="F299" s="27"/>
      <c r="G299" s="28">
        <f>data_drop_1!L296</f>
        <v>300109</v>
      </c>
      <c r="H299" s="16"/>
      <c r="I299" s="41">
        <f t="shared" si="21"/>
        <v>3.3599999999999994</v>
      </c>
      <c r="J299" s="42"/>
      <c r="K299" s="42">
        <f>data_drop_1!T296</f>
        <v>17</v>
      </c>
      <c r="L299" s="42"/>
      <c r="M299" s="42">
        <f>data_drop_1!U296</f>
        <v>20.36</v>
      </c>
      <c r="N299" s="42"/>
      <c r="O299" s="28">
        <f>data_drop_1!V296</f>
        <v>162636</v>
      </c>
      <c r="P299" s="16"/>
      <c r="Q299" s="41">
        <f>data_drop_1!W296</f>
        <v>1.246</v>
      </c>
      <c r="R299" s="42"/>
      <c r="S299" s="28">
        <f>data_drop_1!X296</f>
        <v>9953</v>
      </c>
      <c r="T299" s="16"/>
      <c r="U299" s="41">
        <f>data_drop_1!Y296</f>
        <v>1.68</v>
      </c>
      <c r="V299" s="42"/>
      <c r="W299" s="28">
        <f>data_drop_1!Z296</f>
        <v>13420</v>
      </c>
      <c r="X299" s="16"/>
      <c r="Y299" s="41">
        <f>data_drop_1!AA296</f>
        <v>0</v>
      </c>
      <c r="Z299" s="42"/>
      <c r="AA299" s="28">
        <f>data_drop_1!AB296</f>
        <v>0</v>
      </c>
      <c r="AB299" s="16"/>
      <c r="AC299" s="41">
        <f t="shared" si="20"/>
        <v>23.286000000000001</v>
      </c>
      <c r="AD299" s="42"/>
      <c r="AE299" s="28">
        <f t="shared" si="22"/>
        <v>186009</v>
      </c>
      <c r="AG299" s="41">
        <f t="shared" si="23"/>
        <v>60.856000000000002</v>
      </c>
      <c r="AH299" s="42"/>
      <c r="AI299" s="28">
        <f t="shared" si="24"/>
        <v>486118</v>
      </c>
    </row>
    <row r="300" spans="1:35" x14ac:dyDescent="0.15">
      <c r="A300" s="9" t="str">
        <f>data_drop_1!B297</f>
        <v>Urbandale</v>
      </c>
      <c r="C300" s="24">
        <f>data_drop_1!F297</f>
        <v>3457.3</v>
      </c>
      <c r="E300" s="23">
        <f>data_drop_1!K297</f>
        <v>495.16</v>
      </c>
      <c r="F300" s="24"/>
      <c r="G300" s="25">
        <f>data_drop_1!L297</f>
        <v>3955338</v>
      </c>
      <c r="I300" s="39">
        <f t="shared" si="21"/>
        <v>40.049999999999997</v>
      </c>
      <c r="J300" s="40"/>
      <c r="K300" s="40">
        <f>data_drop_1!T297</f>
        <v>0</v>
      </c>
      <c r="L300" s="40"/>
      <c r="M300" s="40">
        <f>data_drop_1!U297</f>
        <v>40.049999999999997</v>
      </c>
      <c r="N300" s="40"/>
      <c r="O300" s="25">
        <f>data_drop_1!V297</f>
        <v>319919</v>
      </c>
      <c r="Q300" s="39">
        <f>data_drop_1!W297</f>
        <v>16.702999999999999</v>
      </c>
      <c r="R300" s="40"/>
      <c r="S300" s="25">
        <f>data_drop_1!X297</f>
        <v>133424</v>
      </c>
      <c r="U300" s="39">
        <f>data_drop_1!Y297</f>
        <v>86.21</v>
      </c>
      <c r="V300" s="40"/>
      <c r="W300" s="25">
        <f>data_drop_1!Z297</f>
        <v>688645</v>
      </c>
      <c r="Y300" s="39">
        <f>data_drop_1!AA297</f>
        <v>0</v>
      </c>
      <c r="Z300" s="40"/>
      <c r="AA300" s="25">
        <f>data_drop_1!AB297</f>
        <v>0</v>
      </c>
      <c r="AC300" s="39">
        <f t="shared" si="20"/>
        <v>142.96299999999999</v>
      </c>
      <c r="AD300" s="40"/>
      <c r="AE300" s="25">
        <f t="shared" si="22"/>
        <v>1141988</v>
      </c>
      <c r="AG300" s="39">
        <f t="shared" si="23"/>
        <v>638.12300000000005</v>
      </c>
      <c r="AH300" s="40"/>
      <c r="AI300" s="25">
        <f t="shared" si="24"/>
        <v>5097326</v>
      </c>
    </row>
    <row r="301" spans="1:35" x14ac:dyDescent="0.15">
      <c r="A301" s="9" t="str">
        <f>data_drop_1!B298</f>
        <v>Van Buren County</v>
      </c>
      <c r="C301" s="24">
        <f>data_drop_1!F298</f>
        <v>952.3</v>
      </c>
      <c r="E301" s="23">
        <f>data_drop_1!K298</f>
        <v>134.91</v>
      </c>
      <c r="F301" s="24"/>
      <c r="G301" s="25">
        <f>data_drop_1!L298</f>
        <v>1077661</v>
      </c>
      <c r="I301" s="39">
        <f t="shared" si="21"/>
        <v>15.2</v>
      </c>
      <c r="J301" s="40"/>
      <c r="K301" s="40">
        <f>data_drop_1!T298</f>
        <v>2</v>
      </c>
      <c r="L301" s="40"/>
      <c r="M301" s="40">
        <f>data_drop_1!U298</f>
        <v>17.2</v>
      </c>
      <c r="N301" s="40"/>
      <c r="O301" s="25">
        <f>data_drop_1!V298</f>
        <v>137394</v>
      </c>
      <c r="Q301" s="39">
        <f>data_drop_1!W298</f>
        <v>5.1310000000000002</v>
      </c>
      <c r="R301" s="40"/>
      <c r="S301" s="25">
        <f>data_drop_1!X298</f>
        <v>40986</v>
      </c>
      <c r="U301" s="39">
        <f>data_drop_1!Y298</f>
        <v>0</v>
      </c>
      <c r="V301" s="40"/>
      <c r="W301" s="25">
        <f>data_drop_1!Z298</f>
        <v>0</v>
      </c>
      <c r="Y301" s="39">
        <f>data_drop_1!AA298</f>
        <v>0</v>
      </c>
      <c r="Z301" s="40"/>
      <c r="AA301" s="25">
        <f>data_drop_1!AB298</f>
        <v>0</v>
      </c>
      <c r="AC301" s="39">
        <f t="shared" si="20"/>
        <v>22.331</v>
      </c>
      <c r="AD301" s="40"/>
      <c r="AE301" s="25">
        <f t="shared" si="22"/>
        <v>178380</v>
      </c>
      <c r="AG301" s="39">
        <f t="shared" si="23"/>
        <v>157.24099999999999</v>
      </c>
      <c r="AH301" s="40"/>
      <c r="AI301" s="25">
        <f t="shared" si="24"/>
        <v>1256041</v>
      </c>
    </row>
    <row r="302" spans="1:35" x14ac:dyDescent="0.15">
      <c r="A302" s="9" t="str">
        <f>data_drop_1!B299</f>
        <v>Van Meter</v>
      </c>
      <c r="C302" s="24">
        <f>data_drop_1!F299</f>
        <v>960.5</v>
      </c>
      <c r="E302" s="23">
        <f>data_drop_1!K299</f>
        <v>62.3</v>
      </c>
      <c r="F302" s="24"/>
      <c r="G302" s="25">
        <f>data_drop_1!L299</f>
        <v>497652</v>
      </c>
      <c r="I302" s="39">
        <f t="shared" si="21"/>
        <v>8.120000000000001</v>
      </c>
      <c r="J302" s="40"/>
      <c r="K302" s="40">
        <f>data_drop_1!T299</f>
        <v>12</v>
      </c>
      <c r="L302" s="40"/>
      <c r="M302" s="40">
        <f>data_drop_1!U299</f>
        <v>20.12</v>
      </c>
      <c r="N302" s="40"/>
      <c r="O302" s="25">
        <f>data_drop_1!V299</f>
        <v>160719</v>
      </c>
      <c r="Q302" s="39">
        <f>data_drop_1!W299</f>
        <v>2.4590000000000001</v>
      </c>
      <c r="R302" s="40"/>
      <c r="S302" s="25">
        <f>data_drop_1!X299</f>
        <v>19642</v>
      </c>
      <c r="U302" s="39">
        <f>data_drop_1!Y299</f>
        <v>1.36</v>
      </c>
      <c r="V302" s="40"/>
      <c r="W302" s="25">
        <f>data_drop_1!Z299</f>
        <v>10864</v>
      </c>
      <c r="Y302" s="39">
        <f>data_drop_1!AA299</f>
        <v>0</v>
      </c>
      <c r="Z302" s="40"/>
      <c r="AA302" s="25">
        <f>data_drop_1!AB299</f>
        <v>0</v>
      </c>
      <c r="AC302" s="39">
        <f t="shared" si="20"/>
        <v>23.939</v>
      </c>
      <c r="AD302" s="40"/>
      <c r="AE302" s="25">
        <f t="shared" si="22"/>
        <v>191225</v>
      </c>
      <c r="AG302" s="39">
        <f t="shared" si="23"/>
        <v>86.239000000000004</v>
      </c>
      <c r="AH302" s="40"/>
      <c r="AI302" s="25">
        <f t="shared" si="24"/>
        <v>688877</v>
      </c>
    </row>
    <row r="303" spans="1:35" x14ac:dyDescent="0.15">
      <c r="A303" s="9" t="str">
        <f>data_drop_1!B300</f>
        <v>Villisca</v>
      </c>
      <c r="C303" s="24">
        <f>data_drop_1!F300</f>
        <v>272</v>
      </c>
      <c r="E303" s="23">
        <f>data_drop_1!K300</f>
        <v>37.869999999999997</v>
      </c>
      <c r="F303" s="24"/>
      <c r="G303" s="25">
        <f>data_drop_1!L300</f>
        <v>302506</v>
      </c>
      <c r="I303" s="39">
        <f t="shared" si="21"/>
        <v>2.0500000000000007</v>
      </c>
      <c r="J303" s="40"/>
      <c r="K303" s="40">
        <f>data_drop_1!T300</f>
        <v>21</v>
      </c>
      <c r="L303" s="40"/>
      <c r="M303" s="40">
        <f>data_drop_1!U300</f>
        <v>23.05</v>
      </c>
      <c r="N303" s="40"/>
      <c r="O303" s="25">
        <f>data_drop_1!V300</f>
        <v>184123</v>
      </c>
      <c r="Q303" s="39">
        <f>data_drop_1!W300</f>
        <v>1.5649999999999999</v>
      </c>
      <c r="R303" s="40"/>
      <c r="S303" s="25">
        <f>data_drop_1!X300</f>
        <v>12501</v>
      </c>
      <c r="U303" s="39">
        <f>data_drop_1!Y300</f>
        <v>0</v>
      </c>
      <c r="V303" s="40"/>
      <c r="W303" s="25">
        <f>data_drop_1!Z300</f>
        <v>0</v>
      </c>
      <c r="Y303" s="39">
        <f>data_drop_1!AA300</f>
        <v>0</v>
      </c>
      <c r="Z303" s="40"/>
      <c r="AA303" s="25">
        <f>data_drop_1!AB300</f>
        <v>0</v>
      </c>
      <c r="AC303" s="39">
        <f t="shared" si="20"/>
        <v>24.615000000000002</v>
      </c>
      <c r="AD303" s="40"/>
      <c r="AE303" s="25">
        <f t="shared" si="22"/>
        <v>196624</v>
      </c>
      <c r="AG303" s="39">
        <f t="shared" si="23"/>
        <v>62.484999999999999</v>
      </c>
      <c r="AH303" s="40"/>
      <c r="AI303" s="25">
        <f t="shared" si="24"/>
        <v>499130</v>
      </c>
    </row>
    <row r="304" spans="1:35" x14ac:dyDescent="0.15">
      <c r="A304" s="15" t="str">
        <f>data_drop_1!B301</f>
        <v>Vinton-Shellsburg</v>
      </c>
      <c r="B304" s="15"/>
      <c r="C304" s="27">
        <f>data_drop_1!F301</f>
        <v>1625</v>
      </c>
      <c r="D304" s="16"/>
      <c r="E304" s="26">
        <f>data_drop_1!K301</f>
        <v>215.55</v>
      </c>
      <c r="F304" s="27"/>
      <c r="G304" s="28">
        <f>data_drop_1!L301</f>
        <v>1721813</v>
      </c>
      <c r="H304" s="16"/>
      <c r="I304" s="41">
        <f t="shared" si="21"/>
        <v>8.3999999999999986</v>
      </c>
      <c r="J304" s="42"/>
      <c r="K304" s="42">
        <f>data_drop_1!T301</f>
        <v>16</v>
      </c>
      <c r="L304" s="42"/>
      <c r="M304" s="42">
        <f>data_drop_1!U301</f>
        <v>24.4</v>
      </c>
      <c r="N304" s="42"/>
      <c r="O304" s="28">
        <f>data_drop_1!V301</f>
        <v>194907</v>
      </c>
      <c r="P304" s="16"/>
      <c r="Q304" s="41">
        <f>data_drop_1!W301</f>
        <v>8.8780000000000001</v>
      </c>
      <c r="R304" s="42"/>
      <c r="S304" s="28">
        <f>data_drop_1!X301</f>
        <v>70917</v>
      </c>
      <c r="T304" s="16"/>
      <c r="U304" s="41">
        <f>data_drop_1!Y301</f>
        <v>0.21</v>
      </c>
      <c r="V304" s="42"/>
      <c r="W304" s="28">
        <f>data_drop_1!Z301</f>
        <v>1677</v>
      </c>
      <c r="X304" s="16"/>
      <c r="Y304" s="41">
        <f>data_drop_1!AA301</f>
        <v>0</v>
      </c>
      <c r="Z304" s="42"/>
      <c r="AA304" s="28">
        <f>data_drop_1!AB301</f>
        <v>0</v>
      </c>
      <c r="AB304" s="16"/>
      <c r="AC304" s="41">
        <f t="shared" si="20"/>
        <v>33.488</v>
      </c>
      <c r="AD304" s="42"/>
      <c r="AE304" s="28">
        <f t="shared" si="22"/>
        <v>267501</v>
      </c>
      <c r="AG304" s="41">
        <f t="shared" si="23"/>
        <v>249.03800000000001</v>
      </c>
      <c r="AH304" s="42"/>
      <c r="AI304" s="28">
        <f t="shared" si="24"/>
        <v>1989314</v>
      </c>
    </row>
    <row r="305" spans="1:35" x14ac:dyDescent="0.15">
      <c r="A305" s="9" t="str">
        <f>data_drop_1!B302</f>
        <v>Waco</v>
      </c>
      <c r="C305" s="24">
        <f>data_drop_1!F302</f>
        <v>482.9</v>
      </c>
      <c r="E305" s="23">
        <f>data_drop_1!K302</f>
        <v>73.64</v>
      </c>
      <c r="F305" s="24"/>
      <c r="G305" s="25">
        <f>data_drop_1!L302</f>
        <v>594422</v>
      </c>
      <c r="I305" s="39">
        <f t="shared" si="21"/>
        <v>4.7100000000000009</v>
      </c>
      <c r="J305" s="40"/>
      <c r="K305" s="40">
        <f>data_drop_1!T302</f>
        <v>25</v>
      </c>
      <c r="L305" s="40"/>
      <c r="M305" s="40">
        <f>data_drop_1!U302</f>
        <v>29.71</v>
      </c>
      <c r="N305" s="40"/>
      <c r="O305" s="25">
        <f>data_drop_1!V302</f>
        <v>239819</v>
      </c>
      <c r="Q305" s="39">
        <f>data_drop_1!W302</f>
        <v>2.4300000000000002</v>
      </c>
      <c r="R305" s="40"/>
      <c r="S305" s="25">
        <f>data_drop_1!X302</f>
        <v>19615</v>
      </c>
      <c r="U305" s="39">
        <f>data_drop_1!Y302</f>
        <v>1.26</v>
      </c>
      <c r="V305" s="40"/>
      <c r="W305" s="25">
        <f>data_drop_1!Z302</f>
        <v>10171</v>
      </c>
      <c r="Y305" s="39">
        <f>data_drop_1!AA302</f>
        <v>0</v>
      </c>
      <c r="Z305" s="40"/>
      <c r="AA305" s="25">
        <f>data_drop_1!AB302</f>
        <v>0</v>
      </c>
      <c r="AC305" s="39">
        <f t="shared" si="20"/>
        <v>33.4</v>
      </c>
      <c r="AD305" s="40"/>
      <c r="AE305" s="25">
        <f t="shared" si="22"/>
        <v>269605</v>
      </c>
      <c r="AG305" s="39">
        <f t="shared" si="23"/>
        <v>107.03999999999999</v>
      </c>
      <c r="AH305" s="40"/>
      <c r="AI305" s="25">
        <f t="shared" si="24"/>
        <v>864027</v>
      </c>
    </row>
    <row r="306" spans="1:35" x14ac:dyDescent="0.15">
      <c r="A306" s="9" t="str">
        <f>data_drop_1!B303</f>
        <v>Wapello</v>
      </c>
      <c r="C306" s="24">
        <f>data_drop_1!F303</f>
        <v>523.29999999999995</v>
      </c>
      <c r="E306" s="23">
        <f>data_drop_1!K303</f>
        <v>77.86</v>
      </c>
      <c r="F306" s="24"/>
      <c r="G306" s="25">
        <f>data_drop_1!L303</f>
        <v>621946</v>
      </c>
      <c r="I306" s="39">
        <f t="shared" si="21"/>
        <v>4.1999999999999993</v>
      </c>
      <c r="J306" s="40"/>
      <c r="K306" s="40">
        <f>data_drop_1!T303</f>
        <v>21</v>
      </c>
      <c r="L306" s="40"/>
      <c r="M306" s="40">
        <f>data_drop_1!U303</f>
        <v>25.2</v>
      </c>
      <c r="N306" s="40"/>
      <c r="O306" s="25">
        <f>data_drop_1!V303</f>
        <v>201298</v>
      </c>
      <c r="Q306" s="39">
        <f>data_drop_1!W303</f>
        <v>2.1150000000000002</v>
      </c>
      <c r="R306" s="40"/>
      <c r="S306" s="25">
        <f>data_drop_1!X303</f>
        <v>16895</v>
      </c>
      <c r="U306" s="39">
        <f>data_drop_1!Y303</f>
        <v>0.84</v>
      </c>
      <c r="V306" s="40"/>
      <c r="W306" s="25">
        <f>data_drop_1!Z303</f>
        <v>6710</v>
      </c>
      <c r="Y306" s="39">
        <f>data_drop_1!AA303</f>
        <v>0</v>
      </c>
      <c r="Z306" s="40"/>
      <c r="AA306" s="25">
        <f>data_drop_1!AB303</f>
        <v>0</v>
      </c>
      <c r="AC306" s="39">
        <f t="shared" si="20"/>
        <v>28.155000000000001</v>
      </c>
      <c r="AD306" s="40"/>
      <c r="AE306" s="25">
        <f t="shared" si="22"/>
        <v>224903</v>
      </c>
      <c r="AG306" s="39">
        <f t="shared" si="23"/>
        <v>106.015</v>
      </c>
      <c r="AH306" s="40"/>
      <c r="AI306" s="25">
        <f t="shared" si="24"/>
        <v>846849</v>
      </c>
    </row>
    <row r="307" spans="1:35" x14ac:dyDescent="0.15">
      <c r="A307" s="9" t="str">
        <f>data_drop_1!B304</f>
        <v>Wapsie Valley</v>
      </c>
      <c r="C307" s="24">
        <f>data_drop_1!F304</f>
        <v>586.1</v>
      </c>
      <c r="E307" s="23">
        <f>data_drop_1!K304</f>
        <v>88.02</v>
      </c>
      <c r="F307" s="24"/>
      <c r="G307" s="25">
        <f>data_drop_1!L304</f>
        <v>703632</v>
      </c>
      <c r="I307" s="39">
        <f t="shared" si="21"/>
        <v>2.5799999999999983</v>
      </c>
      <c r="J307" s="40"/>
      <c r="K307" s="40">
        <f>data_drop_1!T304</f>
        <v>24</v>
      </c>
      <c r="L307" s="40"/>
      <c r="M307" s="40">
        <f>data_drop_1!U304</f>
        <v>26.58</v>
      </c>
      <c r="N307" s="40"/>
      <c r="O307" s="25">
        <f>data_drop_1!V304</f>
        <v>212481</v>
      </c>
      <c r="Q307" s="39">
        <f>data_drop_1!W304</f>
        <v>1.752</v>
      </c>
      <c r="R307" s="40"/>
      <c r="S307" s="25">
        <f>data_drop_1!X304</f>
        <v>14005</v>
      </c>
      <c r="U307" s="39">
        <f>data_drop_1!Y304</f>
        <v>5.56</v>
      </c>
      <c r="V307" s="40"/>
      <c r="W307" s="25">
        <f>data_drop_1!Z304</f>
        <v>44447</v>
      </c>
      <c r="Y307" s="39">
        <f>data_drop_1!AA304</f>
        <v>0</v>
      </c>
      <c r="Z307" s="40"/>
      <c r="AA307" s="25">
        <f>data_drop_1!AB304</f>
        <v>0</v>
      </c>
      <c r="AC307" s="39">
        <f t="shared" si="20"/>
        <v>33.891999999999996</v>
      </c>
      <c r="AD307" s="40"/>
      <c r="AE307" s="25">
        <f t="shared" si="22"/>
        <v>270933</v>
      </c>
      <c r="AG307" s="39">
        <f t="shared" si="23"/>
        <v>121.91199999999999</v>
      </c>
      <c r="AH307" s="40"/>
      <c r="AI307" s="25">
        <f t="shared" si="24"/>
        <v>974565</v>
      </c>
    </row>
    <row r="308" spans="1:35" x14ac:dyDescent="0.15">
      <c r="A308" s="9" t="str">
        <f>data_drop_1!B305</f>
        <v>Washington</v>
      </c>
      <c r="C308" s="24">
        <f>data_drop_1!F305</f>
        <v>1610.1</v>
      </c>
      <c r="E308" s="23">
        <f>data_drop_1!K305</f>
        <v>214.74</v>
      </c>
      <c r="F308" s="24"/>
      <c r="G308" s="25">
        <f>data_drop_1!L305</f>
        <v>1715343</v>
      </c>
      <c r="I308" s="39">
        <f t="shared" si="21"/>
        <v>20.57</v>
      </c>
      <c r="J308" s="40"/>
      <c r="K308" s="40">
        <f>data_drop_1!T305</f>
        <v>12</v>
      </c>
      <c r="L308" s="40"/>
      <c r="M308" s="40">
        <f>data_drop_1!U305</f>
        <v>32.57</v>
      </c>
      <c r="N308" s="40"/>
      <c r="O308" s="25">
        <f>data_drop_1!V305</f>
        <v>260169</v>
      </c>
      <c r="Q308" s="39">
        <f>data_drop_1!W305</f>
        <v>7.5780000000000003</v>
      </c>
      <c r="R308" s="40"/>
      <c r="S308" s="25">
        <f>data_drop_1!X305</f>
        <v>60533</v>
      </c>
      <c r="U308" s="39">
        <f>data_drop_1!Y305</f>
        <v>15</v>
      </c>
      <c r="V308" s="40"/>
      <c r="W308" s="25">
        <f>data_drop_1!Z305</f>
        <v>119820</v>
      </c>
      <c r="Y308" s="39">
        <f>data_drop_1!AA305</f>
        <v>0</v>
      </c>
      <c r="Z308" s="40"/>
      <c r="AA308" s="25">
        <f>data_drop_1!AB305</f>
        <v>0</v>
      </c>
      <c r="AC308" s="39">
        <f t="shared" si="20"/>
        <v>55.147999999999996</v>
      </c>
      <c r="AD308" s="40"/>
      <c r="AE308" s="25">
        <f t="shared" si="22"/>
        <v>440522</v>
      </c>
      <c r="AG308" s="39">
        <f t="shared" si="23"/>
        <v>269.88800000000003</v>
      </c>
      <c r="AH308" s="40"/>
      <c r="AI308" s="25">
        <f t="shared" si="24"/>
        <v>2155865</v>
      </c>
    </row>
    <row r="309" spans="1:35" x14ac:dyDescent="0.15">
      <c r="A309" s="15" t="str">
        <f>data_drop_1!B306</f>
        <v>Waterloo</v>
      </c>
      <c r="B309" s="15"/>
      <c r="C309" s="27">
        <f>data_drop_1!F306</f>
        <v>10812.4</v>
      </c>
      <c r="D309" s="16"/>
      <c r="E309" s="26">
        <f>data_drop_1!K306</f>
        <v>2387.14</v>
      </c>
      <c r="F309" s="27"/>
      <c r="G309" s="28">
        <f>data_drop_1!L306</f>
        <v>19068474</v>
      </c>
      <c r="H309" s="16"/>
      <c r="I309" s="41">
        <f t="shared" si="21"/>
        <v>54.83</v>
      </c>
      <c r="J309" s="42"/>
      <c r="K309" s="42">
        <f>data_drop_1!T306</f>
        <v>0</v>
      </c>
      <c r="L309" s="42"/>
      <c r="M309" s="42">
        <f>data_drop_1!U306</f>
        <v>54.83</v>
      </c>
      <c r="N309" s="42"/>
      <c r="O309" s="28">
        <f>data_drop_1!V306</f>
        <v>437982</v>
      </c>
      <c r="P309" s="16"/>
      <c r="Q309" s="41">
        <f>data_drop_1!W306</f>
        <v>73.659000000000006</v>
      </c>
      <c r="R309" s="42"/>
      <c r="S309" s="28">
        <f>data_drop_1!X306</f>
        <v>588388</v>
      </c>
      <c r="T309" s="16"/>
      <c r="U309" s="41">
        <f>data_drop_1!Y306</f>
        <v>244.73</v>
      </c>
      <c r="V309" s="42"/>
      <c r="W309" s="28">
        <f>data_drop_1!Z306</f>
        <v>1954903</v>
      </c>
      <c r="X309" s="16"/>
      <c r="Y309" s="41">
        <f>data_drop_1!AA306</f>
        <v>0</v>
      </c>
      <c r="Z309" s="42"/>
      <c r="AA309" s="28">
        <f>data_drop_1!AB306</f>
        <v>0</v>
      </c>
      <c r="AB309" s="16"/>
      <c r="AC309" s="41">
        <f t="shared" si="20"/>
        <v>373.21899999999999</v>
      </c>
      <c r="AD309" s="42"/>
      <c r="AE309" s="28">
        <f t="shared" si="22"/>
        <v>2981273</v>
      </c>
      <c r="AG309" s="41">
        <f t="shared" si="23"/>
        <v>2760.3589999999999</v>
      </c>
      <c r="AH309" s="42"/>
      <c r="AI309" s="28">
        <f t="shared" si="24"/>
        <v>22049747</v>
      </c>
    </row>
    <row r="310" spans="1:35" x14ac:dyDescent="0.15">
      <c r="A310" s="9" t="str">
        <f>data_drop_1!B307</f>
        <v>Waukee</v>
      </c>
      <c r="C310" s="24">
        <f>data_drop_1!F307</f>
        <v>14016.7</v>
      </c>
      <c r="E310" s="23">
        <f>data_drop_1!K307</f>
        <v>1647.83</v>
      </c>
      <c r="F310" s="24"/>
      <c r="G310" s="25">
        <f>data_drop_1!L307</f>
        <v>13162866</v>
      </c>
      <c r="I310" s="39">
        <f t="shared" si="21"/>
        <v>145.74</v>
      </c>
      <c r="J310" s="40"/>
      <c r="K310" s="40">
        <f>data_drop_1!T307</f>
        <v>4</v>
      </c>
      <c r="L310" s="40"/>
      <c r="M310" s="40">
        <f>data_drop_1!U307</f>
        <v>149.74</v>
      </c>
      <c r="N310" s="40"/>
      <c r="O310" s="25">
        <f>data_drop_1!V307</f>
        <v>1196123</v>
      </c>
      <c r="Q310" s="39">
        <f>data_drop_1!W307</f>
        <v>46.802</v>
      </c>
      <c r="R310" s="40"/>
      <c r="S310" s="25">
        <f>data_drop_1!X307</f>
        <v>373854</v>
      </c>
      <c r="U310" s="39">
        <f>data_drop_1!Y307</f>
        <v>159.58000000000001</v>
      </c>
      <c r="V310" s="40"/>
      <c r="W310" s="25">
        <f>data_drop_1!Z307</f>
        <v>1274725</v>
      </c>
      <c r="Y310" s="39">
        <f>data_drop_1!AA307</f>
        <v>0</v>
      </c>
      <c r="Z310" s="40"/>
      <c r="AA310" s="25">
        <f>data_drop_1!AB307</f>
        <v>0</v>
      </c>
      <c r="AC310" s="39">
        <f t="shared" si="20"/>
        <v>356.12200000000001</v>
      </c>
      <c r="AD310" s="40"/>
      <c r="AE310" s="25">
        <f t="shared" si="22"/>
        <v>2844702</v>
      </c>
      <c r="AG310" s="39">
        <f t="shared" si="23"/>
        <v>2003.952</v>
      </c>
      <c r="AH310" s="40"/>
      <c r="AI310" s="25">
        <f t="shared" si="24"/>
        <v>16007568</v>
      </c>
    </row>
    <row r="311" spans="1:35" x14ac:dyDescent="0.15">
      <c r="A311" s="9" t="str">
        <f>data_drop_1!B308</f>
        <v>Waverly-Shell Rock</v>
      </c>
      <c r="C311" s="24">
        <f>data_drop_1!F308</f>
        <v>2167.6</v>
      </c>
      <c r="E311" s="23">
        <f>data_drop_1!K308</f>
        <v>268.25</v>
      </c>
      <c r="F311" s="24"/>
      <c r="G311" s="25">
        <f>data_drop_1!L308</f>
        <v>2142781</v>
      </c>
      <c r="I311" s="39">
        <f t="shared" si="21"/>
        <v>21.54</v>
      </c>
      <c r="J311" s="40"/>
      <c r="K311" s="40">
        <f>data_drop_1!T308</f>
        <v>8</v>
      </c>
      <c r="L311" s="40"/>
      <c r="M311" s="40">
        <f>data_drop_1!U308</f>
        <v>29.54</v>
      </c>
      <c r="N311" s="40"/>
      <c r="O311" s="25">
        <f>data_drop_1!V308</f>
        <v>235966</v>
      </c>
      <c r="Q311" s="39">
        <f>data_drop_1!W308</f>
        <v>7.6950000000000003</v>
      </c>
      <c r="R311" s="40"/>
      <c r="S311" s="25">
        <f>data_drop_1!X308</f>
        <v>61468</v>
      </c>
      <c r="U311" s="39">
        <f>data_drop_1!Y308</f>
        <v>0.21</v>
      </c>
      <c r="V311" s="40"/>
      <c r="W311" s="25">
        <f>data_drop_1!Z308</f>
        <v>1677</v>
      </c>
      <c r="Y311" s="39">
        <f>data_drop_1!AA308</f>
        <v>0</v>
      </c>
      <c r="Z311" s="40"/>
      <c r="AA311" s="25">
        <f>data_drop_1!AB308</f>
        <v>0</v>
      </c>
      <c r="AC311" s="39">
        <f t="shared" si="20"/>
        <v>37.445</v>
      </c>
      <c r="AD311" s="40"/>
      <c r="AE311" s="25">
        <f t="shared" si="22"/>
        <v>299111</v>
      </c>
      <c r="AG311" s="39">
        <f t="shared" si="23"/>
        <v>305.69499999999999</v>
      </c>
      <c r="AH311" s="40"/>
      <c r="AI311" s="25">
        <f t="shared" si="24"/>
        <v>2441892</v>
      </c>
    </row>
    <row r="312" spans="1:35" x14ac:dyDescent="0.15">
      <c r="A312" s="9" t="str">
        <f>data_drop_1!B309</f>
        <v>Wayne</v>
      </c>
      <c r="C312" s="24">
        <f>data_drop_1!F309</f>
        <v>548.4</v>
      </c>
      <c r="E312" s="23">
        <f>data_drop_1!K309</f>
        <v>83.67</v>
      </c>
      <c r="F312" s="24"/>
      <c r="G312" s="25">
        <f>data_drop_1!L309</f>
        <v>668356</v>
      </c>
      <c r="I312" s="39">
        <f t="shared" si="21"/>
        <v>1.83</v>
      </c>
      <c r="J312" s="40"/>
      <c r="K312" s="40">
        <f>data_drop_1!T309</f>
        <v>2</v>
      </c>
      <c r="L312" s="40"/>
      <c r="M312" s="40">
        <f>data_drop_1!U309</f>
        <v>3.83</v>
      </c>
      <c r="N312" s="40"/>
      <c r="O312" s="25">
        <f>data_drop_1!V309</f>
        <v>30594</v>
      </c>
      <c r="Q312" s="39">
        <f>data_drop_1!W309</f>
        <v>2.9729999999999999</v>
      </c>
      <c r="R312" s="40"/>
      <c r="S312" s="25">
        <f>data_drop_1!X309</f>
        <v>23748</v>
      </c>
      <c r="U312" s="39">
        <f>data_drop_1!Y309</f>
        <v>0.84</v>
      </c>
      <c r="V312" s="40"/>
      <c r="W312" s="25">
        <f>data_drop_1!Z309</f>
        <v>6710</v>
      </c>
      <c r="Y312" s="39">
        <f>data_drop_1!AA309</f>
        <v>0</v>
      </c>
      <c r="Z312" s="40"/>
      <c r="AA312" s="25">
        <f>data_drop_1!AB309</f>
        <v>0</v>
      </c>
      <c r="AC312" s="39">
        <f t="shared" si="20"/>
        <v>7.6429999999999998</v>
      </c>
      <c r="AD312" s="40"/>
      <c r="AE312" s="25">
        <f t="shared" si="22"/>
        <v>61052</v>
      </c>
      <c r="AG312" s="39">
        <f t="shared" si="23"/>
        <v>91.313000000000002</v>
      </c>
      <c r="AH312" s="40"/>
      <c r="AI312" s="25">
        <f t="shared" si="24"/>
        <v>729408</v>
      </c>
    </row>
    <row r="313" spans="1:35" x14ac:dyDescent="0.15">
      <c r="A313" s="9" t="str">
        <f>data_drop_1!B310</f>
        <v>Webster City</v>
      </c>
      <c r="C313" s="24">
        <f>data_drop_1!F310</f>
        <v>1745.2</v>
      </c>
      <c r="E313" s="23">
        <f>data_drop_1!K310</f>
        <v>184.19</v>
      </c>
      <c r="F313" s="24"/>
      <c r="G313" s="25">
        <f>data_drop_1!L310</f>
        <v>1471310</v>
      </c>
      <c r="I313" s="39">
        <f t="shared" si="21"/>
        <v>11.5</v>
      </c>
      <c r="J313" s="40"/>
      <c r="K313" s="40">
        <f>data_drop_1!T310</f>
        <v>21</v>
      </c>
      <c r="L313" s="40"/>
      <c r="M313" s="40">
        <f>data_drop_1!U310</f>
        <v>32.5</v>
      </c>
      <c r="N313" s="40"/>
      <c r="O313" s="25">
        <f>data_drop_1!V310</f>
        <v>259610</v>
      </c>
      <c r="Q313" s="39">
        <f>data_drop_1!W310</f>
        <v>9.3659999999999997</v>
      </c>
      <c r="R313" s="40"/>
      <c r="S313" s="25">
        <f>data_drop_1!X310</f>
        <v>74816</v>
      </c>
      <c r="U313" s="39">
        <f>data_drop_1!Y310</f>
        <v>59.85</v>
      </c>
      <c r="V313" s="40"/>
      <c r="W313" s="25">
        <f>data_drop_1!Z310</f>
        <v>478082</v>
      </c>
      <c r="Y313" s="39">
        <f>data_drop_1!AA310</f>
        <v>0</v>
      </c>
      <c r="Z313" s="40"/>
      <c r="AA313" s="25">
        <f>data_drop_1!AB310</f>
        <v>0</v>
      </c>
      <c r="AC313" s="39">
        <f t="shared" si="20"/>
        <v>101.71600000000001</v>
      </c>
      <c r="AD313" s="40"/>
      <c r="AE313" s="25">
        <f t="shared" si="22"/>
        <v>812508</v>
      </c>
      <c r="AG313" s="39">
        <f t="shared" si="23"/>
        <v>285.90600000000001</v>
      </c>
      <c r="AH313" s="40"/>
      <c r="AI313" s="25">
        <f t="shared" si="24"/>
        <v>2283818</v>
      </c>
    </row>
    <row r="314" spans="1:35" x14ac:dyDescent="0.15">
      <c r="A314" s="15" t="str">
        <f>data_drop_1!B311</f>
        <v>West Bend-Mallard</v>
      </c>
      <c r="B314" s="15"/>
      <c r="C314" s="27">
        <f>data_drop_1!F311</f>
        <v>329.2</v>
      </c>
      <c r="D314" s="16"/>
      <c r="E314" s="26">
        <f>data_drop_1!K311</f>
        <v>20.04</v>
      </c>
      <c r="F314" s="27"/>
      <c r="G314" s="28">
        <f>data_drop_1!L311</f>
        <v>160320</v>
      </c>
      <c r="H314" s="16"/>
      <c r="I314" s="41">
        <f t="shared" si="21"/>
        <v>3.75</v>
      </c>
      <c r="J314" s="42"/>
      <c r="K314" s="42">
        <f>data_drop_1!T311</f>
        <v>19</v>
      </c>
      <c r="L314" s="42"/>
      <c r="M314" s="42">
        <f>data_drop_1!U311</f>
        <v>22.75</v>
      </c>
      <c r="N314" s="42"/>
      <c r="O314" s="28">
        <f>data_drop_1!V311</f>
        <v>182000</v>
      </c>
      <c r="P314" s="16"/>
      <c r="Q314" s="41">
        <f>data_drop_1!W311</f>
        <v>1.5529999999999999</v>
      </c>
      <c r="R314" s="42"/>
      <c r="S314" s="28">
        <f>data_drop_1!X311</f>
        <v>12424</v>
      </c>
      <c r="T314" s="16"/>
      <c r="U314" s="41">
        <f>data_drop_1!Y311</f>
        <v>0.21</v>
      </c>
      <c r="V314" s="42"/>
      <c r="W314" s="28">
        <f>data_drop_1!Z311</f>
        <v>1680</v>
      </c>
      <c r="X314" s="16"/>
      <c r="Y314" s="41">
        <f>data_drop_1!AA311</f>
        <v>0</v>
      </c>
      <c r="Z314" s="42"/>
      <c r="AA314" s="28">
        <f>data_drop_1!AB311</f>
        <v>0</v>
      </c>
      <c r="AB314" s="16"/>
      <c r="AC314" s="41">
        <f t="shared" si="20"/>
        <v>24.512999999999998</v>
      </c>
      <c r="AD314" s="42"/>
      <c r="AE314" s="28">
        <f t="shared" si="22"/>
        <v>196104</v>
      </c>
      <c r="AG314" s="41">
        <f t="shared" si="23"/>
        <v>44.552999999999997</v>
      </c>
      <c r="AH314" s="42"/>
      <c r="AI314" s="28">
        <f t="shared" si="24"/>
        <v>356424</v>
      </c>
    </row>
    <row r="315" spans="1:35" x14ac:dyDescent="0.15">
      <c r="A315" s="9" t="str">
        <f>data_drop_1!B312</f>
        <v>West Branch</v>
      </c>
      <c r="C315" s="24">
        <f>data_drop_1!F312</f>
        <v>795.9</v>
      </c>
      <c r="E315" s="23">
        <f>data_drop_1!K312</f>
        <v>103.99</v>
      </c>
      <c r="F315" s="24"/>
      <c r="G315" s="25">
        <f>data_drop_1!L312</f>
        <v>830672</v>
      </c>
      <c r="I315" s="39">
        <f t="shared" si="21"/>
        <v>4.870000000000001</v>
      </c>
      <c r="J315" s="40"/>
      <c r="K315" s="40">
        <f>data_drop_1!T312</f>
        <v>12</v>
      </c>
      <c r="L315" s="40"/>
      <c r="M315" s="40">
        <f>data_drop_1!U312</f>
        <v>16.87</v>
      </c>
      <c r="N315" s="40"/>
      <c r="O315" s="25">
        <f>data_drop_1!V312</f>
        <v>134758</v>
      </c>
      <c r="Q315" s="39">
        <f>data_drop_1!W312</f>
        <v>2.6720000000000002</v>
      </c>
      <c r="R315" s="40"/>
      <c r="S315" s="25">
        <f>data_drop_1!X312</f>
        <v>21344</v>
      </c>
      <c r="U315" s="39">
        <f>data_drop_1!Y312</f>
        <v>4.07</v>
      </c>
      <c r="V315" s="40"/>
      <c r="W315" s="25">
        <f>data_drop_1!Z312</f>
        <v>32511</v>
      </c>
      <c r="Y315" s="39">
        <f>data_drop_1!AA312</f>
        <v>0</v>
      </c>
      <c r="Z315" s="40"/>
      <c r="AA315" s="25">
        <f>data_drop_1!AB312</f>
        <v>0</v>
      </c>
      <c r="AC315" s="39">
        <f t="shared" si="20"/>
        <v>23.612000000000002</v>
      </c>
      <c r="AD315" s="40"/>
      <c r="AE315" s="25">
        <f t="shared" si="22"/>
        <v>188613</v>
      </c>
      <c r="AG315" s="39">
        <f t="shared" si="23"/>
        <v>127.602</v>
      </c>
      <c r="AH315" s="40"/>
      <c r="AI315" s="25">
        <f t="shared" si="24"/>
        <v>1019285</v>
      </c>
    </row>
    <row r="316" spans="1:35" x14ac:dyDescent="0.15">
      <c r="A316" s="9" t="str">
        <f>data_drop_1!B313</f>
        <v>West Burlington</v>
      </c>
      <c r="C316" s="24">
        <f>data_drop_1!F313</f>
        <v>386</v>
      </c>
      <c r="E316" s="23">
        <f>data_drop_1!K313</f>
        <v>56.14</v>
      </c>
      <c r="F316" s="24"/>
      <c r="G316" s="25">
        <f>data_drop_1!L313</f>
        <v>448446</v>
      </c>
      <c r="I316" s="39">
        <f t="shared" si="21"/>
        <v>2.54</v>
      </c>
      <c r="J316" s="40"/>
      <c r="K316" s="40">
        <f>data_drop_1!T313</f>
        <v>4</v>
      </c>
      <c r="L316" s="40"/>
      <c r="M316" s="40">
        <f>data_drop_1!U313</f>
        <v>6.54</v>
      </c>
      <c r="N316" s="40"/>
      <c r="O316" s="25">
        <f>data_drop_1!V313</f>
        <v>52242</v>
      </c>
      <c r="Q316" s="39">
        <f>data_drop_1!W313</f>
        <v>1.843</v>
      </c>
      <c r="R316" s="40"/>
      <c r="S316" s="25">
        <f>data_drop_1!X313</f>
        <v>14722</v>
      </c>
      <c r="U316" s="39">
        <f>data_drop_1!Y313</f>
        <v>1.94</v>
      </c>
      <c r="V316" s="40"/>
      <c r="W316" s="25">
        <f>data_drop_1!Z313</f>
        <v>15497</v>
      </c>
      <c r="Y316" s="39">
        <f>data_drop_1!AA313</f>
        <v>0</v>
      </c>
      <c r="Z316" s="40"/>
      <c r="AA316" s="25">
        <f>data_drop_1!AB313</f>
        <v>0</v>
      </c>
      <c r="AC316" s="39">
        <f t="shared" si="20"/>
        <v>10.323</v>
      </c>
      <c r="AD316" s="40"/>
      <c r="AE316" s="25">
        <f t="shared" si="22"/>
        <v>82461</v>
      </c>
      <c r="AG316" s="39">
        <f t="shared" si="23"/>
        <v>66.462999999999994</v>
      </c>
      <c r="AH316" s="40"/>
      <c r="AI316" s="25">
        <f t="shared" si="24"/>
        <v>530907</v>
      </c>
    </row>
    <row r="317" spans="1:35" x14ac:dyDescent="0.15">
      <c r="A317" s="9" t="str">
        <f>data_drop_1!B314</f>
        <v>West Central</v>
      </c>
      <c r="C317" s="24">
        <f>data_drop_1!F314</f>
        <v>265.60000000000002</v>
      </c>
      <c r="E317" s="23">
        <f>data_drop_1!K314</f>
        <v>46.65</v>
      </c>
      <c r="F317" s="24"/>
      <c r="G317" s="25">
        <f>data_drop_1!L314</f>
        <v>372640</v>
      </c>
      <c r="I317" s="39">
        <f t="shared" si="21"/>
        <v>3.3900000000000006</v>
      </c>
      <c r="J317" s="40"/>
      <c r="K317" s="40">
        <f>data_drop_1!T314</f>
        <v>21</v>
      </c>
      <c r="L317" s="40"/>
      <c r="M317" s="40">
        <f>data_drop_1!U314</f>
        <v>24.39</v>
      </c>
      <c r="N317" s="40"/>
      <c r="O317" s="25">
        <f>data_drop_1!V314</f>
        <v>194827</v>
      </c>
      <c r="Q317" s="39">
        <f>data_drop_1!W314</f>
        <v>1.4750000000000001</v>
      </c>
      <c r="R317" s="40"/>
      <c r="S317" s="25">
        <f>data_drop_1!X314</f>
        <v>11782</v>
      </c>
      <c r="U317" s="39">
        <f>data_drop_1!Y314</f>
        <v>0.47</v>
      </c>
      <c r="V317" s="40"/>
      <c r="W317" s="25">
        <f>data_drop_1!Z314</f>
        <v>3754</v>
      </c>
      <c r="Y317" s="39">
        <f>data_drop_1!AA314</f>
        <v>0</v>
      </c>
      <c r="Z317" s="40"/>
      <c r="AA317" s="25">
        <f>data_drop_1!AB314</f>
        <v>0</v>
      </c>
      <c r="AC317" s="39">
        <f t="shared" si="20"/>
        <v>26.335000000000001</v>
      </c>
      <c r="AD317" s="40"/>
      <c r="AE317" s="25">
        <f t="shared" si="22"/>
        <v>210363</v>
      </c>
      <c r="AG317" s="39">
        <f t="shared" si="23"/>
        <v>72.984999999999999</v>
      </c>
      <c r="AH317" s="40"/>
      <c r="AI317" s="25">
        <f t="shared" si="24"/>
        <v>583003</v>
      </c>
    </row>
    <row r="318" spans="1:35" x14ac:dyDescent="0.15">
      <c r="A318" s="9" t="str">
        <f>data_drop_1!B315</f>
        <v>West Central Valley</v>
      </c>
      <c r="C318" s="24">
        <f>data_drop_1!F315</f>
        <v>954.6</v>
      </c>
      <c r="E318" s="23">
        <f>data_drop_1!K315</f>
        <v>143.94999999999999</v>
      </c>
      <c r="F318" s="24"/>
      <c r="G318" s="25">
        <f>data_drop_1!L315</f>
        <v>1153615</v>
      </c>
      <c r="I318" s="39">
        <f t="shared" si="21"/>
        <v>10.09</v>
      </c>
      <c r="J318" s="40"/>
      <c r="K318" s="40">
        <f>data_drop_1!T315</f>
        <v>4</v>
      </c>
      <c r="L318" s="40"/>
      <c r="M318" s="40">
        <f>data_drop_1!U315</f>
        <v>14.09</v>
      </c>
      <c r="N318" s="40"/>
      <c r="O318" s="25">
        <f>data_drop_1!V315</f>
        <v>112917</v>
      </c>
      <c r="Q318" s="39">
        <f>data_drop_1!W315</f>
        <v>4.694</v>
      </c>
      <c r="R318" s="40"/>
      <c r="S318" s="25">
        <f>data_drop_1!X315</f>
        <v>37618</v>
      </c>
      <c r="U318" s="39">
        <f>data_drop_1!Y315</f>
        <v>3.28</v>
      </c>
      <c r="V318" s="40"/>
      <c r="W318" s="25">
        <f>data_drop_1!Z315</f>
        <v>26286</v>
      </c>
      <c r="Y318" s="39">
        <f>data_drop_1!AA315</f>
        <v>0</v>
      </c>
      <c r="Z318" s="40"/>
      <c r="AA318" s="25">
        <f>data_drop_1!AB315</f>
        <v>0</v>
      </c>
      <c r="AC318" s="39">
        <f t="shared" si="20"/>
        <v>22.064</v>
      </c>
      <c r="AD318" s="40"/>
      <c r="AE318" s="25">
        <f t="shared" si="22"/>
        <v>176821</v>
      </c>
      <c r="AG318" s="39">
        <f t="shared" si="23"/>
        <v>166.01399999999998</v>
      </c>
      <c r="AH318" s="40"/>
      <c r="AI318" s="25">
        <f t="shared" si="24"/>
        <v>1330436</v>
      </c>
    </row>
    <row r="319" spans="1:35" x14ac:dyDescent="0.15">
      <c r="A319" s="15" t="str">
        <f>data_drop_1!B316</f>
        <v>West Delaware Co</v>
      </c>
      <c r="B319" s="15"/>
      <c r="C319" s="27">
        <f>data_drop_1!F316</f>
        <v>1329.3</v>
      </c>
      <c r="D319" s="16"/>
      <c r="E319" s="26">
        <f>data_drop_1!K316</f>
        <v>165.64</v>
      </c>
      <c r="F319" s="27"/>
      <c r="G319" s="28">
        <f>data_drop_1!L316</f>
        <v>1323132</v>
      </c>
      <c r="H319" s="16"/>
      <c r="I319" s="41">
        <f t="shared" si="21"/>
        <v>18.23</v>
      </c>
      <c r="J319" s="42"/>
      <c r="K319" s="42">
        <f>data_drop_1!T316</f>
        <v>2</v>
      </c>
      <c r="L319" s="42"/>
      <c r="M319" s="42">
        <f>data_drop_1!U316</f>
        <v>20.23</v>
      </c>
      <c r="N319" s="42"/>
      <c r="O319" s="28">
        <f>data_drop_1!V316</f>
        <v>161597</v>
      </c>
      <c r="P319" s="16"/>
      <c r="Q319" s="41">
        <f>data_drop_1!W316</f>
        <v>6.5720000000000001</v>
      </c>
      <c r="R319" s="42"/>
      <c r="S319" s="28">
        <f>data_drop_1!X316</f>
        <v>52497</v>
      </c>
      <c r="T319" s="16"/>
      <c r="U319" s="41">
        <f>data_drop_1!Y316</f>
        <v>2.15</v>
      </c>
      <c r="V319" s="42"/>
      <c r="W319" s="28">
        <f>data_drop_1!Z316</f>
        <v>17174</v>
      </c>
      <c r="X319" s="16"/>
      <c r="Y319" s="41">
        <f>data_drop_1!AA316</f>
        <v>0</v>
      </c>
      <c r="Z319" s="42"/>
      <c r="AA319" s="28">
        <f>data_drop_1!AB316</f>
        <v>0</v>
      </c>
      <c r="AB319" s="16"/>
      <c r="AC319" s="41">
        <f t="shared" si="20"/>
        <v>28.951999999999998</v>
      </c>
      <c r="AD319" s="42"/>
      <c r="AE319" s="28">
        <f t="shared" si="22"/>
        <v>231268</v>
      </c>
      <c r="AG319" s="41">
        <f t="shared" si="23"/>
        <v>194.59199999999998</v>
      </c>
      <c r="AH319" s="42"/>
      <c r="AI319" s="28">
        <f t="shared" si="24"/>
        <v>1554400</v>
      </c>
    </row>
    <row r="320" spans="1:35" x14ac:dyDescent="0.15">
      <c r="A320" s="9" t="str">
        <f>data_drop_1!B317</f>
        <v>West Des Moines</v>
      </c>
      <c r="C320" s="24">
        <f>data_drop_1!F317</f>
        <v>8525.7999999999993</v>
      </c>
      <c r="E320" s="23">
        <f>data_drop_1!K317</f>
        <v>1155.6500000000001</v>
      </c>
      <c r="F320" s="24"/>
      <c r="G320" s="25">
        <f>data_drop_1!L317</f>
        <v>9231332</v>
      </c>
      <c r="I320" s="39">
        <f t="shared" si="21"/>
        <v>139.04</v>
      </c>
      <c r="J320" s="40"/>
      <c r="K320" s="40">
        <f>data_drop_1!T317</f>
        <v>4</v>
      </c>
      <c r="L320" s="40"/>
      <c r="M320" s="40">
        <f>data_drop_1!U317</f>
        <v>143.04</v>
      </c>
      <c r="N320" s="40"/>
      <c r="O320" s="25">
        <f>data_drop_1!V317</f>
        <v>1142604</v>
      </c>
      <c r="Q320" s="39">
        <f>data_drop_1!W317</f>
        <v>46.115000000000002</v>
      </c>
      <c r="R320" s="40"/>
      <c r="S320" s="25">
        <f>data_drop_1!X317</f>
        <v>368367</v>
      </c>
      <c r="U320" s="39">
        <f>data_drop_1!Y317</f>
        <v>240.19</v>
      </c>
      <c r="V320" s="40"/>
      <c r="W320" s="25">
        <f>data_drop_1!Z317</f>
        <v>1918638</v>
      </c>
      <c r="Y320" s="39">
        <f>data_drop_1!AA317</f>
        <v>0</v>
      </c>
      <c r="Z320" s="40"/>
      <c r="AA320" s="25">
        <f>data_drop_1!AB317</f>
        <v>0</v>
      </c>
      <c r="AC320" s="39">
        <f t="shared" si="20"/>
        <v>429.34500000000003</v>
      </c>
      <c r="AD320" s="40"/>
      <c r="AE320" s="25">
        <f t="shared" si="22"/>
        <v>3429609</v>
      </c>
      <c r="AG320" s="39">
        <f t="shared" si="23"/>
        <v>1584.9950000000001</v>
      </c>
      <c r="AH320" s="40"/>
      <c r="AI320" s="25">
        <f t="shared" si="24"/>
        <v>12660941</v>
      </c>
    </row>
    <row r="321" spans="1:35" x14ac:dyDescent="0.15">
      <c r="A321" s="9" t="str">
        <f>data_drop_1!B318</f>
        <v>West Fork</v>
      </c>
      <c r="C321" s="24">
        <f>data_drop_1!F318</f>
        <v>748.6</v>
      </c>
      <c r="E321" s="23">
        <f>data_drop_1!K318</f>
        <v>96.94</v>
      </c>
      <c r="F321" s="24"/>
      <c r="G321" s="25">
        <f>data_drop_1!L318</f>
        <v>775908</v>
      </c>
      <c r="I321" s="39">
        <f t="shared" si="21"/>
        <v>8.129999999999999</v>
      </c>
      <c r="J321" s="40"/>
      <c r="K321" s="40">
        <f>data_drop_1!T318</f>
        <v>14</v>
      </c>
      <c r="L321" s="40"/>
      <c r="M321" s="40">
        <f>data_drop_1!U318</f>
        <v>22.13</v>
      </c>
      <c r="N321" s="40"/>
      <c r="O321" s="25">
        <f>data_drop_1!V318</f>
        <v>177129</v>
      </c>
      <c r="Q321" s="39">
        <f>data_drop_1!W318</f>
        <v>3.4590000000000001</v>
      </c>
      <c r="R321" s="40"/>
      <c r="S321" s="25">
        <f>data_drop_1!X318</f>
        <v>27686</v>
      </c>
      <c r="U321" s="39">
        <f>data_drop_1!Y318</f>
        <v>1.88</v>
      </c>
      <c r="V321" s="40"/>
      <c r="W321" s="25">
        <f>data_drop_1!Z318</f>
        <v>15048</v>
      </c>
      <c r="Y321" s="39">
        <f>data_drop_1!AA318</f>
        <v>0</v>
      </c>
      <c r="Z321" s="40"/>
      <c r="AA321" s="25">
        <f>data_drop_1!AB318</f>
        <v>0</v>
      </c>
      <c r="AC321" s="39">
        <f t="shared" si="20"/>
        <v>27.469000000000001</v>
      </c>
      <c r="AD321" s="40"/>
      <c r="AE321" s="25">
        <f t="shared" si="22"/>
        <v>219863</v>
      </c>
      <c r="AG321" s="39">
        <f t="shared" si="23"/>
        <v>124.40899999999999</v>
      </c>
      <c r="AH321" s="40"/>
      <c r="AI321" s="25">
        <f t="shared" si="24"/>
        <v>995771</v>
      </c>
    </row>
    <row r="322" spans="1:35" x14ac:dyDescent="0.15">
      <c r="A322" s="9" t="str">
        <f>data_drop_1!B319</f>
        <v>West Hancock</v>
      </c>
      <c r="C322" s="24">
        <f>data_drop_1!F319</f>
        <v>587.9</v>
      </c>
      <c r="E322" s="23">
        <f>data_drop_1!K319</f>
        <v>51.04</v>
      </c>
      <c r="F322" s="24"/>
      <c r="G322" s="25">
        <f>data_drop_1!L319</f>
        <v>407708</v>
      </c>
      <c r="I322" s="39">
        <f t="shared" si="21"/>
        <v>4.16</v>
      </c>
      <c r="J322" s="40"/>
      <c r="K322" s="40">
        <f>data_drop_1!T319</f>
        <v>6</v>
      </c>
      <c r="L322" s="40"/>
      <c r="M322" s="40">
        <f>data_drop_1!U319</f>
        <v>10.16</v>
      </c>
      <c r="N322" s="40"/>
      <c r="O322" s="25">
        <f>data_drop_1!V319</f>
        <v>81158</v>
      </c>
      <c r="Q322" s="39">
        <f>data_drop_1!W319</f>
        <v>2.6709999999999998</v>
      </c>
      <c r="R322" s="40"/>
      <c r="S322" s="25">
        <f>data_drop_1!X319</f>
        <v>21336</v>
      </c>
      <c r="U322" s="39">
        <f>data_drop_1!Y319</f>
        <v>7.57</v>
      </c>
      <c r="V322" s="40"/>
      <c r="W322" s="25">
        <f>data_drop_1!Z319</f>
        <v>60469</v>
      </c>
      <c r="Y322" s="39">
        <f>data_drop_1!AA319</f>
        <v>0</v>
      </c>
      <c r="Z322" s="40"/>
      <c r="AA322" s="25">
        <f>data_drop_1!AB319</f>
        <v>0</v>
      </c>
      <c r="AC322" s="39">
        <f t="shared" si="20"/>
        <v>20.401</v>
      </c>
      <c r="AD322" s="40"/>
      <c r="AE322" s="25">
        <f t="shared" si="22"/>
        <v>162963</v>
      </c>
      <c r="AG322" s="39">
        <f t="shared" si="23"/>
        <v>71.441000000000003</v>
      </c>
      <c r="AH322" s="40"/>
      <c r="AI322" s="25">
        <f t="shared" si="24"/>
        <v>570671</v>
      </c>
    </row>
    <row r="323" spans="1:35" x14ac:dyDescent="0.15">
      <c r="A323" s="9" t="str">
        <f>data_drop_1!B320</f>
        <v>West Harrison</v>
      </c>
      <c r="C323" s="24">
        <f>data_drop_1!F320</f>
        <v>335.1</v>
      </c>
      <c r="E323" s="23">
        <f>data_drop_1!K320</f>
        <v>49.56</v>
      </c>
      <c r="F323" s="24"/>
      <c r="G323" s="25">
        <f>data_drop_1!L320</f>
        <v>402328</v>
      </c>
      <c r="I323" s="39">
        <f t="shared" si="21"/>
        <v>4.4800000000000004</v>
      </c>
      <c r="J323" s="40"/>
      <c r="K323" s="40">
        <f>data_drop_1!T320</f>
        <v>25</v>
      </c>
      <c r="L323" s="40"/>
      <c r="M323" s="40">
        <f>data_drop_1!U320</f>
        <v>29.48</v>
      </c>
      <c r="N323" s="40"/>
      <c r="O323" s="25">
        <f>data_drop_1!V320</f>
        <v>239319</v>
      </c>
      <c r="Q323" s="39">
        <f>data_drop_1!W320</f>
        <v>1.784</v>
      </c>
      <c r="R323" s="40"/>
      <c r="S323" s="25">
        <f>data_drop_1!X320</f>
        <v>14483</v>
      </c>
      <c r="U323" s="39">
        <f>data_drop_1!Y320</f>
        <v>0</v>
      </c>
      <c r="V323" s="40"/>
      <c r="W323" s="25">
        <f>data_drop_1!Z320</f>
        <v>0</v>
      </c>
      <c r="Y323" s="39">
        <f>data_drop_1!AA320</f>
        <v>0</v>
      </c>
      <c r="Z323" s="40"/>
      <c r="AA323" s="25">
        <f>data_drop_1!AB320</f>
        <v>0</v>
      </c>
      <c r="AC323" s="39">
        <f t="shared" si="20"/>
        <v>31.263999999999999</v>
      </c>
      <c r="AD323" s="40"/>
      <c r="AE323" s="25">
        <f t="shared" si="22"/>
        <v>253802</v>
      </c>
      <c r="AG323" s="39">
        <f t="shared" si="23"/>
        <v>80.823999999999998</v>
      </c>
      <c r="AH323" s="40"/>
      <c r="AI323" s="25">
        <f t="shared" si="24"/>
        <v>656130</v>
      </c>
    </row>
    <row r="324" spans="1:35" x14ac:dyDescent="0.15">
      <c r="A324" s="15" t="str">
        <f>data_drop_1!B321</f>
        <v>West Liberty</v>
      </c>
      <c r="B324" s="15"/>
      <c r="C324" s="27">
        <f>data_drop_1!F321</f>
        <v>1236.0999999999999</v>
      </c>
      <c r="D324" s="16"/>
      <c r="E324" s="26">
        <f>data_drop_1!K321</f>
        <v>149.36000000000001</v>
      </c>
      <c r="F324" s="27"/>
      <c r="G324" s="28">
        <f>data_drop_1!L321</f>
        <v>1193088</v>
      </c>
      <c r="H324" s="16"/>
      <c r="I324" s="41">
        <f t="shared" si="21"/>
        <v>5.68</v>
      </c>
      <c r="J324" s="42"/>
      <c r="K324" s="42">
        <f>data_drop_1!T321</f>
        <v>4</v>
      </c>
      <c r="L324" s="42"/>
      <c r="M324" s="42">
        <f>data_drop_1!U321</f>
        <v>9.68</v>
      </c>
      <c r="N324" s="42"/>
      <c r="O324" s="28">
        <f>data_drop_1!V321</f>
        <v>77324</v>
      </c>
      <c r="P324" s="16"/>
      <c r="Q324" s="41">
        <f>data_drop_1!W321</f>
        <v>6.8140000000000001</v>
      </c>
      <c r="R324" s="42"/>
      <c r="S324" s="28">
        <f>data_drop_1!X321</f>
        <v>54430</v>
      </c>
      <c r="T324" s="16"/>
      <c r="U324" s="41">
        <f>data_drop_1!Y321</f>
        <v>53.68</v>
      </c>
      <c r="V324" s="42"/>
      <c r="W324" s="28">
        <f>data_drop_1!Z321</f>
        <v>428796</v>
      </c>
      <c r="X324" s="16"/>
      <c r="Y324" s="41">
        <f>data_drop_1!AA321</f>
        <v>0</v>
      </c>
      <c r="Z324" s="42"/>
      <c r="AA324" s="28">
        <f>data_drop_1!AB321</f>
        <v>0</v>
      </c>
      <c r="AB324" s="16"/>
      <c r="AC324" s="41">
        <f t="shared" si="20"/>
        <v>70.174000000000007</v>
      </c>
      <c r="AD324" s="42"/>
      <c r="AE324" s="28">
        <f t="shared" si="22"/>
        <v>560550</v>
      </c>
      <c r="AG324" s="41">
        <f t="shared" si="23"/>
        <v>219.53400000000002</v>
      </c>
      <c r="AH324" s="42"/>
      <c r="AI324" s="28">
        <f t="shared" si="24"/>
        <v>1753638</v>
      </c>
    </row>
    <row r="325" spans="1:35" x14ac:dyDescent="0.15">
      <c r="A325" s="9" t="str">
        <f>data_drop_1!B322</f>
        <v>West Lyon</v>
      </c>
      <c r="C325" s="24">
        <f>data_drop_1!F322</f>
        <v>947.4</v>
      </c>
      <c r="E325" s="23">
        <f>data_drop_1!K322</f>
        <v>86.43</v>
      </c>
      <c r="F325" s="24"/>
      <c r="G325" s="25">
        <f>data_drop_1!L322</f>
        <v>690403</v>
      </c>
      <c r="I325" s="39">
        <f t="shared" si="21"/>
        <v>3.59</v>
      </c>
      <c r="J325" s="40"/>
      <c r="K325" s="40">
        <f>data_drop_1!T322</f>
        <v>4</v>
      </c>
      <c r="L325" s="40"/>
      <c r="M325" s="40">
        <f>data_drop_1!U322</f>
        <v>7.59</v>
      </c>
      <c r="N325" s="40"/>
      <c r="O325" s="25">
        <f>data_drop_1!V322</f>
        <v>60629</v>
      </c>
      <c r="Q325" s="39">
        <f>data_drop_1!W322</f>
        <v>3.6579999999999999</v>
      </c>
      <c r="R325" s="40"/>
      <c r="S325" s="25">
        <f>data_drop_1!X322</f>
        <v>29220</v>
      </c>
      <c r="U325" s="39">
        <f>data_drop_1!Y322</f>
        <v>8.1</v>
      </c>
      <c r="V325" s="40"/>
      <c r="W325" s="25">
        <f>data_drop_1!Z322</f>
        <v>64703</v>
      </c>
      <c r="Y325" s="39">
        <f>data_drop_1!AA322</f>
        <v>0</v>
      </c>
      <c r="Z325" s="40"/>
      <c r="AA325" s="25">
        <f>data_drop_1!AB322</f>
        <v>0</v>
      </c>
      <c r="AC325" s="39">
        <f t="shared" ref="AC325:AC329" si="25">Y325+U325+Q325+M325</f>
        <v>19.347999999999999</v>
      </c>
      <c r="AD325" s="40"/>
      <c r="AE325" s="25">
        <f t="shared" si="22"/>
        <v>154552</v>
      </c>
      <c r="AG325" s="39">
        <f t="shared" si="23"/>
        <v>105.77800000000001</v>
      </c>
      <c r="AH325" s="40"/>
      <c r="AI325" s="25">
        <f t="shared" si="24"/>
        <v>844955</v>
      </c>
    </row>
    <row r="326" spans="1:35" x14ac:dyDescent="0.15">
      <c r="A326" s="9" t="str">
        <f>data_drop_1!B323</f>
        <v>West Marshall</v>
      </c>
      <c r="C326" s="24">
        <f>data_drop_1!F323</f>
        <v>729.5</v>
      </c>
      <c r="E326" s="23">
        <f>data_drop_1!K323</f>
        <v>65.02</v>
      </c>
      <c r="F326" s="24"/>
      <c r="G326" s="25">
        <f>data_drop_1!L323</f>
        <v>519380</v>
      </c>
      <c r="I326" s="39">
        <f t="shared" ref="I326:I329" si="26">M326-K326</f>
        <v>10.02</v>
      </c>
      <c r="J326" s="40"/>
      <c r="K326" s="40">
        <f>data_drop_1!T323</f>
        <v>6</v>
      </c>
      <c r="L326" s="40"/>
      <c r="M326" s="40">
        <f>data_drop_1!U323</f>
        <v>16.02</v>
      </c>
      <c r="N326" s="40"/>
      <c r="O326" s="25">
        <f>data_drop_1!V323</f>
        <v>127968</v>
      </c>
      <c r="Q326" s="39">
        <f>data_drop_1!W323</f>
        <v>3.161</v>
      </c>
      <c r="R326" s="40"/>
      <c r="S326" s="25">
        <f>data_drop_1!X323</f>
        <v>25250</v>
      </c>
      <c r="U326" s="39">
        <f>data_drop_1!Y323</f>
        <v>0.73</v>
      </c>
      <c r="V326" s="40"/>
      <c r="W326" s="25">
        <f>data_drop_1!Z323</f>
        <v>5831</v>
      </c>
      <c r="Y326" s="39">
        <f>data_drop_1!AA323</f>
        <v>0</v>
      </c>
      <c r="Z326" s="40"/>
      <c r="AA326" s="25">
        <f>data_drop_1!AB323</f>
        <v>0</v>
      </c>
      <c r="AC326" s="39">
        <f t="shared" si="25"/>
        <v>19.911000000000001</v>
      </c>
      <c r="AD326" s="40"/>
      <c r="AE326" s="25">
        <f t="shared" ref="AE326:AE329" si="27">AA326+W326+S326+O326</f>
        <v>159049</v>
      </c>
      <c r="AG326" s="39">
        <f t="shared" ref="AG326:AG329" si="28">AC326+E326</f>
        <v>84.930999999999997</v>
      </c>
      <c r="AH326" s="40"/>
      <c r="AI326" s="25">
        <f t="shared" ref="AI326:AI329" si="29">AE326+G326</f>
        <v>678429</v>
      </c>
    </row>
    <row r="327" spans="1:35" x14ac:dyDescent="0.15">
      <c r="A327" s="9" t="str">
        <f>data_drop_1!B324</f>
        <v>West Monona</v>
      </c>
      <c r="C327" s="24">
        <f>data_drop_1!F324</f>
        <v>571.9</v>
      </c>
      <c r="E327" s="23">
        <f>data_drop_1!K324</f>
        <v>86.84</v>
      </c>
      <c r="F327" s="24"/>
      <c r="G327" s="25">
        <f>data_drop_1!L324</f>
        <v>693678</v>
      </c>
      <c r="I327" s="39">
        <f t="shared" si="26"/>
        <v>2.1900000000000013</v>
      </c>
      <c r="J327" s="40"/>
      <c r="K327" s="40">
        <f>data_drop_1!T324</f>
        <v>19</v>
      </c>
      <c r="L327" s="40"/>
      <c r="M327" s="40">
        <f>data_drop_1!U324</f>
        <v>21.19</v>
      </c>
      <c r="N327" s="40"/>
      <c r="O327" s="25">
        <f>data_drop_1!V324</f>
        <v>169266</v>
      </c>
      <c r="Q327" s="39">
        <f>data_drop_1!W324</f>
        <v>2.855</v>
      </c>
      <c r="R327" s="40"/>
      <c r="S327" s="25">
        <f>data_drop_1!X324</f>
        <v>22806</v>
      </c>
      <c r="U327" s="39">
        <f>data_drop_1!Y324</f>
        <v>0.73</v>
      </c>
      <c r="V327" s="40"/>
      <c r="W327" s="25">
        <f>data_drop_1!Z324</f>
        <v>5831</v>
      </c>
      <c r="Y327" s="39">
        <f>data_drop_1!AA324</f>
        <v>0</v>
      </c>
      <c r="Z327" s="40"/>
      <c r="AA327" s="25">
        <f>data_drop_1!AB324</f>
        <v>0</v>
      </c>
      <c r="AC327" s="39">
        <f t="shared" si="25"/>
        <v>24.775000000000002</v>
      </c>
      <c r="AD327" s="40"/>
      <c r="AE327" s="25">
        <f t="shared" si="27"/>
        <v>197903</v>
      </c>
      <c r="AG327" s="39">
        <f t="shared" si="28"/>
        <v>111.61500000000001</v>
      </c>
      <c r="AH327" s="40"/>
      <c r="AI327" s="25">
        <f t="shared" si="29"/>
        <v>891581</v>
      </c>
    </row>
    <row r="328" spans="1:35" x14ac:dyDescent="0.15">
      <c r="A328" s="9" t="str">
        <f>data_drop_1!B325</f>
        <v>West Sioux</v>
      </c>
      <c r="C328" s="24">
        <f>data_drop_1!F325</f>
        <v>733.1</v>
      </c>
      <c r="E328" s="23">
        <f>data_drop_1!K325</f>
        <v>108.48</v>
      </c>
      <c r="F328" s="24"/>
      <c r="G328" s="25">
        <f>data_drop_1!L325</f>
        <v>866538</v>
      </c>
      <c r="I328" s="39">
        <f t="shared" si="26"/>
        <v>3.7100000000000009</v>
      </c>
      <c r="J328" s="40"/>
      <c r="K328" s="40">
        <f>data_drop_1!T325</f>
        <v>21</v>
      </c>
      <c r="L328" s="40"/>
      <c r="M328" s="40">
        <f>data_drop_1!U325</f>
        <v>24.71</v>
      </c>
      <c r="N328" s="40"/>
      <c r="O328" s="25">
        <f>data_drop_1!V325</f>
        <v>197383</v>
      </c>
      <c r="Q328" s="39">
        <f>data_drop_1!W325</f>
        <v>4.4790000000000001</v>
      </c>
      <c r="R328" s="40"/>
      <c r="S328" s="25">
        <f>data_drop_1!X325</f>
        <v>35778</v>
      </c>
      <c r="U328" s="39">
        <f>data_drop_1!Y325</f>
        <v>21.94</v>
      </c>
      <c r="V328" s="40"/>
      <c r="W328" s="25">
        <f>data_drop_1!Z325</f>
        <v>175257</v>
      </c>
      <c r="Y328" s="39">
        <f>data_drop_1!AA325</f>
        <v>0</v>
      </c>
      <c r="Z328" s="40"/>
      <c r="AA328" s="25">
        <f>data_drop_1!AB325</f>
        <v>0</v>
      </c>
      <c r="AC328" s="39">
        <f t="shared" si="25"/>
        <v>51.129000000000005</v>
      </c>
      <c r="AD328" s="40"/>
      <c r="AE328" s="25">
        <f t="shared" si="27"/>
        <v>408418</v>
      </c>
      <c r="AG328" s="39">
        <f t="shared" si="28"/>
        <v>159.60900000000001</v>
      </c>
      <c r="AH328" s="40"/>
      <c r="AI328" s="25">
        <f t="shared" si="29"/>
        <v>1274956</v>
      </c>
    </row>
    <row r="329" spans="1:35" x14ac:dyDescent="0.15">
      <c r="A329" s="15" t="str">
        <f>data_drop_1!B326</f>
        <v>Western Dubuque Co</v>
      </c>
      <c r="B329" s="15"/>
      <c r="C329" s="27">
        <f>data_drop_1!F326</f>
        <v>3184.6</v>
      </c>
      <c r="D329" s="16"/>
      <c r="E329" s="26">
        <f>data_drop_1!K326</f>
        <v>405.76</v>
      </c>
      <c r="F329" s="27"/>
      <c r="G329" s="28">
        <f>data_drop_1!L326</f>
        <v>3247297</v>
      </c>
      <c r="H329" s="16"/>
      <c r="I329" s="41">
        <f t="shared" si="26"/>
        <v>36.090000000000003</v>
      </c>
      <c r="J329" s="42"/>
      <c r="K329" s="42">
        <f>data_drop_1!T326</f>
        <v>0</v>
      </c>
      <c r="L329" s="42"/>
      <c r="M329" s="42">
        <f>data_drop_1!U326</f>
        <v>36.090000000000003</v>
      </c>
      <c r="N329" s="42"/>
      <c r="O329" s="28">
        <f>data_drop_1!V326</f>
        <v>288828</v>
      </c>
      <c r="P329" s="16"/>
      <c r="Q329" s="41">
        <f>data_drop_1!W326</f>
        <v>11.622</v>
      </c>
      <c r="R329" s="42"/>
      <c r="S329" s="28">
        <f>data_drop_1!X326</f>
        <v>93011</v>
      </c>
      <c r="T329" s="16"/>
      <c r="U329" s="41">
        <f>data_drop_1!Y326</f>
        <v>15.62</v>
      </c>
      <c r="V329" s="42"/>
      <c r="W329" s="28">
        <f>data_drop_1!Z326</f>
        <v>125007</v>
      </c>
      <c r="X329" s="16"/>
      <c r="Y329" s="41">
        <f>data_drop_1!AA326</f>
        <v>0</v>
      </c>
      <c r="Z329" s="42"/>
      <c r="AA329" s="28">
        <f>data_drop_1!AB326</f>
        <v>0</v>
      </c>
      <c r="AB329" s="16"/>
      <c r="AC329" s="41">
        <f t="shared" si="25"/>
        <v>63.332000000000001</v>
      </c>
      <c r="AD329" s="42"/>
      <c r="AE329" s="28">
        <f t="shared" si="27"/>
        <v>506846</v>
      </c>
      <c r="AG329" s="41">
        <f t="shared" si="28"/>
        <v>469.09199999999998</v>
      </c>
      <c r="AH329" s="42"/>
      <c r="AI329" s="28">
        <f t="shared" si="29"/>
        <v>3754143</v>
      </c>
    </row>
    <row r="330" spans="1:35" ht="5.5" customHeight="1" x14ac:dyDescent="0.15">
      <c r="E330" s="23"/>
      <c r="F330" s="24"/>
      <c r="G330" s="25"/>
      <c r="I330" s="39"/>
      <c r="J330" s="40"/>
      <c r="K330" s="40"/>
      <c r="L330" s="40"/>
      <c r="M330" s="40"/>
      <c r="N330" s="40"/>
      <c r="O330" s="25"/>
      <c r="Q330" s="39"/>
      <c r="R330" s="40"/>
      <c r="S330" s="25"/>
      <c r="U330" s="39"/>
      <c r="V330" s="40"/>
      <c r="W330" s="25"/>
      <c r="Y330" s="39"/>
      <c r="Z330" s="40"/>
      <c r="AA330" s="46"/>
      <c r="AC330" s="39"/>
      <c r="AD330" s="40"/>
      <c r="AE330" s="46"/>
      <c r="AG330" s="39"/>
      <c r="AH330" s="40"/>
      <c r="AI330" s="46"/>
    </row>
    <row r="331" spans="1:35" s="13" customFormat="1" x14ac:dyDescent="0.15">
      <c r="A331" s="18" t="s">
        <v>325</v>
      </c>
      <c r="B331" s="18"/>
      <c r="C331" s="51">
        <f>SUM(C5:C329)</f>
        <v>473991.69999999995</v>
      </c>
      <c r="D331" s="19"/>
      <c r="E331" s="31">
        <f>SUM(E5:E329)</f>
        <v>68282.689999999973</v>
      </c>
      <c r="F331" s="32"/>
      <c r="G331" s="33">
        <f>SUM(G5:G329)</f>
        <v>546085312</v>
      </c>
      <c r="H331" s="19"/>
      <c r="I331" s="44">
        <f>SUM(I5:I329)</f>
        <v>4165.5100000000066</v>
      </c>
      <c r="J331" s="45"/>
      <c r="K331" s="45">
        <f>SUM(K5:K329)</f>
        <v>4259</v>
      </c>
      <c r="L331" s="45"/>
      <c r="M331" s="45">
        <f>SUM(M5:M329)</f>
        <v>8424.5099999999984</v>
      </c>
      <c r="N331" s="45"/>
      <c r="O331" s="33">
        <f>SUM(O5:O329)</f>
        <v>67407393</v>
      </c>
      <c r="P331" s="19"/>
      <c r="Q331" s="44">
        <f>SUM(Q5:Q329)</f>
        <v>2355.2959999999975</v>
      </c>
      <c r="R331" s="45"/>
      <c r="S331" s="33">
        <f>SUM(S5:S329)</f>
        <v>18836093</v>
      </c>
      <c r="T331" s="19"/>
      <c r="U331" s="44">
        <f>SUM(U5:U329)</f>
        <v>6575.3500000000022</v>
      </c>
      <c r="V331" s="45"/>
      <c r="W331" s="33">
        <f>SUM(W5:W329)</f>
        <v>52584367</v>
      </c>
      <c r="X331" s="19"/>
      <c r="Y331" s="44">
        <f>SUM(Y5:Y329)</f>
        <v>195.8</v>
      </c>
      <c r="Z331" s="45"/>
      <c r="AA331" s="33">
        <f>SUM(AA5:AA329)</f>
        <v>1572007</v>
      </c>
      <c r="AB331" s="19"/>
      <c r="AC331" s="44">
        <f>SUM(AC5:AC329)</f>
        <v>17550.956000000013</v>
      </c>
      <c r="AD331" s="45"/>
      <c r="AE331" s="33">
        <f>SUM(AE5:AE329)</f>
        <v>140399860</v>
      </c>
      <c r="AG331" s="44">
        <f>SUM(AG5:AG329)</f>
        <v>85833.646000000008</v>
      </c>
      <c r="AH331" s="45"/>
      <c r="AI331" s="33">
        <f>SUM(AI5:AI329)</f>
        <v>686485172</v>
      </c>
    </row>
    <row r="332" spans="1:35" x14ac:dyDescent="0.15">
      <c r="E332" s="23"/>
      <c r="F332" s="24"/>
      <c r="G332" s="25"/>
      <c r="I332" s="39"/>
      <c r="J332" s="40"/>
      <c r="K332" s="40"/>
      <c r="L332" s="40"/>
      <c r="M332" s="40"/>
      <c r="N332" s="40"/>
      <c r="O332" s="25"/>
      <c r="Q332" s="39"/>
      <c r="R332" s="40"/>
      <c r="S332" s="25"/>
      <c r="U332" s="39"/>
      <c r="V332" s="40"/>
      <c r="W332" s="25"/>
      <c r="Y332" s="39"/>
      <c r="Z332" s="40"/>
      <c r="AA332" s="46"/>
      <c r="AC332" s="39"/>
      <c r="AD332" s="40"/>
      <c r="AE332" s="46"/>
      <c r="AG332" s="39"/>
      <c r="AH332" s="40"/>
      <c r="AI332" s="46"/>
    </row>
    <row r="333" spans="1:35" ht="14" thickBot="1" x14ac:dyDescent="0.2">
      <c r="C333" s="52" t="s">
        <v>326</v>
      </c>
      <c r="E333" s="34">
        <f>COUNTIF(E5:E329,"&gt;0")</f>
        <v>316</v>
      </c>
      <c r="F333" s="35"/>
      <c r="G333" s="36"/>
      <c r="H333" s="13"/>
      <c r="I333" s="34">
        <f>COUNTIF(I5:I329,"&gt;0")</f>
        <v>316</v>
      </c>
      <c r="J333" s="35"/>
      <c r="K333" s="35">
        <f>COUNTIF(K5:K329,"&gt;0")</f>
        <v>300</v>
      </c>
      <c r="L333" s="35"/>
      <c r="M333" s="35">
        <f>COUNTIF(M5:M329,"&gt;0")</f>
        <v>316</v>
      </c>
      <c r="N333" s="35"/>
      <c r="O333" s="36"/>
      <c r="P333" s="13"/>
      <c r="Q333" s="34">
        <f>COUNTIF(Q5:Q329,"&gt;0")</f>
        <v>316</v>
      </c>
      <c r="R333" s="35"/>
      <c r="S333" s="36"/>
      <c r="T333" s="13"/>
      <c r="U333" s="34">
        <f>COUNTIF(U5:U329,"&gt;0")</f>
        <v>256</v>
      </c>
      <c r="V333" s="35"/>
      <c r="W333" s="36"/>
      <c r="X333" s="13"/>
      <c r="Y333" s="34">
        <f>COUNTIF(Y5:Y329,"&gt;0")</f>
        <v>2</v>
      </c>
      <c r="Z333" s="35"/>
      <c r="AA333" s="47"/>
      <c r="AB333" s="13"/>
      <c r="AC333" s="34">
        <f>COUNTIF(AC5:AC329,"&gt;0")</f>
        <v>316</v>
      </c>
      <c r="AD333" s="35"/>
      <c r="AE333" s="47"/>
      <c r="AG333" s="34">
        <f>COUNTIF(AG5:AG329,"&gt;0")</f>
        <v>316</v>
      </c>
      <c r="AH333" s="35"/>
      <c r="AI333" s="47"/>
    </row>
    <row r="334" spans="1:35" x14ac:dyDescent="0.15">
      <c r="A334" s="9" t="str">
        <f>Instructions!B28</f>
        <v>(n=325)</v>
      </c>
      <c r="E334" s="6"/>
      <c r="F334" s="6"/>
      <c r="G334" s="8"/>
      <c r="I334" s="5"/>
      <c r="J334" s="5"/>
      <c r="K334" s="5"/>
      <c r="L334" s="5"/>
      <c r="M334" s="5"/>
      <c r="N334" s="5"/>
      <c r="O334" s="8"/>
      <c r="Q334" s="5"/>
      <c r="R334" s="5"/>
      <c r="S334" s="8"/>
      <c r="U334" s="5"/>
      <c r="V334" s="5"/>
      <c r="W334" s="8"/>
      <c r="Y334" s="5"/>
      <c r="Z334" s="5"/>
      <c r="AA334" s="7"/>
    </row>
    <row r="335" spans="1:35" ht="8" customHeight="1" x14ac:dyDescent="0.15">
      <c r="E335" s="6"/>
      <c r="F335" s="6"/>
      <c r="G335" s="8"/>
      <c r="I335" s="5"/>
      <c r="J335" s="5"/>
      <c r="K335" s="5"/>
      <c r="L335" s="5"/>
      <c r="M335" s="5"/>
      <c r="N335" s="5"/>
      <c r="O335" s="8"/>
      <c r="Q335" s="5"/>
      <c r="R335" s="5"/>
      <c r="S335" s="8"/>
      <c r="U335" s="5"/>
      <c r="V335" s="5"/>
      <c r="W335" s="8"/>
      <c r="Y335" s="5"/>
      <c r="Z335" s="5"/>
      <c r="AA335" s="7"/>
    </row>
    <row r="336" spans="1:35" ht="13.25" customHeight="1" x14ac:dyDescent="0.15">
      <c r="A336" s="70" t="str">
        <f>Instructions!B20</f>
        <v>Note:  Line numbers referenced in column headings are from the Department of Management's Aid and Levy Worksheet.  Totals may not sum due to rounding.</v>
      </c>
      <c r="B336" s="20"/>
      <c r="E336" s="6"/>
      <c r="F336" s="6"/>
      <c r="G336" s="8"/>
      <c r="I336" s="5"/>
      <c r="J336" s="5"/>
      <c r="K336" s="5"/>
      <c r="L336" s="5"/>
      <c r="M336" s="5"/>
      <c r="N336" s="5"/>
      <c r="O336" s="8"/>
      <c r="Q336" s="5"/>
      <c r="R336" s="5"/>
      <c r="S336" s="8"/>
      <c r="U336" s="5"/>
      <c r="V336" s="5"/>
      <c r="W336" s="8"/>
      <c r="Y336" s="5"/>
      <c r="Z336" s="5"/>
      <c r="AA336" s="7"/>
    </row>
    <row r="337" spans="1:27" ht="8" customHeight="1" x14ac:dyDescent="0.15">
      <c r="A337" s="70"/>
      <c r="E337" s="6"/>
      <c r="F337" s="6"/>
      <c r="G337" s="8"/>
      <c r="I337" s="5"/>
      <c r="J337" s="5"/>
      <c r="K337" s="5"/>
      <c r="L337" s="5"/>
      <c r="M337" s="5"/>
      <c r="N337" s="5"/>
      <c r="O337" s="8"/>
      <c r="Q337" s="5"/>
      <c r="R337" s="5"/>
      <c r="S337" s="8"/>
      <c r="U337" s="5"/>
      <c r="V337" s="5"/>
      <c r="W337" s="8"/>
      <c r="Y337" s="5"/>
      <c r="Z337" s="5"/>
      <c r="AA337" s="7"/>
    </row>
    <row r="338" spans="1:27" x14ac:dyDescent="0.15">
      <c r="A338" s="70" t="str">
        <f>Instructions!B22</f>
        <v>Sources:</v>
      </c>
      <c r="B338" s="20"/>
      <c r="C338" s="20"/>
    </row>
    <row r="339" spans="1:27" x14ac:dyDescent="0.15">
      <c r="A339" s="70" t="str">
        <f>Instructions!B23</f>
        <v>Iowa Department of Education, Enrollment files</v>
      </c>
      <c r="B339" s="20"/>
      <c r="C339" s="20"/>
    </row>
    <row r="340" spans="1:27" x14ac:dyDescent="0.15">
      <c r="A340" s="70" t="str">
        <f>Instructions!B24</f>
        <v>Iowa Department of Management, School Aid file</v>
      </c>
      <c r="B340" s="20"/>
      <c r="C340" s="20"/>
    </row>
    <row r="341" spans="1:27" x14ac:dyDescent="0.15">
      <c r="A341" s="70" t="str">
        <f>Instructions!B25</f>
        <v>IASB analysis and calculations</v>
      </c>
      <c r="B341" s="20"/>
      <c r="C341" s="20"/>
    </row>
  </sheetData>
  <mergeCells count="9">
    <mergeCell ref="AG3:AI3"/>
    <mergeCell ref="A1:AI1"/>
    <mergeCell ref="A3:C3"/>
    <mergeCell ref="E3:G3"/>
    <mergeCell ref="I3:O3"/>
    <mergeCell ref="Q3:S3"/>
    <mergeCell ref="U3:W3"/>
    <mergeCell ref="Y3:AA3"/>
    <mergeCell ref="AC3:AE3"/>
  </mergeCells>
  <pageMargins left="0.18" right="0.17" top="0.27" bottom="0.35" header="0.22" footer="0.17"/>
  <pageSetup scale="49" fitToHeight="0" pageOrder="overThenDown" orientation="landscape" r:id="rId1"/>
  <headerFooter>
    <oddFooter>&amp;LIASB:  &amp;F  &amp;A&amp;C&amp;P</oddFooter>
  </headerFooter>
  <colBreaks count="1" manualBreakCount="1">
    <brk id="1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L341"/>
  <sheetViews>
    <sheetView zoomScaleNormal="100" workbookViewId="0">
      <selection activeCell="I5" sqref="I5"/>
    </sheetView>
  </sheetViews>
  <sheetFormatPr baseColWidth="10" defaultColWidth="8.83203125" defaultRowHeight="13" x14ac:dyDescent="0.15"/>
  <cols>
    <col min="1" max="1" width="23.83203125" style="9" bestFit="1" customWidth="1"/>
    <col min="2" max="2" width="1.6640625" style="9" customWidth="1"/>
    <col min="3" max="3" width="12.83203125" style="9" customWidth="1"/>
    <col min="4" max="4" width="1.5" style="3" customWidth="1"/>
    <col min="5" max="5" width="9.5" style="3" bestFit="1" customWidth="1"/>
    <col min="6" max="6" width="1.6640625" style="3" customWidth="1"/>
    <col min="7" max="7" width="9.5" style="3" bestFit="1" customWidth="1"/>
    <col min="8" max="8" width="1.5" style="3" customWidth="1"/>
    <col min="9" max="9" width="9.5" style="3" bestFit="1" customWidth="1"/>
    <col min="10" max="10" width="2" style="3" customWidth="1"/>
    <col min="11" max="11" width="9.83203125" style="3" customWidth="1"/>
    <col min="12" max="12" width="17.6640625" style="3" customWidth="1"/>
    <col min="13" max="16384" width="8.83203125" style="3"/>
  </cols>
  <sheetData>
    <row r="1" spans="1:12" ht="15" x14ac:dyDescent="0.2">
      <c r="A1" s="193" t="s">
        <v>347</v>
      </c>
      <c r="B1" s="185"/>
      <c r="C1" s="185"/>
      <c r="D1" s="185"/>
      <c r="E1" s="185"/>
      <c r="F1" s="185"/>
      <c r="G1" s="185"/>
      <c r="H1" s="185"/>
      <c r="I1" s="185"/>
      <c r="J1" s="185"/>
      <c r="K1" s="185"/>
      <c r="L1" s="185"/>
    </row>
    <row r="2" spans="1:12" ht="10.25" customHeight="1" thickBot="1" x14ac:dyDescent="0.2"/>
    <row r="3" spans="1:12" s="49" customFormat="1" ht="14.5" customHeight="1" x14ac:dyDescent="0.2">
      <c r="A3" s="194" t="str">
        <f>Instructions!C4</f>
        <v>FY 2026</v>
      </c>
      <c r="B3" s="187"/>
      <c r="C3" s="187"/>
      <c r="E3" s="181" t="s">
        <v>332</v>
      </c>
      <c r="F3" s="182"/>
      <c r="G3" s="189"/>
      <c r="H3" s="189"/>
      <c r="I3" s="189"/>
      <c r="J3" s="189"/>
      <c r="K3" s="189"/>
      <c r="L3" s="183"/>
    </row>
    <row r="4" spans="1:12" s="4" customFormat="1" ht="42" x14ac:dyDescent="0.15">
      <c r="A4" s="12" t="s">
        <v>299</v>
      </c>
      <c r="B4" s="50"/>
      <c r="C4" s="12" t="s">
        <v>335</v>
      </c>
      <c r="E4" s="21" t="s">
        <v>342</v>
      </c>
      <c r="F4" s="10"/>
      <c r="G4" s="10" t="s">
        <v>343</v>
      </c>
      <c r="H4" s="10"/>
      <c r="I4" s="10" t="s">
        <v>344</v>
      </c>
      <c r="J4" s="10"/>
      <c r="K4" s="10" t="s">
        <v>345</v>
      </c>
      <c r="L4" s="22" t="s">
        <v>346</v>
      </c>
    </row>
    <row r="5" spans="1:12" x14ac:dyDescent="0.15">
      <c r="A5" s="9" t="str">
        <f>data_drop_1!B2</f>
        <v>AGWSR</v>
      </c>
      <c r="C5" s="24">
        <f>data_drop_1!F2</f>
        <v>704.3</v>
      </c>
      <c r="E5" s="23">
        <f>data_drop_1!H2</f>
        <v>43.2</v>
      </c>
      <c r="F5" s="24"/>
      <c r="G5" s="24">
        <f>data_drop_1!I2</f>
        <v>39.94</v>
      </c>
      <c r="H5" s="24"/>
      <c r="I5" s="24">
        <f>data_drop_1!J2</f>
        <v>10.96</v>
      </c>
      <c r="J5" s="24"/>
      <c r="K5" s="24">
        <f>data_drop_1!K2</f>
        <v>94.1</v>
      </c>
      <c r="L5" s="25">
        <f>data_drop_1!L2</f>
        <v>758258</v>
      </c>
    </row>
    <row r="6" spans="1:12" x14ac:dyDescent="0.15">
      <c r="A6" s="9" t="str">
        <f>data_drop_1!B3</f>
        <v>AHSTW</v>
      </c>
      <c r="C6" s="24">
        <f>data_drop_1!F3</f>
        <v>788.2</v>
      </c>
      <c r="E6" s="23">
        <f>data_drop_1!H3</f>
        <v>25.92</v>
      </c>
      <c r="F6" s="24"/>
      <c r="G6" s="24">
        <f>data_drop_1!I3</f>
        <v>50.24</v>
      </c>
      <c r="H6" s="24"/>
      <c r="I6" s="24">
        <f>data_drop_1!J3</f>
        <v>27.4</v>
      </c>
      <c r="J6" s="24"/>
      <c r="K6" s="24">
        <f>data_drop_1!K3</f>
        <v>103.56</v>
      </c>
      <c r="L6" s="25">
        <f>data_drop_1!L3</f>
        <v>827755</v>
      </c>
    </row>
    <row r="7" spans="1:12" x14ac:dyDescent="0.15">
      <c r="A7" s="9" t="str">
        <f>data_drop_1!B4</f>
        <v>Adair-Casey</v>
      </c>
      <c r="C7" s="24">
        <f>data_drop_1!F4</f>
        <v>294.10000000000002</v>
      </c>
      <c r="E7" s="23">
        <f>data_drop_1!H4</f>
        <v>19.440000000000001</v>
      </c>
      <c r="F7" s="24"/>
      <c r="G7" s="24">
        <f>data_drop_1!I4</f>
        <v>12.1</v>
      </c>
      <c r="H7" s="24"/>
      <c r="I7" s="24">
        <f>data_drop_1!J4</f>
        <v>8.2200000000000006</v>
      </c>
      <c r="J7" s="24"/>
      <c r="K7" s="24">
        <f>data_drop_1!K4</f>
        <v>39.76</v>
      </c>
      <c r="L7" s="25">
        <f>data_drop_1!L4</f>
        <v>317603</v>
      </c>
    </row>
    <row r="8" spans="1:12" x14ac:dyDescent="0.15">
      <c r="A8" s="9" t="str">
        <f>data_drop_1!B5</f>
        <v>Adel-Desoto-Minburn</v>
      </c>
      <c r="C8" s="24">
        <f>data_drop_1!F5</f>
        <v>2171</v>
      </c>
      <c r="E8" s="23">
        <f>data_drop_1!H5</f>
        <v>95.76</v>
      </c>
      <c r="F8" s="24"/>
      <c r="G8" s="24">
        <f>data_drop_1!I5</f>
        <v>96.83</v>
      </c>
      <c r="H8" s="24"/>
      <c r="I8" s="24">
        <f>data_drop_1!J5</f>
        <v>65.760000000000005</v>
      </c>
      <c r="J8" s="24"/>
      <c r="K8" s="24">
        <f>data_drop_1!K5</f>
        <v>258.35000000000002</v>
      </c>
      <c r="L8" s="25">
        <f>data_drop_1!L5</f>
        <v>2063700</v>
      </c>
    </row>
    <row r="9" spans="1:12" x14ac:dyDescent="0.15">
      <c r="A9" s="15" t="str">
        <f>data_drop_1!B6</f>
        <v>Akron-Westfield</v>
      </c>
      <c r="B9" s="15"/>
      <c r="C9" s="27">
        <f>data_drop_1!F6</f>
        <v>527.4</v>
      </c>
      <c r="D9" s="16"/>
      <c r="E9" s="26">
        <f>data_drop_1!H6</f>
        <v>22.32</v>
      </c>
      <c r="F9" s="27"/>
      <c r="G9" s="27">
        <f>data_drop_1!I6</f>
        <v>30.25</v>
      </c>
      <c r="H9" s="27"/>
      <c r="I9" s="27">
        <f>data_drop_1!J6</f>
        <v>21.92</v>
      </c>
      <c r="J9" s="27"/>
      <c r="K9" s="27">
        <f>data_drop_1!K6</f>
        <v>74.489999999999995</v>
      </c>
      <c r="L9" s="28">
        <f>data_drop_1!L6</f>
        <v>595846</v>
      </c>
    </row>
    <row r="10" spans="1:12" x14ac:dyDescent="0.15">
      <c r="A10" s="9" t="str">
        <f>data_drop_1!B7</f>
        <v>Albert City-Truesdale</v>
      </c>
      <c r="C10" s="24">
        <f>data_drop_1!F7</f>
        <v>206.3</v>
      </c>
      <c r="E10" s="23">
        <f>data_drop_1!H7</f>
        <v>8.64</v>
      </c>
      <c r="F10" s="24"/>
      <c r="G10" s="24">
        <f>data_drop_1!I7</f>
        <v>12.71</v>
      </c>
      <c r="H10" s="24"/>
      <c r="I10" s="24">
        <f>data_drop_1!J7</f>
        <v>2.74</v>
      </c>
      <c r="J10" s="24"/>
      <c r="K10" s="24">
        <f>data_drop_1!K7</f>
        <v>24.09</v>
      </c>
      <c r="L10" s="25">
        <f>data_drop_1!L7</f>
        <v>193419</v>
      </c>
    </row>
    <row r="11" spans="1:12" x14ac:dyDescent="0.15">
      <c r="A11" s="9" t="str">
        <f>data_drop_1!B8</f>
        <v>Albia</v>
      </c>
      <c r="C11" s="24">
        <f>data_drop_1!F8</f>
        <v>1080.8</v>
      </c>
      <c r="E11" s="23">
        <f>data_drop_1!H8</f>
        <v>66.239999999999995</v>
      </c>
      <c r="F11" s="24"/>
      <c r="G11" s="24">
        <f>data_drop_1!I8</f>
        <v>33.29</v>
      </c>
      <c r="H11" s="24"/>
      <c r="I11" s="24">
        <f>data_drop_1!J8</f>
        <v>31.51</v>
      </c>
      <c r="J11" s="24"/>
      <c r="K11" s="24">
        <f>data_drop_1!K8</f>
        <v>131.04</v>
      </c>
      <c r="L11" s="25">
        <f>data_drop_1!L8</f>
        <v>1046748</v>
      </c>
    </row>
    <row r="12" spans="1:12" x14ac:dyDescent="0.15">
      <c r="A12" s="9" t="str">
        <f>data_drop_1!B9</f>
        <v>Alburnett</v>
      </c>
      <c r="C12" s="24">
        <f>data_drop_1!F9</f>
        <v>541.5</v>
      </c>
      <c r="E12" s="23">
        <f>data_drop_1!H9</f>
        <v>33.840000000000003</v>
      </c>
      <c r="F12" s="24"/>
      <c r="G12" s="24">
        <f>data_drop_1!I9</f>
        <v>9.09</v>
      </c>
      <c r="H12" s="24"/>
      <c r="I12" s="24">
        <f>data_drop_1!J9</f>
        <v>1.37</v>
      </c>
      <c r="J12" s="24"/>
      <c r="K12" s="24">
        <f>data_drop_1!K9</f>
        <v>44.3</v>
      </c>
      <c r="L12" s="25">
        <f>data_drop_1!L9</f>
        <v>353868</v>
      </c>
    </row>
    <row r="13" spans="1:12" x14ac:dyDescent="0.15">
      <c r="A13" s="9" t="str">
        <f>data_drop_1!B10</f>
        <v>Alden</v>
      </c>
      <c r="C13" s="24">
        <f>data_drop_1!F10</f>
        <v>253.4</v>
      </c>
      <c r="E13" s="23">
        <f>data_drop_1!H10</f>
        <v>6.48</v>
      </c>
      <c r="F13" s="24"/>
      <c r="G13" s="24">
        <f>data_drop_1!I10</f>
        <v>6.66</v>
      </c>
      <c r="H13" s="24"/>
      <c r="I13" s="24">
        <f>data_drop_1!J10</f>
        <v>1.37</v>
      </c>
      <c r="J13" s="24"/>
      <c r="K13" s="24">
        <f>data_drop_1!K10</f>
        <v>14.51</v>
      </c>
      <c r="L13" s="25">
        <f>data_drop_1!L10</f>
        <v>115906</v>
      </c>
    </row>
    <row r="14" spans="1:12" x14ac:dyDescent="0.15">
      <c r="A14" s="15" t="str">
        <f>data_drop_1!B11</f>
        <v>Algona</v>
      </c>
      <c r="B14" s="15"/>
      <c r="C14" s="27">
        <f>data_drop_1!F11</f>
        <v>1447.2</v>
      </c>
      <c r="D14" s="16"/>
      <c r="E14" s="26">
        <f>data_drop_1!H11</f>
        <v>82.08</v>
      </c>
      <c r="F14" s="27"/>
      <c r="G14" s="27">
        <f>data_drop_1!I11</f>
        <v>61.72</v>
      </c>
      <c r="H14" s="27"/>
      <c r="I14" s="27">
        <f>data_drop_1!J11</f>
        <v>43.84</v>
      </c>
      <c r="J14" s="27"/>
      <c r="K14" s="27">
        <f>data_drop_1!K11</f>
        <v>187.64</v>
      </c>
      <c r="L14" s="28">
        <f>data_drop_1!L11</f>
        <v>1500557</v>
      </c>
    </row>
    <row r="15" spans="1:12" x14ac:dyDescent="0.15">
      <c r="A15" s="9" t="str">
        <f>data_drop_1!B12</f>
        <v>Allamakee</v>
      </c>
      <c r="C15" s="24">
        <f>data_drop_1!F12</f>
        <v>1104.7</v>
      </c>
      <c r="E15" s="23">
        <f>data_drop_1!H12</f>
        <v>92.16</v>
      </c>
      <c r="F15" s="24"/>
      <c r="G15" s="24">
        <f>data_drop_1!I12</f>
        <v>20.58</v>
      </c>
      <c r="H15" s="24"/>
      <c r="I15" s="24">
        <f>data_drop_1!J12</f>
        <v>57.54</v>
      </c>
      <c r="J15" s="24"/>
      <c r="K15" s="24">
        <f>data_drop_1!K12</f>
        <v>170.28</v>
      </c>
      <c r="L15" s="25">
        <f>data_drop_1!L12</f>
        <v>1367348</v>
      </c>
    </row>
    <row r="16" spans="1:12" x14ac:dyDescent="0.15">
      <c r="A16" s="9" t="str">
        <f>data_drop_1!B13</f>
        <v>Alta-Aurelia</v>
      </c>
      <c r="C16" s="24">
        <f>data_drop_1!F13</f>
        <v>855.6</v>
      </c>
      <c r="E16" s="23">
        <f>data_drop_1!H13</f>
        <v>46.08</v>
      </c>
      <c r="F16" s="24"/>
      <c r="G16" s="24">
        <f>data_drop_1!I13</f>
        <v>18.760000000000002</v>
      </c>
      <c r="H16" s="24"/>
      <c r="I16" s="24">
        <f>data_drop_1!J13</f>
        <v>10.96</v>
      </c>
      <c r="J16" s="24"/>
      <c r="K16" s="24">
        <f>data_drop_1!K13</f>
        <v>75.8</v>
      </c>
      <c r="L16" s="25">
        <f>data_drop_1!L13</f>
        <v>605490</v>
      </c>
    </row>
    <row r="17" spans="1:12" x14ac:dyDescent="0.15">
      <c r="A17" s="9" t="str">
        <f>data_drop_1!B14</f>
        <v>Ames</v>
      </c>
      <c r="C17" s="24">
        <f>data_drop_1!F14</f>
        <v>4534</v>
      </c>
      <c r="E17" s="23">
        <f>data_drop_1!H14</f>
        <v>239.04</v>
      </c>
      <c r="F17" s="24"/>
      <c r="G17" s="24">
        <f>data_drop_1!I14</f>
        <v>175.53</v>
      </c>
      <c r="H17" s="24"/>
      <c r="I17" s="24">
        <f>data_drop_1!J14</f>
        <v>234.27</v>
      </c>
      <c r="J17" s="24"/>
      <c r="K17" s="24">
        <f>data_drop_1!K14</f>
        <v>648.84</v>
      </c>
      <c r="L17" s="25">
        <f>data_drop_1!L14</f>
        <v>5215376</v>
      </c>
    </row>
    <row r="18" spans="1:12" x14ac:dyDescent="0.15">
      <c r="A18" s="9" t="str">
        <f>data_drop_1!B15</f>
        <v>Anamosa</v>
      </c>
      <c r="C18" s="24">
        <f>data_drop_1!F15</f>
        <v>1202.2</v>
      </c>
      <c r="E18" s="23">
        <f>data_drop_1!H15</f>
        <v>56.88</v>
      </c>
      <c r="F18" s="24"/>
      <c r="G18" s="24">
        <f>data_drop_1!I15</f>
        <v>38.130000000000003</v>
      </c>
      <c r="H18" s="24"/>
      <c r="I18" s="24">
        <f>data_drop_1!J15</f>
        <v>19.18</v>
      </c>
      <c r="J18" s="24"/>
      <c r="K18" s="24">
        <f>data_drop_1!K15</f>
        <v>114.19</v>
      </c>
      <c r="L18" s="25">
        <f>data_drop_1!L15</f>
        <v>912150</v>
      </c>
    </row>
    <row r="19" spans="1:12" x14ac:dyDescent="0.15">
      <c r="A19" s="15" t="str">
        <f>data_drop_1!B16</f>
        <v>Andrew</v>
      </c>
      <c r="B19" s="15"/>
      <c r="C19" s="27">
        <f>data_drop_1!F16</f>
        <v>217.3</v>
      </c>
      <c r="D19" s="16"/>
      <c r="E19" s="26">
        <f>data_drop_1!H16</f>
        <v>9.36</v>
      </c>
      <c r="F19" s="27"/>
      <c r="G19" s="27">
        <f>data_drop_1!I16</f>
        <v>12.1</v>
      </c>
      <c r="H19" s="27"/>
      <c r="I19" s="27">
        <f>data_drop_1!J16</f>
        <v>8.2200000000000006</v>
      </c>
      <c r="J19" s="27"/>
      <c r="K19" s="27">
        <f>data_drop_1!K16</f>
        <v>29.68</v>
      </c>
      <c r="L19" s="28">
        <f>data_drop_1!L16</f>
        <v>237826</v>
      </c>
    </row>
    <row r="20" spans="1:12" x14ac:dyDescent="0.15">
      <c r="A20" s="9" t="str">
        <f>data_drop_1!B17</f>
        <v>Ankeny</v>
      </c>
      <c r="C20" s="24">
        <f>data_drop_1!F17</f>
        <v>12753.8</v>
      </c>
      <c r="E20" s="23">
        <f>data_drop_1!H17</f>
        <v>614.88</v>
      </c>
      <c r="F20" s="24"/>
      <c r="G20" s="24">
        <f>data_drop_1!I17</f>
        <v>478.96</v>
      </c>
      <c r="H20" s="24"/>
      <c r="I20" s="24">
        <f>data_drop_1!J17</f>
        <v>327.43</v>
      </c>
      <c r="J20" s="24"/>
      <c r="K20" s="24">
        <f>data_drop_1!K17</f>
        <v>1421.27</v>
      </c>
      <c r="L20" s="25">
        <f>data_drop_1!L17</f>
        <v>11353105</v>
      </c>
    </row>
    <row r="21" spans="1:12" x14ac:dyDescent="0.15">
      <c r="A21" s="9" t="str">
        <f>data_drop_1!B18</f>
        <v>Aplington-Parkersburg</v>
      </c>
      <c r="C21" s="24">
        <f>data_drop_1!F18</f>
        <v>794.2</v>
      </c>
      <c r="E21" s="23">
        <f>data_drop_1!H18</f>
        <v>50.4</v>
      </c>
      <c r="F21" s="24"/>
      <c r="G21" s="24">
        <f>data_drop_1!I18</f>
        <v>26.02</v>
      </c>
      <c r="H21" s="24"/>
      <c r="I21" s="24">
        <f>data_drop_1!J18</f>
        <v>41.1</v>
      </c>
      <c r="J21" s="24"/>
      <c r="K21" s="24">
        <f>data_drop_1!K18</f>
        <v>117.52</v>
      </c>
      <c r="L21" s="25">
        <f>data_drop_1!L18</f>
        <v>938750</v>
      </c>
    </row>
    <row r="22" spans="1:12" x14ac:dyDescent="0.15">
      <c r="A22" s="9" t="str">
        <f>data_drop_1!B19</f>
        <v>Ar-We-Va</v>
      </c>
      <c r="C22" s="24">
        <f>data_drop_1!F19</f>
        <v>281.7</v>
      </c>
      <c r="E22" s="23">
        <f>data_drop_1!H19</f>
        <v>15.84</v>
      </c>
      <c r="F22" s="24"/>
      <c r="G22" s="24">
        <f>data_drop_1!I19</f>
        <v>7.26</v>
      </c>
      <c r="H22" s="24"/>
      <c r="I22" s="24">
        <f>data_drop_1!J19</f>
        <v>9.59</v>
      </c>
      <c r="J22" s="24"/>
      <c r="K22" s="24">
        <f>data_drop_1!K19</f>
        <v>32.69</v>
      </c>
      <c r="L22" s="25">
        <f>data_drop_1!L19</f>
        <v>261128</v>
      </c>
    </row>
    <row r="23" spans="1:12" x14ac:dyDescent="0.15">
      <c r="A23" s="9" t="str">
        <f>data_drop_1!B20</f>
        <v>Atlantic</v>
      </c>
      <c r="C23" s="24">
        <f>data_drop_1!F20</f>
        <v>1452.3</v>
      </c>
      <c r="E23" s="23">
        <f>data_drop_1!H20</f>
        <v>63.36</v>
      </c>
      <c r="F23" s="24"/>
      <c r="G23" s="24">
        <f>data_drop_1!I20</f>
        <v>98.68</v>
      </c>
      <c r="H23" s="24"/>
      <c r="I23" s="24">
        <f>data_drop_1!J20</f>
        <v>97.27</v>
      </c>
      <c r="J23" s="24"/>
      <c r="K23" s="24">
        <f>data_drop_1!K20</f>
        <v>259.31</v>
      </c>
      <c r="L23" s="25">
        <f>data_drop_1!L20</f>
        <v>2071368</v>
      </c>
    </row>
    <row r="24" spans="1:12" x14ac:dyDescent="0.15">
      <c r="A24" s="15" t="str">
        <f>data_drop_1!B21</f>
        <v>Audubon</v>
      </c>
      <c r="B24" s="15"/>
      <c r="C24" s="27">
        <f>data_drop_1!F21</f>
        <v>494.5</v>
      </c>
      <c r="D24" s="16"/>
      <c r="E24" s="26">
        <f>data_drop_1!H21</f>
        <v>22.32</v>
      </c>
      <c r="F24" s="27"/>
      <c r="G24" s="27">
        <f>data_drop_1!I21</f>
        <v>26.03</v>
      </c>
      <c r="H24" s="27"/>
      <c r="I24" s="27">
        <f>data_drop_1!J21</f>
        <v>13.7</v>
      </c>
      <c r="J24" s="27"/>
      <c r="K24" s="27">
        <f>data_drop_1!K21</f>
        <v>62.05</v>
      </c>
      <c r="L24" s="28">
        <f>data_drop_1!L21</f>
        <v>498075</v>
      </c>
    </row>
    <row r="25" spans="1:12" x14ac:dyDescent="0.15">
      <c r="A25" s="9" t="str">
        <f>data_drop_1!B22</f>
        <v>BCLUW</v>
      </c>
      <c r="C25" s="24">
        <f>data_drop_1!F22</f>
        <v>443</v>
      </c>
      <c r="E25" s="23">
        <f>data_drop_1!H22</f>
        <v>27.36</v>
      </c>
      <c r="F25" s="24"/>
      <c r="G25" s="24">
        <f>data_drop_1!I22</f>
        <v>13.92</v>
      </c>
      <c r="H25" s="24"/>
      <c r="I25" s="24">
        <f>data_drop_1!J22</f>
        <v>23.29</v>
      </c>
      <c r="J25" s="24"/>
      <c r="K25" s="24">
        <f>data_drop_1!K22</f>
        <v>64.569999999999993</v>
      </c>
      <c r="L25" s="25">
        <f>data_drop_1!L22</f>
        <v>518433</v>
      </c>
    </row>
    <row r="26" spans="1:12" x14ac:dyDescent="0.15">
      <c r="A26" s="9" t="str">
        <f>data_drop_1!B23</f>
        <v>Ballard</v>
      </c>
      <c r="C26" s="24">
        <f>data_drop_1!F23</f>
        <v>1767.4</v>
      </c>
      <c r="E26" s="23">
        <f>data_drop_1!H23</f>
        <v>92.88</v>
      </c>
      <c r="F26" s="24"/>
      <c r="G26" s="24">
        <f>data_drop_1!I23</f>
        <v>51.45</v>
      </c>
      <c r="H26" s="24"/>
      <c r="I26" s="24">
        <f>data_drop_1!J23</f>
        <v>30.14</v>
      </c>
      <c r="J26" s="24"/>
      <c r="K26" s="24">
        <f>data_drop_1!K23</f>
        <v>174.47</v>
      </c>
      <c r="L26" s="25">
        <f>data_drop_1!L23</f>
        <v>1393666</v>
      </c>
    </row>
    <row r="27" spans="1:12" x14ac:dyDescent="0.15">
      <c r="A27" s="9" t="str">
        <f>data_drop_1!B24</f>
        <v>Baxter</v>
      </c>
      <c r="C27" s="24">
        <f>data_drop_1!F24</f>
        <v>341.1</v>
      </c>
      <c r="E27" s="23">
        <f>data_drop_1!H24</f>
        <v>14.4</v>
      </c>
      <c r="F27" s="24"/>
      <c r="G27" s="24">
        <f>data_drop_1!I24</f>
        <v>12.1</v>
      </c>
      <c r="H27" s="24"/>
      <c r="I27" s="24">
        <f>data_drop_1!J24</f>
        <v>10.96</v>
      </c>
      <c r="J27" s="24"/>
      <c r="K27" s="24">
        <f>data_drop_1!K24</f>
        <v>37.46</v>
      </c>
      <c r="L27" s="25">
        <f>data_drop_1!L24</f>
        <v>299230</v>
      </c>
    </row>
    <row r="28" spans="1:12" x14ac:dyDescent="0.15">
      <c r="A28" s="9" t="str">
        <f>data_drop_1!B25</f>
        <v>Bedford</v>
      </c>
      <c r="C28" s="24">
        <f>data_drop_1!F25</f>
        <v>498.5</v>
      </c>
      <c r="E28" s="23">
        <f>data_drop_1!H25</f>
        <v>39.6</v>
      </c>
      <c r="F28" s="24"/>
      <c r="G28" s="24">
        <f>data_drop_1!I25</f>
        <v>16.34</v>
      </c>
      <c r="H28" s="24"/>
      <c r="I28" s="24">
        <f>data_drop_1!J25</f>
        <v>10.96</v>
      </c>
      <c r="J28" s="24"/>
      <c r="K28" s="24">
        <f>data_drop_1!K25</f>
        <v>66.900000000000006</v>
      </c>
      <c r="L28" s="25">
        <f>data_drop_1!L25</f>
        <v>534397</v>
      </c>
    </row>
    <row r="29" spans="1:12" x14ac:dyDescent="0.15">
      <c r="A29" s="15" t="str">
        <f>data_drop_1!B26</f>
        <v>Belle Plaine</v>
      </c>
      <c r="B29" s="15"/>
      <c r="C29" s="27">
        <f>data_drop_1!F26</f>
        <v>466.6</v>
      </c>
      <c r="D29" s="16"/>
      <c r="E29" s="26">
        <f>data_drop_1!H26</f>
        <v>33.840000000000003</v>
      </c>
      <c r="F29" s="27"/>
      <c r="G29" s="27">
        <f>data_drop_1!I26</f>
        <v>16.350000000000001</v>
      </c>
      <c r="H29" s="27"/>
      <c r="I29" s="27">
        <f>data_drop_1!J26</f>
        <v>8.2200000000000006</v>
      </c>
      <c r="J29" s="27"/>
      <c r="K29" s="27">
        <f>data_drop_1!K26</f>
        <v>58.41</v>
      </c>
      <c r="L29" s="28">
        <f>data_drop_1!L26</f>
        <v>466579</v>
      </c>
    </row>
    <row r="30" spans="1:12" x14ac:dyDescent="0.15">
      <c r="A30" s="9" t="str">
        <f>data_drop_1!B27</f>
        <v>Bellevue</v>
      </c>
      <c r="C30" s="24">
        <f>data_drop_1!F27</f>
        <v>603.70000000000005</v>
      </c>
      <c r="E30" s="23">
        <f>data_drop_1!H27</f>
        <v>18</v>
      </c>
      <c r="F30" s="24"/>
      <c r="G30" s="24">
        <f>data_drop_1!I27</f>
        <v>16.350000000000001</v>
      </c>
      <c r="H30" s="24"/>
      <c r="I30" s="24">
        <f>data_drop_1!J27</f>
        <v>12.33</v>
      </c>
      <c r="J30" s="24"/>
      <c r="K30" s="24">
        <f>data_drop_1!K27</f>
        <v>46.68</v>
      </c>
      <c r="L30" s="25">
        <f>data_drop_1!L27</f>
        <v>373673</v>
      </c>
    </row>
    <row r="31" spans="1:12" x14ac:dyDescent="0.15">
      <c r="A31" s="9" t="str">
        <f>data_drop_1!B28</f>
        <v>Belmond-Klemme</v>
      </c>
      <c r="C31" s="24">
        <f>data_drop_1!F28</f>
        <v>705.4</v>
      </c>
      <c r="E31" s="23">
        <f>data_drop_1!H28</f>
        <v>38.159999999999997</v>
      </c>
      <c r="F31" s="24"/>
      <c r="G31" s="24">
        <f>data_drop_1!I28</f>
        <v>41.75</v>
      </c>
      <c r="H31" s="24"/>
      <c r="I31" s="24">
        <f>data_drop_1!J28</f>
        <v>19.18</v>
      </c>
      <c r="J31" s="24"/>
      <c r="K31" s="24">
        <f>data_drop_1!K28</f>
        <v>99.09</v>
      </c>
      <c r="L31" s="25">
        <f>data_drop_1!L28</f>
        <v>791531</v>
      </c>
    </row>
    <row r="32" spans="1:12" x14ac:dyDescent="0.15">
      <c r="A32" s="9" t="str">
        <f>data_drop_1!B29</f>
        <v>Bennett</v>
      </c>
      <c r="C32" s="24">
        <f>data_drop_1!F29</f>
        <v>165.1</v>
      </c>
      <c r="E32" s="23">
        <f>data_drop_1!H29</f>
        <v>10.08</v>
      </c>
      <c r="F32" s="24"/>
      <c r="G32" s="24">
        <f>data_drop_1!I29</f>
        <v>6.66</v>
      </c>
      <c r="H32" s="24"/>
      <c r="I32" s="24">
        <f>data_drop_1!J29</f>
        <v>0</v>
      </c>
      <c r="J32" s="24"/>
      <c r="K32" s="24">
        <f>data_drop_1!K29</f>
        <v>16.739999999999998</v>
      </c>
      <c r="L32" s="25">
        <f>data_drop_1!L29</f>
        <v>135242</v>
      </c>
    </row>
    <row r="33" spans="1:12" x14ac:dyDescent="0.15">
      <c r="A33" s="9" t="str">
        <f>data_drop_1!B30</f>
        <v>Benton</v>
      </c>
      <c r="C33" s="24">
        <f>data_drop_1!F30</f>
        <v>1475.6</v>
      </c>
      <c r="E33" s="23">
        <f>data_drop_1!H30</f>
        <v>68.400000000000006</v>
      </c>
      <c r="F33" s="24"/>
      <c r="G33" s="24">
        <f>data_drop_1!I30</f>
        <v>42.37</v>
      </c>
      <c r="H33" s="24"/>
      <c r="I33" s="24">
        <f>data_drop_1!J30</f>
        <v>27.4</v>
      </c>
      <c r="J33" s="24"/>
      <c r="K33" s="24">
        <f>data_drop_1!K30</f>
        <v>138.16999999999999</v>
      </c>
      <c r="L33" s="25">
        <f>data_drop_1!L30</f>
        <v>1107156</v>
      </c>
    </row>
    <row r="34" spans="1:12" x14ac:dyDescent="0.15">
      <c r="A34" s="15" t="str">
        <f>data_drop_1!B31</f>
        <v>Bettendorf</v>
      </c>
      <c r="B34" s="15"/>
      <c r="C34" s="27">
        <f>data_drop_1!F31</f>
        <v>3825.6</v>
      </c>
      <c r="D34" s="16"/>
      <c r="E34" s="26">
        <f>data_drop_1!H31</f>
        <v>197.28</v>
      </c>
      <c r="F34" s="27"/>
      <c r="G34" s="27">
        <f>data_drop_1!I31</f>
        <v>137.97</v>
      </c>
      <c r="H34" s="27"/>
      <c r="I34" s="27">
        <f>data_drop_1!J31</f>
        <v>184.95</v>
      </c>
      <c r="J34" s="27"/>
      <c r="K34" s="27">
        <f>data_drop_1!K31</f>
        <v>520.20000000000005</v>
      </c>
      <c r="L34" s="28">
        <f>data_drop_1!L31</f>
        <v>4173044</v>
      </c>
    </row>
    <row r="35" spans="1:12" x14ac:dyDescent="0.15">
      <c r="A35" s="9" t="str">
        <f>data_drop_1!B32</f>
        <v>Bondurant-Farrar</v>
      </c>
      <c r="C35" s="24">
        <f>data_drop_1!F32</f>
        <v>2662.4</v>
      </c>
      <c r="E35" s="23">
        <f>data_drop_1!H32</f>
        <v>144</v>
      </c>
      <c r="F35" s="24"/>
      <c r="G35" s="24">
        <f>data_drop_1!I32</f>
        <v>96.86</v>
      </c>
      <c r="H35" s="24"/>
      <c r="I35" s="24">
        <f>data_drop_1!J32</f>
        <v>68.5</v>
      </c>
      <c r="J35" s="24"/>
      <c r="K35" s="24">
        <f>data_drop_1!K32</f>
        <v>309.36</v>
      </c>
      <c r="L35" s="25">
        <f>data_drop_1!L32</f>
        <v>2471168</v>
      </c>
    </row>
    <row r="36" spans="1:12" x14ac:dyDescent="0.15">
      <c r="A36" s="9" t="str">
        <f>data_drop_1!B33</f>
        <v>Boone</v>
      </c>
      <c r="C36" s="24">
        <f>data_drop_1!F33</f>
        <v>1984</v>
      </c>
      <c r="E36" s="23">
        <f>data_drop_1!H33</f>
        <v>127.44</v>
      </c>
      <c r="F36" s="24"/>
      <c r="G36" s="24">
        <f>data_drop_1!I33</f>
        <v>110.17</v>
      </c>
      <c r="H36" s="24"/>
      <c r="I36" s="24">
        <f>data_drop_1!J33</f>
        <v>116.45</v>
      </c>
      <c r="J36" s="24"/>
      <c r="K36" s="24">
        <f>data_drop_1!K33</f>
        <v>354.06</v>
      </c>
      <c r="L36" s="25">
        <f>data_drop_1!L33</f>
        <v>2828231</v>
      </c>
    </row>
    <row r="37" spans="1:12" x14ac:dyDescent="0.15">
      <c r="A37" s="9" t="str">
        <f>data_drop_1!B34</f>
        <v>Boyden-Hull</v>
      </c>
      <c r="C37" s="24">
        <f>data_drop_1!F34</f>
        <v>546.70000000000005</v>
      </c>
      <c r="E37" s="23">
        <f>data_drop_1!H34</f>
        <v>21.6</v>
      </c>
      <c r="F37" s="24"/>
      <c r="G37" s="24">
        <f>data_drop_1!I34</f>
        <v>29.65</v>
      </c>
      <c r="H37" s="24"/>
      <c r="I37" s="24">
        <f>data_drop_1!J34</f>
        <v>24.66</v>
      </c>
      <c r="J37" s="24"/>
      <c r="K37" s="24">
        <f>data_drop_1!K34</f>
        <v>75.91</v>
      </c>
      <c r="L37" s="25">
        <f>data_drop_1!L34</f>
        <v>606369</v>
      </c>
    </row>
    <row r="38" spans="1:12" x14ac:dyDescent="0.15">
      <c r="A38" s="9" t="str">
        <f>data_drop_1!B35</f>
        <v>Boyer Valley</v>
      </c>
      <c r="C38" s="24">
        <f>data_drop_1!F35</f>
        <v>387.2</v>
      </c>
      <c r="E38" s="23">
        <f>data_drop_1!H35</f>
        <v>23.76</v>
      </c>
      <c r="F38" s="24"/>
      <c r="G38" s="24">
        <f>data_drop_1!I35</f>
        <v>10.3</v>
      </c>
      <c r="H38" s="24"/>
      <c r="I38" s="24">
        <f>data_drop_1!J35</f>
        <v>16.440000000000001</v>
      </c>
      <c r="J38" s="24"/>
      <c r="K38" s="24">
        <f>data_drop_1!K35</f>
        <v>50.5</v>
      </c>
      <c r="L38" s="25">
        <f>data_drop_1!L35</f>
        <v>403394</v>
      </c>
    </row>
    <row r="39" spans="1:12" x14ac:dyDescent="0.15">
      <c r="A39" s="15" t="str">
        <f>data_drop_1!B36</f>
        <v>Brooklyn-Guernsey-Malcom</v>
      </c>
      <c r="B39" s="15"/>
      <c r="C39" s="27">
        <f>data_drop_1!F36</f>
        <v>518.4</v>
      </c>
      <c r="D39" s="16"/>
      <c r="E39" s="26">
        <f>data_drop_1!H36</f>
        <v>43.92</v>
      </c>
      <c r="F39" s="27"/>
      <c r="G39" s="27">
        <f>data_drop_1!I36</f>
        <v>19.98</v>
      </c>
      <c r="H39" s="27"/>
      <c r="I39" s="27">
        <f>data_drop_1!J36</f>
        <v>13.7</v>
      </c>
      <c r="J39" s="27"/>
      <c r="K39" s="27">
        <f>data_drop_1!K36</f>
        <v>77.599999999999994</v>
      </c>
      <c r="L39" s="28">
        <f>data_drop_1!L36</f>
        <v>619869</v>
      </c>
    </row>
    <row r="40" spans="1:12" x14ac:dyDescent="0.15">
      <c r="A40" s="9" t="str">
        <f>data_drop_1!B37</f>
        <v>Burlington</v>
      </c>
      <c r="C40" s="24">
        <f>data_drop_1!F37</f>
        <v>3673.1</v>
      </c>
      <c r="E40" s="23">
        <f>data_drop_1!H37</f>
        <v>234</v>
      </c>
      <c r="F40" s="24"/>
      <c r="G40" s="24">
        <f>data_drop_1!I37</f>
        <v>191.87</v>
      </c>
      <c r="H40" s="24"/>
      <c r="I40" s="24">
        <f>data_drop_1!J37</f>
        <v>321.95</v>
      </c>
      <c r="J40" s="24"/>
      <c r="K40" s="24">
        <f>data_drop_1!K37</f>
        <v>747.82</v>
      </c>
      <c r="L40" s="25">
        <f>data_drop_1!L37</f>
        <v>5973586</v>
      </c>
    </row>
    <row r="41" spans="1:12" x14ac:dyDescent="0.15">
      <c r="A41" s="9" t="str">
        <f>data_drop_1!B38</f>
        <v>CAL</v>
      </c>
      <c r="C41" s="24">
        <f>data_drop_1!F38</f>
        <v>277.10000000000002</v>
      </c>
      <c r="E41" s="23">
        <f>data_drop_1!H38</f>
        <v>10.8</v>
      </c>
      <c r="F41" s="24"/>
      <c r="G41" s="24">
        <f>data_drop_1!I38</f>
        <v>21.78</v>
      </c>
      <c r="H41" s="24"/>
      <c r="I41" s="24">
        <f>data_drop_1!J38</f>
        <v>19.18</v>
      </c>
      <c r="J41" s="24"/>
      <c r="K41" s="24">
        <f>data_drop_1!K38</f>
        <v>51.76</v>
      </c>
      <c r="L41" s="25">
        <f>data_drop_1!L38</f>
        <v>420188</v>
      </c>
    </row>
    <row r="42" spans="1:12" x14ac:dyDescent="0.15">
      <c r="A42" s="9" t="str">
        <f>data_drop_1!B39</f>
        <v>CAM</v>
      </c>
      <c r="C42" s="24">
        <f>data_drop_1!F39</f>
        <v>419.4</v>
      </c>
      <c r="E42" s="23">
        <f>data_drop_1!H39</f>
        <v>27.36</v>
      </c>
      <c r="F42" s="24"/>
      <c r="G42" s="24">
        <f>data_drop_1!I39</f>
        <v>13.92</v>
      </c>
      <c r="H42" s="24"/>
      <c r="I42" s="24">
        <f>data_drop_1!J39</f>
        <v>20.55</v>
      </c>
      <c r="J42" s="24"/>
      <c r="K42" s="24">
        <f>data_drop_1!K39</f>
        <v>61.83</v>
      </c>
      <c r="L42" s="25">
        <f>data_drop_1!L39</f>
        <v>494516</v>
      </c>
    </row>
    <row r="43" spans="1:12" x14ac:dyDescent="0.15">
      <c r="A43" s="9" t="str">
        <f>data_drop_1!B40</f>
        <v>Calamus-Wheatland</v>
      </c>
      <c r="C43" s="24">
        <f>data_drop_1!F40</f>
        <v>350.6</v>
      </c>
      <c r="E43" s="23">
        <f>data_drop_1!H40</f>
        <v>11.52</v>
      </c>
      <c r="F43" s="24"/>
      <c r="G43" s="24">
        <f>data_drop_1!I40</f>
        <v>23.6</v>
      </c>
      <c r="H43" s="24"/>
      <c r="I43" s="24">
        <f>data_drop_1!J40</f>
        <v>15.07</v>
      </c>
      <c r="J43" s="24"/>
      <c r="K43" s="24">
        <f>data_drop_1!K40</f>
        <v>50.19</v>
      </c>
      <c r="L43" s="25">
        <f>data_drop_1!L40</f>
        <v>401871</v>
      </c>
    </row>
    <row r="44" spans="1:12" x14ac:dyDescent="0.15">
      <c r="A44" s="15" t="str">
        <f>data_drop_1!B41</f>
        <v>Camanche</v>
      </c>
      <c r="B44" s="15"/>
      <c r="C44" s="27">
        <f>data_drop_1!F41</f>
        <v>808.3</v>
      </c>
      <c r="D44" s="16"/>
      <c r="E44" s="26">
        <f>data_drop_1!H41</f>
        <v>45.36</v>
      </c>
      <c r="F44" s="27"/>
      <c r="G44" s="27">
        <f>data_drop_1!I41</f>
        <v>23.62</v>
      </c>
      <c r="H44" s="27"/>
      <c r="I44" s="27">
        <f>data_drop_1!J41</f>
        <v>45.21</v>
      </c>
      <c r="J44" s="27"/>
      <c r="K44" s="27">
        <f>data_drop_1!K41</f>
        <v>114.19</v>
      </c>
      <c r="L44" s="28">
        <f>data_drop_1!L41</f>
        <v>912150</v>
      </c>
    </row>
    <row r="45" spans="1:12" x14ac:dyDescent="0.15">
      <c r="A45" s="9" t="str">
        <f>data_drop_1!B42</f>
        <v>Cardinal</v>
      </c>
      <c r="C45" s="24">
        <f>data_drop_1!F42</f>
        <v>546.70000000000005</v>
      </c>
      <c r="E45" s="23">
        <f>data_drop_1!H42</f>
        <v>37.44</v>
      </c>
      <c r="F45" s="24"/>
      <c r="G45" s="24">
        <f>data_drop_1!I42</f>
        <v>19.36</v>
      </c>
      <c r="H45" s="24"/>
      <c r="I45" s="24">
        <f>data_drop_1!J42</f>
        <v>35.619999999999997</v>
      </c>
      <c r="J45" s="24"/>
      <c r="K45" s="24">
        <f>data_drop_1!K42</f>
        <v>92.42</v>
      </c>
      <c r="L45" s="25">
        <f>data_drop_1!L42</f>
        <v>738251</v>
      </c>
    </row>
    <row r="46" spans="1:12" x14ac:dyDescent="0.15">
      <c r="A46" s="9" t="str">
        <f>data_drop_1!B43</f>
        <v>Carlisle</v>
      </c>
      <c r="C46" s="24">
        <f>data_drop_1!F43</f>
        <v>1927.2</v>
      </c>
      <c r="E46" s="23">
        <f>data_drop_1!H43</f>
        <v>96.48</v>
      </c>
      <c r="F46" s="24"/>
      <c r="G46" s="24">
        <f>data_drop_1!I43</f>
        <v>67.19</v>
      </c>
      <c r="H46" s="24"/>
      <c r="I46" s="24">
        <f>data_drop_1!J43</f>
        <v>54.8</v>
      </c>
      <c r="J46" s="24"/>
      <c r="K46" s="24">
        <f>data_drop_1!K43</f>
        <v>218.47</v>
      </c>
      <c r="L46" s="25">
        <f>data_drop_1!L43</f>
        <v>1745138</v>
      </c>
    </row>
    <row r="47" spans="1:12" x14ac:dyDescent="0.15">
      <c r="A47" s="9" t="str">
        <f>data_drop_1!B44</f>
        <v>Carroll</v>
      </c>
      <c r="C47" s="24">
        <f>data_drop_1!F44</f>
        <v>1549.1</v>
      </c>
      <c r="E47" s="23">
        <f>data_drop_1!H44</f>
        <v>108</v>
      </c>
      <c r="F47" s="24"/>
      <c r="G47" s="24">
        <f>data_drop_1!I44</f>
        <v>94.4</v>
      </c>
      <c r="H47" s="24"/>
      <c r="I47" s="24">
        <f>data_drop_1!J44</f>
        <v>71.239999999999995</v>
      </c>
      <c r="J47" s="24"/>
      <c r="K47" s="24">
        <f>data_drop_1!K44</f>
        <v>273.64</v>
      </c>
      <c r="L47" s="25">
        <f>data_drop_1!L44</f>
        <v>2185836</v>
      </c>
    </row>
    <row r="48" spans="1:12" x14ac:dyDescent="0.15">
      <c r="A48" s="9" t="str">
        <f>data_drop_1!B45</f>
        <v>Cedar Falls</v>
      </c>
      <c r="C48" s="24">
        <f>data_drop_1!F45</f>
        <v>5464.8</v>
      </c>
      <c r="E48" s="23">
        <f>data_drop_1!H45</f>
        <v>268.56</v>
      </c>
      <c r="F48" s="24"/>
      <c r="G48" s="24">
        <f>data_drop_1!I45</f>
        <v>237.8</v>
      </c>
      <c r="H48" s="24"/>
      <c r="I48" s="24">
        <f>data_drop_1!J45</f>
        <v>300.02999999999997</v>
      </c>
      <c r="J48" s="24"/>
      <c r="K48" s="24">
        <f>data_drop_1!K45</f>
        <v>806.39</v>
      </c>
      <c r="L48" s="25">
        <f>data_drop_1!L45</f>
        <v>6441443</v>
      </c>
    </row>
    <row r="49" spans="1:12" x14ac:dyDescent="0.15">
      <c r="A49" s="15" t="str">
        <f>data_drop_1!B46</f>
        <v>Cedar Rapids</v>
      </c>
      <c r="B49" s="15"/>
      <c r="C49" s="27">
        <f>data_drop_1!F46</f>
        <v>16120.7</v>
      </c>
      <c r="D49" s="16"/>
      <c r="E49" s="26">
        <f>data_drop_1!H46</f>
        <v>1048.32</v>
      </c>
      <c r="F49" s="27"/>
      <c r="G49" s="27">
        <f>data_drop_1!I46</f>
        <v>641.16</v>
      </c>
      <c r="H49" s="27"/>
      <c r="I49" s="27">
        <f>data_drop_1!J46</f>
        <v>806.93</v>
      </c>
      <c r="J49" s="27"/>
      <c r="K49" s="27">
        <f>data_drop_1!K46</f>
        <v>2496.41</v>
      </c>
      <c r="L49" s="28">
        <f>data_drop_1!L46</f>
        <v>19941323</v>
      </c>
    </row>
    <row r="50" spans="1:12" x14ac:dyDescent="0.15">
      <c r="A50" s="9" t="str">
        <f>data_drop_1!B47</f>
        <v>Center Point-Urbana</v>
      </c>
      <c r="C50" s="24">
        <f>data_drop_1!F47</f>
        <v>1131.2</v>
      </c>
      <c r="E50" s="23">
        <f>data_drop_1!H47</f>
        <v>49.68</v>
      </c>
      <c r="F50" s="24"/>
      <c r="G50" s="24">
        <f>data_drop_1!I47</f>
        <v>31.48</v>
      </c>
      <c r="H50" s="24"/>
      <c r="I50" s="24">
        <f>data_drop_1!J47</f>
        <v>9.59</v>
      </c>
      <c r="J50" s="24"/>
      <c r="K50" s="24">
        <f>data_drop_1!K47</f>
        <v>90.75</v>
      </c>
      <c r="L50" s="25">
        <f>data_drop_1!L47</f>
        <v>724911</v>
      </c>
    </row>
    <row r="51" spans="1:12" x14ac:dyDescent="0.15">
      <c r="A51" s="9" t="str">
        <f>data_drop_1!B48</f>
        <v>Centerville</v>
      </c>
      <c r="C51" s="24">
        <f>data_drop_1!F48</f>
        <v>1264.0999999999999</v>
      </c>
      <c r="E51" s="23">
        <f>data_drop_1!H48</f>
        <v>90</v>
      </c>
      <c r="F51" s="24"/>
      <c r="G51" s="24">
        <f>data_drop_1!I48</f>
        <v>51.46</v>
      </c>
      <c r="H51" s="24"/>
      <c r="I51" s="24">
        <f>data_drop_1!J48</f>
        <v>34.25</v>
      </c>
      <c r="J51" s="24"/>
      <c r="K51" s="24">
        <f>data_drop_1!K48</f>
        <v>175.71</v>
      </c>
      <c r="L51" s="25">
        <f>data_drop_1!L48</f>
        <v>1406910</v>
      </c>
    </row>
    <row r="52" spans="1:12" x14ac:dyDescent="0.15">
      <c r="A52" s="9" t="str">
        <f>data_drop_1!B49</f>
        <v>Central City</v>
      </c>
      <c r="C52" s="24">
        <f>data_drop_1!F49</f>
        <v>411.3</v>
      </c>
      <c r="E52" s="23">
        <f>data_drop_1!H49</f>
        <v>25.2</v>
      </c>
      <c r="F52" s="24"/>
      <c r="G52" s="24">
        <f>data_drop_1!I49</f>
        <v>7.87</v>
      </c>
      <c r="H52" s="24"/>
      <c r="I52" s="24">
        <f>data_drop_1!J49</f>
        <v>5.48</v>
      </c>
      <c r="J52" s="24"/>
      <c r="K52" s="24">
        <f>data_drop_1!K49</f>
        <v>38.549999999999997</v>
      </c>
      <c r="L52" s="25">
        <f>data_drop_1!L49</f>
        <v>308747</v>
      </c>
    </row>
    <row r="53" spans="1:12" x14ac:dyDescent="0.15">
      <c r="A53" s="9" t="str">
        <f>data_drop_1!B50</f>
        <v>Central Clayton</v>
      </c>
      <c r="C53" s="24">
        <f>data_drop_1!F50</f>
        <v>456.1</v>
      </c>
      <c r="E53" s="23">
        <f>data_drop_1!H50</f>
        <v>32.4</v>
      </c>
      <c r="F53" s="24"/>
      <c r="G53" s="24">
        <f>data_drop_1!I50</f>
        <v>20.57</v>
      </c>
      <c r="H53" s="24"/>
      <c r="I53" s="24">
        <f>data_drop_1!J50</f>
        <v>13.7</v>
      </c>
      <c r="J53" s="24"/>
      <c r="K53" s="24">
        <f>data_drop_1!K50</f>
        <v>66.67</v>
      </c>
      <c r="L53" s="25">
        <f>data_drop_1!L50</f>
        <v>532560</v>
      </c>
    </row>
    <row r="54" spans="1:12" x14ac:dyDescent="0.15">
      <c r="A54" s="15" t="str">
        <f>data_drop_1!B51</f>
        <v>Central De Witt</v>
      </c>
      <c r="B54" s="15"/>
      <c r="C54" s="27">
        <f>data_drop_1!F51</f>
        <v>1460.4</v>
      </c>
      <c r="D54" s="16"/>
      <c r="E54" s="26">
        <f>data_drop_1!H51</f>
        <v>81.36</v>
      </c>
      <c r="F54" s="27"/>
      <c r="G54" s="27">
        <f>data_drop_1!I51</f>
        <v>51.45</v>
      </c>
      <c r="H54" s="27"/>
      <c r="I54" s="27">
        <f>data_drop_1!J51</f>
        <v>54.8</v>
      </c>
      <c r="J54" s="27"/>
      <c r="K54" s="27">
        <f>data_drop_1!K51</f>
        <v>187.61</v>
      </c>
      <c r="L54" s="28">
        <f>data_drop_1!L51</f>
        <v>1498629</v>
      </c>
    </row>
    <row r="55" spans="1:12" x14ac:dyDescent="0.15">
      <c r="A55" s="9" t="str">
        <f>data_drop_1!B52</f>
        <v>Central Decatur</v>
      </c>
      <c r="C55" s="24">
        <f>data_drop_1!F52</f>
        <v>601.5</v>
      </c>
      <c r="E55" s="23">
        <f>data_drop_1!H52</f>
        <v>51.12</v>
      </c>
      <c r="F55" s="24"/>
      <c r="G55" s="24">
        <f>data_drop_1!I52</f>
        <v>29.05</v>
      </c>
      <c r="H55" s="24"/>
      <c r="I55" s="24">
        <f>data_drop_1!J52</f>
        <v>30.14</v>
      </c>
      <c r="J55" s="24"/>
      <c r="K55" s="24">
        <f>data_drop_1!K52</f>
        <v>110.31</v>
      </c>
      <c r="L55" s="25">
        <f>data_drop_1!L52</f>
        <v>881156</v>
      </c>
    </row>
    <row r="56" spans="1:12" x14ac:dyDescent="0.15">
      <c r="A56" s="9" t="str">
        <f>data_drop_1!B53</f>
        <v>Central Lee</v>
      </c>
      <c r="C56" s="24">
        <f>data_drop_1!F53</f>
        <v>844.8</v>
      </c>
      <c r="E56" s="23">
        <f>data_drop_1!H53</f>
        <v>46.08</v>
      </c>
      <c r="F56" s="24"/>
      <c r="G56" s="24">
        <f>data_drop_1!I53</f>
        <v>44.78</v>
      </c>
      <c r="H56" s="24"/>
      <c r="I56" s="24">
        <f>data_drop_1!J53</f>
        <v>10.96</v>
      </c>
      <c r="J56" s="24"/>
      <c r="K56" s="24">
        <f>data_drop_1!K53</f>
        <v>101.82</v>
      </c>
      <c r="L56" s="25">
        <f>data_drop_1!L53</f>
        <v>813338</v>
      </c>
    </row>
    <row r="57" spans="1:12" x14ac:dyDescent="0.15">
      <c r="A57" s="9" t="str">
        <f>data_drop_1!B54</f>
        <v>Central Lyon</v>
      </c>
      <c r="C57" s="24">
        <f>data_drop_1!F54</f>
        <v>732.8</v>
      </c>
      <c r="E57" s="23">
        <f>data_drop_1!H54</f>
        <v>19.440000000000001</v>
      </c>
      <c r="F57" s="24"/>
      <c r="G57" s="24">
        <f>data_drop_1!I54</f>
        <v>29.65</v>
      </c>
      <c r="H57" s="24"/>
      <c r="I57" s="24">
        <f>data_drop_1!J54</f>
        <v>17.809999999999999</v>
      </c>
      <c r="J57" s="24"/>
      <c r="K57" s="24">
        <f>data_drop_1!K54</f>
        <v>66.900000000000006</v>
      </c>
      <c r="L57" s="25">
        <f>data_drop_1!L54</f>
        <v>534397</v>
      </c>
    </row>
    <row r="58" spans="1:12" x14ac:dyDescent="0.15">
      <c r="A58" s="9" t="str">
        <f>data_drop_1!B55</f>
        <v>Central Rivers</v>
      </c>
      <c r="C58" s="24">
        <f>data_drop_1!F55</f>
        <v>0</v>
      </c>
      <c r="E58" s="23">
        <f>data_drop_1!H55</f>
        <v>0</v>
      </c>
      <c r="F58" s="24"/>
      <c r="G58" s="24">
        <f>data_drop_1!I55</f>
        <v>0</v>
      </c>
      <c r="H58" s="24"/>
      <c r="I58" s="24">
        <f>data_drop_1!J55</f>
        <v>0</v>
      </c>
      <c r="J58" s="24"/>
      <c r="K58" s="24">
        <f>data_drop_1!K55</f>
        <v>0</v>
      </c>
      <c r="L58" s="25">
        <f>data_drop_1!L55</f>
        <v>0</v>
      </c>
    </row>
    <row r="59" spans="1:12" x14ac:dyDescent="0.15">
      <c r="A59" s="15" t="str">
        <f>data_drop_1!B56</f>
        <v>Central Springs</v>
      </c>
      <c r="B59" s="15"/>
      <c r="C59" s="27">
        <f>data_drop_1!F56</f>
        <v>766.6</v>
      </c>
      <c r="D59" s="16"/>
      <c r="E59" s="26">
        <f>data_drop_1!H56</f>
        <v>37.44</v>
      </c>
      <c r="F59" s="27"/>
      <c r="G59" s="27">
        <f>data_drop_1!I56</f>
        <v>44.18</v>
      </c>
      <c r="H59" s="27"/>
      <c r="I59" s="27">
        <f>data_drop_1!J56</f>
        <v>28.77</v>
      </c>
      <c r="J59" s="27"/>
      <c r="K59" s="27">
        <f>data_drop_1!K56</f>
        <v>110.39</v>
      </c>
      <c r="L59" s="28">
        <f>data_drop_1!L56</f>
        <v>881795</v>
      </c>
    </row>
    <row r="60" spans="1:12" x14ac:dyDescent="0.15">
      <c r="A60" s="9" t="str">
        <f>data_drop_1!B57</f>
        <v>Chariton</v>
      </c>
      <c r="C60" s="24">
        <f>data_drop_1!F57</f>
        <v>1322.6</v>
      </c>
      <c r="E60" s="23">
        <f>data_drop_1!H57</f>
        <v>84.96</v>
      </c>
      <c r="F60" s="24"/>
      <c r="G60" s="24">
        <f>data_drop_1!I57</f>
        <v>47.84</v>
      </c>
      <c r="H60" s="24"/>
      <c r="I60" s="24">
        <f>data_drop_1!J57</f>
        <v>21.92</v>
      </c>
      <c r="J60" s="24"/>
      <c r="K60" s="24">
        <f>data_drop_1!K57</f>
        <v>154.72</v>
      </c>
      <c r="L60" s="25">
        <f>data_drop_1!L57</f>
        <v>1235903</v>
      </c>
    </row>
    <row r="61" spans="1:12" x14ac:dyDescent="0.15">
      <c r="A61" s="9" t="str">
        <f>data_drop_1!B58</f>
        <v>Charles City</v>
      </c>
      <c r="C61" s="24">
        <f>data_drop_1!F58</f>
        <v>1420.8</v>
      </c>
      <c r="E61" s="23">
        <f>data_drop_1!H58</f>
        <v>95.76</v>
      </c>
      <c r="F61" s="24"/>
      <c r="G61" s="24">
        <f>data_drop_1!I58</f>
        <v>76.84</v>
      </c>
      <c r="H61" s="24"/>
      <c r="I61" s="24">
        <f>data_drop_1!J58</f>
        <v>124.67</v>
      </c>
      <c r="J61" s="24"/>
      <c r="K61" s="24">
        <f>data_drop_1!K58</f>
        <v>297.27</v>
      </c>
      <c r="L61" s="25">
        <f>data_drop_1!L58</f>
        <v>2380538</v>
      </c>
    </row>
    <row r="62" spans="1:12" x14ac:dyDescent="0.15">
      <c r="A62" s="9" t="str">
        <f>data_drop_1!B59</f>
        <v>Charter Oak-Ute</v>
      </c>
      <c r="C62" s="24">
        <f>data_drop_1!F59</f>
        <v>288.39999999999998</v>
      </c>
      <c r="E62" s="23">
        <f>data_drop_1!H59</f>
        <v>20.16</v>
      </c>
      <c r="F62" s="24"/>
      <c r="G62" s="24">
        <f>data_drop_1!I59</f>
        <v>21.18</v>
      </c>
      <c r="H62" s="24"/>
      <c r="I62" s="24">
        <f>data_drop_1!J59</f>
        <v>10.96</v>
      </c>
      <c r="J62" s="24"/>
      <c r="K62" s="24">
        <f>data_drop_1!K59</f>
        <v>52.3</v>
      </c>
      <c r="L62" s="25">
        <f>data_drop_1!L59</f>
        <v>417772</v>
      </c>
    </row>
    <row r="63" spans="1:12" x14ac:dyDescent="0.15">
      <c r="A63" s="9" t="str">
        <f>data_drop_1!B60</f>
        <v>Cherokee</v>
      </c>
      <c r="C63" s="24">
        <f>data_drop_1!F60</f>
        <v>1002</v>
      </c>
      <c r="E63" s="23">
        <f>data_drop_1!H60</f>
        <v>48.96</v>
      </c>
      <c r="F63" s="24"/>
      <c r="G63" s="24">
        <f>data_drop_1!I60</f>
        <v>55.68</v>
      </c>
      <c r="H63" s="24"/>
      <c r="I63" s="24">
        <f>data_drop_1!J60</f>
        <v>83.57</v>
      </c>
      <c r="J63" s="24"/>
      <c r="K63" s="24">
        <f>data_drop_1!K60</f>
        <v>188.21</v>
      </c>
      <c r="L63" s="25">
        <f>data_drop_1!L60</f>
        <v>1505492</v>
      </c>
    </row>
    <row r="64" spans="1:12" x14ac:dyDescent="0.15">
      <c r="A64" s="15" t="str">
        <f>data_drop_1!B61</f>
        <v>Clarinda</v>
      </c>
      <c r="B64" s="15"/>
      <c r="C64" s="27">
        <f>data_drop_1!F61</f>
        <v>966.3</v>
      </c>
      <c r="D64" s="16"/>
      <c r="E64" s="26">
        <f>data_drop_1!H61</f>
        <v>60.48</v>
      </c>
      <c r="F64" s="27"/>
      <c r="G64" s="27">
        <f>data_drop_1!I61</f>
        <v>27.25</v>
      </c>
      <c r="H64" s="27"/>
      <c r="I64" s="27">
        <f>data_drop_1!J61</f>
        <v>21.92</v>
      </c>
      <c r="J64" s="27"/>
      <c r="K64" s="27">
        <f>data_drop_1!K61</f>
        <v>109.65</v>
      </c>
      <c r="L64" s="28">
        <f>data_drop_1!L61</f>
        <v>875884</v>
      </c>
    </row>
    <row r="65" spans="1:12" x14ac:dyDescent="0.15">
      <c r="A65" s="9" t="str">
        <f>data_drop_1!B62</f>
        <v>Clarion-Goldfield-Dows</v>
      </c>
      <c r="C65" s="24">
        <f>data_drop_1!F62</f>
        <v>972</v>
      </c>
      <c r="E65" s="23">
        <f>data_drop_1!H62</f>
        <v>46.8</v>
      </c>
      <c r="F65" s="24"/>
      <c r="G65" s="24">
        <f>data_drop_1!I62</f>
        <v>36.31</v>
      </c>
      <c r="H65" s="24"/>
      <c r="I65" s="24">
        <f>data_drop_1!J62</f>
        <v>24.66</v>
      </c>
      <c r="J65" s="24"/>
      <c r="K65" s="24">
        <f>data_drop_1!K62</f>
        <v>107.77</v>
      </c>
      <c r="L65" s="25">
        <f>data_drop_1!L62</f>
        <v>860867</v>
      </c>
    </row>
    <row r="66" spans="1:12" x14ac:dyDescent="0.15">
      <c r="A66" s="9" t="str">
        <f>data_drop_1!B63</f>
        <v>Clarke</v>
      </c>
      <c r="C66" s="24">
        <f>data_drop_1!F63</f>
        <v>1477.4</v>
      </c>
      <c r="E66" s="23">
        <f>data_drop_1!H63</f>
        <v>79.92</v>
      </c>
      <c r="F66" s="24"/>
      <c r="G66" s="24">
        <f>data_drop_1!I63</f>
        <v>65.349999999999994</v>
      </c>
      <c r="H66" s="24"/>
      <c r="I66" s="24">
        <f>data_drop_1!J63</f>
        <v>47.95</v>
      </c>
      <c r="J66" s="24"/>
      <c r="K66" s="24">
        <f>data_drop_1!K63</f>
        <v>193.22</v>
      </c>
      <c r="L66" s="25">
        <f>data_drop_1!L63</f>
        <v>1543441</v>
      </c>
    </row>
    <row r="67" spans="1:12" x14ac:dyDescent="0.15">
      <c r="A67" s="9" t="str">
        <f>data_drop_1!B64</f>
        <v>Clarksville</v>
      </c>
      <c r="C67" s="24">
        <f>data_drop_1!F64</f>
        <v>272.60000000000002</v>
      </c>
      <c r="E67" s="23">
        <f>data_drop_1!H64</f>
        <v>19.440000000000001</v>
      </c>
      <c r="F67" s="24"/>
      <c r="G67" s="24">
        <f>data_drop_1!I64</f>
        <v>18.170000000000002</v>
      </c>
      <c r="H67" s="24"/>
      <c r="I67" s="24">
        <f>data_drop_1!J64</f>
        <v>19.18</v>
      </c>
      <c r="J67" s="24"/>
      <c r="K67" s="24">
        <f>data_drop_1!K64</f>
        <v>56.79</v>
      </c>
      <c r="L67" s="25">
        <f>data_drop_1!L64</f>
        <v>453639</v>
      </c>
    </row>
    <row r="68" spans="1:12" x14ac:dyDescent="0.15">
      <c r="A68" s="9" t="str">
        <f>data_drop_1!B65</f>
        <v>Clay Central-Everly</v>
      </c>
      <c r="C68" s="24">
        <f>data_drop_1!F65</f>
        <v>268</v>
      </c>
      <c r="E68" s="23">
        <f>data_drop_1!H65</f>
        <v>8.64</v>
      </c>
      <c r="F68" s="24"/>
      <c r="G68" s="24">
        <f>data_drop_1!I65</f>
        <v>14.52</v>
      </c>
      <c r="H68" s="24"/>
      <c r="I68" s="24">
        <f>data_drop_1!J65</f>
        <v>4.1100000000000003</v>
      </c>
      <c r="J68" s="24"/>
      <c r="K68" s="24">
        <f>data_drop_1!K65</f>
        <v>27.27</v>
      </c>
      <c r="L68" s="25">
        <f>data_drop_1!L65</f>
        <v>220233</v>
      </c>
    </row>
    <row r="69" spans="1:12" x14ac:dyDescent="0.15">
      <c r="A69" s="15" t="str">
        <f>data_drop_1!B66</f>
        <v>Clayton Ridge</v>
      </c>
      <c r="B69" s="15"/>
      <c r="C69" s="27">
        <f>data_drop_1!F66</f>
        <v>638</v>
      </c>
      <c r="D69" s="16"/>
      <c r="E69" s="26">
        <f>data_drop_1!H66</f>
        <v>39.6</v>
      </c>
      <c r="F69" s="27"/>
      <c r="G69" s="27">
        <f>data_drop_1!I66</f>
        <v>26.63</v>
      </c>
      <c r="H69" s="27"/>
      <c r="I69" s="27">
        <f>data_drop_1!J66</f>
        <v>13.7</v>
      </c>
      <c r="J69" s="27"/>
      <c r="K69" s="27">
        <f>data_drop_1!K66</f>
        <v>79.930000000000007</v>
      </c>
      <c r="L69" s="28">
        <f>data_drop_1!L66</f>
        <v>642637</v>
      </c>
    </row>
    <row r="70" spans="1:12" x14ac:dyDescent="0.15">
      <c r="A70" s="9" t="str">
        <f>data_drop_1!B67</f>
        <v>Clear Creek-Amana</v>
      </c>
      <c r="C70" s="24">
        <f>data_drop_1!F67</f>
        <v>3122.5</v>
      </c>
      <c r="E70" s="23">
        <f>data_drop_1!H67</f>
        <v>187.92</v>
      </c>
      <c r="F70" s="24"/>
      <c r="G70" s="24">
        <f>data_drop_1!I67</f>
        <v>118.04</v>
      </c>
      <c r="H70" s="24"/>
      <c r="I70" s="24">
        <f>data_drop_1!J67</f>
        <v>94.53</v>
      </c>
      <c r="J70" s="24"/>
      <c r="K70" s="24">
        <f>data_drop_1!K67</f>
        <v>400.49</v>
      </c>
      <c r="L70" s="25">
        <f>data_drop_1!L67</f>
        <v>3199114</v>
      </c>
    </row>
    <row r="71" spans="1:12" x14ac:dyDescent="0.15">
      <c r="A71" s="9" t="str">
        <f>data_drop_1!B68</f>
        <v>Clear Lake</v>
      </c>
      <c r="C71" s="24">
        <f>data_drop_1!F68</f>
        <v>1140.4000000000001</v>
      </c>
      <c r="E71" s="23">
        <f>data_drop_1!H68</f>
        <v>37.44</v>
      </c>
      <c r="F71" s="24"/>
      <c r="G71" s="24">
        <f>data_drop_1!I68</f>
        <v>78.66</v>
      </c>
      <c r="H71" s="24"/>
      <c r="I71" s="24">
        <f>data_drop_1!J68</f>
        <v>35.619999999999997</v>
      </c>
      <c r="J71" s="24"/>
      <c r="K71" s="24">
        <f>data_drop_1!K68</f>
        <v>151.72</v>
      </c>
      <c r="L71" s="25">
        <f>data_drop_1!L68</f>
        <v>1211939</v>
      </c>
    </row>
    <row r="72" spans="1:12" x14ac:dyDescent="0.15">
      <c r="A72" s="9" t="str">
        <f>data_drop_1!B69</f>
        <v>Clinton</v>
      </c>
      <c r="C72" s="24">
        <f>data_drop_1!F69</f>
        <v>3584.2</v>
      </c>
      <c r="E72" s="23">
        <f>data_drop_1!H69</f>
        <v>246.24</v>
      </c>
      <c r="F72" s="24"/>
      <c r="G72" s="24">
        <f>data_drop_1!I69</f>
        <v>237.24</v>
      </c>
      <c r="H72" s="24"/>
      <c r="I72" s="24">
        <f>data_drop_1!J69</f>
        <v>315.10000000000002</v>
      </c>
      <c r="J72" s="24"/>
      <c r="K72" s="24">
        <f>data_drop_1!K69</f>
        <v>798.58</v>
      </c>
      <c r="L72" s="25">
        <f>data_drop_1!L69</f>
        <v>6383849</v>
      </c>
    </row>
    <row r="73" spans="1:12" x14ac:dyDescent="0.15">
      <c r="A73" s="9" t="str">
        <f>data_drop_1!B70</f>
        <v>Colfax-Mingo</v>
      </c>
      <c r="C73" s="24">
        <f>data_drop_1!F70</f>
        <v>684.5</v>
      </c>
      <c r="E73" s="23">
        <f>data_drop_1!H70</f>
        <v>43.2</v>
      </c>
      <c r="F73" s="24"/>
      <c r="G73" s="24">
        <f>data_drop_1!I70</f>
        <v>36.31</v>
      </c>
      <c r="H73" s="24"/>
      <c r="I73" s="24">
        <f>data_drop_1!J70</f>
        <v>24.66</v>
      </c>
      <c r="J73" s="24"/>
      <c r="K73" s="24">
        <f>data_drop_1!K70</f>
        <v>104.17</v>
      </c>
      <c r="L73" s="25">
        <f>data_drop_1!L70</f>
        <v>832110</v>
      </c>
    </row>
    <row r="74" spans="1:12" x14ac:dyDescent="0.15">
      <c r="A74" s="15" t="str">
        <f>data_drop_1!B71</f>
        <v>College Community</v>
      </c>
      <c r="B74" s="15"/>
      <c r="C74" s="27">
        <f>data_drop_1!F71</f>
        <v>5113.8</v>
      </c>
      <c r="D74" s="16"/>
      <c r="E74" s="26">
        <f>data_drop_1!H71</f>
        <v>228.24</v>
      </c>
      <c r="F74" s="27"/>
      <c r="G74" s="27">
        <f>data_drop_1!I71</f>
        <v>174.92</v>
      </c>
      <c r="H74" s="27"/>
      <c r="I74" s="27">
        <f>data_drop_1!J71</f>
        <v>179.47</v>
      </c>
      <c r="J74" s="27"/>
      <c r="K74" s="27">
        <f>data_drop_1!K71</f>
        <v>582.63</v>
      </c>
      <c r="L74" s="28">
        <f>data_drop_1!L71</f>
        <v>4654048</v>
      </c>
    </row>
    <row r="75" spans="1:12" x14ac:dyDescent="0.15">
      <c r="A75" s="9" t="str">
        <f>data_drop_1!B72</f>
        <v>Collins-Maxwell</v>
      </c>
      <c r="C75" s="24">
        <f>data_drop_1!F72</f>
        <v>418.1</v>
      </c>
      <c r="E75" s="23">
        <f>data_drop_1!H72</f>
        <v>23.76</v>
      </c>
      <c r="F75" s="24"/>
      <c r="G75" s="24">
        <f>data_drop_1!I72</f>
        <v>13.92</v>
      </c>
      <c r="H75" s="24"/>
      <c r="I75" s="24">
        <f>data_drop_1!J72</f>
        <v>20.55</v>
      </c>
      <c r="J75" s="24"/>
      <c r="K75" s="24">
        <f>data_drop_1!K72</f>
        <v>58.23</v>
      </c>
      <c r="L75" s="25">
        <f>data_drop_1!L72</f>
        <v>465141</v>
      </c>
    </row>
    <row r="76" spans="1:12" x14ac:dyDescent="0.15">
      <c r="A76" s="9" t="str">
        <f>data_drop_1!B73</f>
        <v>Colo-Nesco</v>
      </c>
      <c r="C76" s="24">
        <f>data_drop_1!F73</f>
        <v>452</v>
      </c>
      <c r="E76" s="23">
        <f>data_drop_1!H73</f>
        <v>36.72</v>
      </c>
      <c r="F76" s="24"/>
      <c r="G76" s="24">
        <f>data_drop_1!I73</f>
        <v>19.36</v>
      </c>
      <c r="H76" s="24"/>
      <c r="I76" s="24">
        <f>data_drop_1!J73</f>
        <v>5.48</v>
      </c>
      <c r="J76" s="24"/>
      <c r="K76" s="24">
        <f>data_drop_1!K73</f>
        <v>61.56</v>
      </c>
      <c r="L76" s="25">
        <f>data_drop_1!L73</f>
        <v>491741</v>
      </c>
    </row>
    <row r="77" spans="1:12" x14ac:dyDescent="0.15">
      <c r="A77" s="9" t="str">
        <f>data_drop_1!B74</f>
        <v>Columbus</v>
      </c>
      <c r="C77" s="24">
        <f>data_drop_1!F74</f>
        <v>762.5</v>
      </c>
      <c r="E77" s="23">
        <f>data_drop_1!H74</f>
        <v>37.44</v>
      </c>
      <c r="F77" s="24"/>
      <c r="G77" s="24">
        <f>data_drop_1!I74</f>
        <v>36.299999999999997</v>
      </c>
      <c r="H77" s="24"/>
      <c r="I77" s="24">
        <f>data_drop_1!J74</f>
        <v>46.58</v>
      </c>
      <c r="J77" s="24"/>
      <c r="K77" s="24">
        <f>data_drop_1!K74</f>
        <v>120.32</v>
      </c>
      <c r="L77" s="25">
        <f>data_drop_1!L74</f>
        <v>961116</v>
      </c>
    </row>
    <row r="78" spans="1:12" x14ac:dyDescent="0.15">
      <c r="A78" s="9" t="str">
        <f>data_drop_1!B75</f>
        <v>Coon Rapids-Bayard</v>
      </c>
      <c r="C78" s="24">
        <f>data_drop_1!F75</f>
        <v>440.4</v>
      </c>
      <c r="E78" s="23">
        <f>data_drop_1!H75</f>
        <v>31.68</v>
      </c>
      <c r="F78" s="24"/>
      <c r="G78" s="24">
        <f>data_drop_1!I75</f>
        <v>25.42</v>
      </c>
      <c r="H78" s="24"/>
      <c r="I78" s="24">
        <f>data_drop_1!J75</f>
        <v>13.7</v>
      </c>
      <c r="J78" s="24"/>
      <c r="K78" s="24">
        <f>data_drop_1!K75</f>
        <v>70.8</v>
      </c>
      <c r="L78" s="25">
        <f>data_drop_1!L75</f>
        <v>573126</v>
      </c>
    </row>
    <row r="79" spans="1:12" x14ac:dyDescent="0.15">
      <c r="A79" s="15" t="str">
        <f>data_drop_1!B76</f>
        <v>Corning</v>
      </c>
      <c r="B79" s="15"/>
      <c r="C79" s="27">
        <f>data_drop_1!F76</f>
        <v>396.1</v>
      </c>
      <c r="D79" s="16"/>
      <c r="E79" s="26">
        <f>data_drop_1!H76</f>
        <v>34.56</v>
      </c>
      <c r="F79" s="27"/>
      <c r="G79" s="27">
        <f>data_drop_1!I76</f>
        <v>10.9</v>
      </c>
      <c r="H79" s="27"/>
      <c r="I79" s="27">
        <f>data_drop_1!J76</f>
        <v>13.7</v>
      </c>
      <c r="J79" s="27"/>
      <c r="K79" s="27">
        <f>data_drop_1!K76</f>
        <v>59.16</v>
      </c>
      <c r="L79" s="28">
        <f>data_drop_1!L76</f>
        <v>472984</v>
      </c>
    </row>
    <row r="80" spans="1:12" x14ac:dyDescent="0.15">
      <c r="A80" s="9" t="str">
        <f>data_drop_1!B77</f>
        <v>Council Bluffs</v>
      </c>
      <c r="C80" s="24">
        <f>data_drop_1!F77</f>
        <v>8458.1</v>
      </c>
      <c r="E80" s="23">
        <f>data_drop_1!H77</f>
        <v>594</v>
      </c>
      <c r="F80" s="24"/>
      <c r="G80" s="24">
        <f>data_drop_1!I77</f>
        <v>386.64</v>
      </c>
      <c r="H80" s="24"/>
      <c r="I80" s="24">
        <f>data_drop_1!J77</f>
        <v>1163.1300000000001</v>
      </c>
      <c r="J80" s="24"/>
      <c r="K80" s="24">
        <f>data_drop_1!K77</f>
        <v>2143.77</v>
      </c>
      <c r="L80" s="25">
        <f>data_drop_1!L77</f>
        <v>17186604</v>
      </c>
    </row>
    <row r="81" spans="1:12" x14ac:dyDescent="0.15">
      <c r="A81" s="9" t="str">
        <f>data_drop_1!B78</f>
        <v>Creston</v>
      </c>
      <c r="C81" s="24">
        <f>data_drop_1!F78</f>
        <v>1330.5</v>
      </c>
      <c r="E81" s="23">
        <f>data_drop_1!H78</f>
        <v>83.52</v>
      </c>
      <c r="F81" s="24"/>
      <c r="G81" s="24">
        <f>data_drop_1!I78</f>
        <v>65.98</v>
      </c>
      <c r="H81" s="24"/>
      <c r="I81" s="24">
        <f>data_drop_1!J78</f>
        <v>28.77</v>
      </c>
      <c r="J81" s="24"/>
      <c r="K81" s="24">
        <f>data_drop_1!K78</f>
        <v>178.27</v>
      </c>
      <c r="L81" s="25">
        <f>data_drop_1!L78</f>
        <v>1424021</v>
      </c>
    </row>
    <row r="82" spans="1:12" x14ac:dyDescent="0.15">
      <c r="A82" s="9" t="str">
        <f>data_drop_1!B79</f>
        <v>Dallas Center-Grimes</v>
      </c>
      <c r="C82" s="24">
        <f>data_drop_1!F79</f>
        <v>3446.3</v>
      </c>
      <c r="E82" s="23">
        <f>data_drop_1!H79</f>
        <v>149.76</v>
      </c>
      <c r="F82" s="24"/>
      <c r="G82" s="24">
        <f>data_drop_1!I79</f>
        <v>144.63999999999999</v>
      </c>
      <c r="H82" s="24"/>
      <c r="I82" s="24">
        <f>data_drop_1!J79</f>
        <v>104.12</v>
      </c>
      <c r="J82" s="24"/>
      <c r="K82" s="24">
        <f>data_drop_1!K79</f>
        <v>398.52</v>
      </c>
      <c r="L82" s="25">
        <f>data_drop_1!L79</f>
        <v>3183378</v>
      </c>
    </row>
    <row r="83" spans="1:12" x14ac:dyDescent="0.15">
      <c r="A83" s="9" t="str">
        <f>data_drop_1!B80</f>
        <v>Danville</v>
      </c>
      <c r="C83" s="24">
        <f>data_drop_1!F80</f>
        <v>419.9</v>
      </c>
      <c r="E83" s="23">
        <f>data_drop_1!H80</f>
        <v>10.8</v>
      </c>
      <c r="F83" s="24"/>
      <c r="G83" s="24">
        <f>data_drop_1!I80</f>
        <v>13.32</v>
      </c>
      <c r="H83" s="24"/>
      <c r="I83" s="24">
        <f>data_drop_1!J80</f>
        <v>16.440000000000001</v>
      </c>
      <c r="J83" s="24"/>
      <c r="K83" s="24">
        <f>data_drop_1!K80</f>
        <v>40.56</v>
      </c>
      <c r="L83" s="25">
        <f>data_drop_1!L80</f>
        <v>323993</v>
      </c>
    </row>
    <row r="84" spans="1:12" x14ac:dyDescent="0.15">
      <c r="A84" s="15" t="str">
        <f>data_drop_1!B81</f>
        <v>Davenport</v>
      </c>
      <c r="B84" s="15"/>
      <c r="C84" s="27">
        <f>data_drop_1!F81</f>
        <v>13566.8</v>
      </c>
      <c r="D84" s="16"/>
      <c r="E84" s="26">
        <f>data_drop_1!H81</f>
        <v>841.68</v>
      </c>
      <c r="F84" s="27"/>
      <c r="G84" s="27">
        <f>data_drop_1!I81</f>
        <v>616.67999999999995</v>
      </c>
      <c r="H84" s="27"/>
      <c r="I84" s="27">
        <f>data_drop_1!J81</f>
        <v>1131.6199999999999</v>
      </c>
      <c r="J84" s="27"/>
      <c r="K84" s="27">
        <f>data_drop_1!K81</f>
        <v>2589.98</v>
      </c>
      <c r="L84" s="28">
        <f>data_drop_1!L81</f>
        <v>20688760</v>
      </c>
    </row>
    <row r="85" spans="1:12" x14ac:dyDescent="0.15">
      <c r="A85" s="9" t="str">
        <f>data_drop_1!B82</f>
        <v>Davis County</v>
      </c>
      <c r="C85" s="24">
        <f>data_drop_1!F82</f>
        <v>1079.2</v>
      </c>
      <c r="E85" s="23">
        <f>data_drop_1!H82</f>
        <v>64.8</v>
      </c>
      <c r="F85" s="24"/>
      <c r="G85" s="24">
        <f>data_drop_1!I82</f>
        <v>38.72</v>
      </c>
      <c r="H85" s="24"/>
      <c r="I85" s="24">
        <f>data_drop_1!J82</f>
        <v>50.69</v>
      </c>
      <c r="J85" s="24"/>
      <c r="K85" s="24">
        <f>data_drop_1!K82</f>
        <v>154.21</v>
      </c>
      <c r="L85" s="25">
        <f>data_drop_1!L82</f>
        <v>1231829</v>
      </c>
    </row>
    <row r="86" spans="1:12" x14ac:dyDescent="0.15">
      <c r="A86" s="9" t="str">
        <f>data_drop_1!B83</f>
        <v>Decorah</v>
      </c>
      <c r="C86" s="24">
        <f>data_drop_1!F83</f>
        <v>1450.4</v>
      </c>
      <c r="E86" s="23">
        <f>data_drop_1!H83</f>
        <v>69.84</v>
      </c>
      <c r="F86" s="24"/>
      <c r="G86" s="24">
        <f>data_drop_1!I83</f>
        <v>47.21</v>
      </c>
      <c r="H86" s="24"/>
      <c r="I86" s="24">
        <f>data_drop_1!J83</f>
        <v>67.13</v>
      </c>
      <c r="J86" s="24"/>
      <c r="K86" s="24">
        <f>data_drop_1!K83</f>
        <v>184.18</v>
      </c>
      <c r="L86" s="25">
        <f>data_drop_1!L83</f>
        <v>1471230</v>
      </c>
    </row>
    <row r="87" spans="1:12" x14ac:dyDescent="0.15">
      <c r="A87" s="9" t="str">
        <f>data_drop_1!B84</f>
        <v>Delwood</v>
      </c>
      <c r="C87" s="24">
        <f>data_drop_1!F84</f>
        <v>172</v>
      </c>
      <c r="E87" s="23">
        <f>data_drop_1!H84</f>
        <v>12.96</v>
      </c>
      <c r="F87" s="24"/>
      <c r="G87" s="24">
        <f>data_drop_1!I84</f>
        <v>7.89</v>
      </c>
      <c r="H87" s="24"/>
      <c r="I87" s="24">
        <f>data_drop_1!J84</f>
        <v>5.48</v>
      </c>
      <c r="J87" s="24"/>
      <c r="K87" s="24">
        <f>data_drop_1!K84</f>
        <v>26.33</v>
      </c>
      <c r="L87" s="25">
        <f>data_drop_1!L84</f>
        <v>213879</v>
      </c>
    </row>
    <row r="88" spans="1:12" x14ac:dyDescent="0.15">
      <c r="A88" s="9" t="str">
        <f>data_drop_1!B85</f>
        <v>Denison</v>
      </c>
      <c r="C88" s="24">
        <f>data_drop_1!F85</f>
        <v>1977</v>
      </c>
      <c r="E88" s="23">
        <f>data_drop_1!H85</f>
        <v>69.84</v>
      </c>
      <c r="F88" s="24"/>
      <c r="G88" s="24">
        <f>data_drop_1!I85</f>
        <v>85.35</v>
      </c>
      <c r="H88" s="24"/>
      <c r="I88" s="24">
        <f>data_drop_1!J85</f>
        <v>124.67</v>
      </c>
      <c r="J88" s="24"/>
      <c r="K88" s="24">
        <f>data_drop_1!K85</f>
        <v>279.86</v>
      </c>
      <c r="L88" s="25">
        <f>data_drop_1!L85</f>
        <v>2235522</v>
      </c>
    </row>
    <row r="89" spans="1:12" x14ac:dyDescent="0.15">
      <c r="A89" s="15" t="str">
        <f>data_drop_1!B86</f>
        <v>Denver</v>
      </c>
      <c r="B89" s="15"/>
      <c r="C89" s="27">
        <f>data_drop_1!F86</f>
        <v>872.2</v>
      </c>
      <c r="D89" s="16"/>
      <c r="E89" s="26">
        <f>data_drop_1!H86</f>
        <v>33.119999999999997</v>
      </c>
      <c r="F89" s="27"/>
      <c r="G89" s="27">
        <f>data_drop_1!I86</f>
        <v>30.26</v>
      </c>
      <c r="H89" s="27"/>
      <c r="I89" s="27">
        <f>data_drop_1!J86</f>
        <v>16.440000000000001</v>
      </c>
      <c r="J89" s="27"/>
      <c r="K89" s="27">
        <f>data_drop_1!K86</f>
        <v>79.819999999999993</v>
      </c>
      <c r="L89" s="28">
        <f>data_drop_1!L86</f>
        <v>637602</v>
      </c>
    </row>
    <row r="90" spans="1:12" x14ac:dyDescent="0.15">
      <c r="A90" s="9" t="str">
        <f>data_drop_1!B87</f>
        <v>Des Moines</v>
      </c>
      <c r="C90" s="24">
        <f>data_drop_1!F87</f>
        <v>30836.3</v>
      </c>
      <c r="E90" s="23">
        <f>data_drop_1!H87</f>
        <v>2175.84</v>
      </c>
      <c r="F90" s="24"/>
      <c r="G90" s="24">
        <f>data_drop_1!I87</f>
        <v>1278.1099999999999</v>
      </c>
      <c r="H90" s="24"/>
      <c r="I90" s="24">
        <f>data_drop_1!J87</f>
        <v>2048.15</v>
      </c>
      <c r="J90" s="24"/>
      <c r="K90" s="24">
        <f>data_drop_1!K87</f>
        <v>5502.1</v>
      </c>
      <c r="L90" s="25">
        <f>data_drop_1!L87</f>
        <v>44104834</v>
      </c>
    </row>
    <row r="91" spans="1:12" x14ac:dyDescent="0.15">
      <c r="A91" s="9" t="str">
        <f>data_drop_1!B88</f>
        <v>Diagonal</v>
      </c>
      <c r="C91" s="24">
        <f>data_drop_1!F88</f>
        <v>90</v>
      </c>
      <c r="E91" s="23">
        <f>data_drop_1!H88</f>
        <v>3.6</v>
      </c>
      <c r="F91" s="24"/>
      <c r="G91" s="24">
        <f>data_drop_1!I88</f>
        <v>2.42</v>
      </c>
      <c r="H91" s="24"/>
      <c r="I91" s="24">
        <f>data_drop_1!J88</f>
        <v>6.85</v>
      </c>
      <c r="J91" s="24"/>
      <c r="K91" s="24">
        <f>data_drop_1!K88</f>
        <v>12.87</v>
      </c>
      <c r="L91" s="25">
        <f>data_drop_1!L88</f>
        <v>102806</v>
      </c>
    </row>
    <row r="92" spans="1:12" x14ac:dyDescent="0.15">
      <c r="A92" s="9" t="str">
        <f>data_drop_1!B89</f>
        <v>Dike-New Hartford</v>
      </c>
      <c r="C92" s="24">
        <f>data_drop_1!F89</f>
        <v>851.6</v>
      </c>
      <c r="E92" s="23">
        <f>data_drop_1!H89</f>
        <v>36.72</v>
      </c>
      <c r="F92" s="24"/>
      <c r="G92" s="24">
        <f>data_drop_1!I89</f>
        <v>44.78</v>
      </c>
      <c r="H92" s="24"/>
      <c r="I92" s="24">
        <f>data_drop_1!J89</f>
        <v>34.25</v>
      </c>
      <c r="J92" s="24"/>
      <c r="K92" s="24">
        <f>data_drop_1!K89</f>
        <v>115.75</v>
      </c>
      <c r="L92" s="25">
        <f>data_drop_1!L89</f>
        <v>924611</v>
      </c>
    </row>
    <row r="93" spans="1:12" x14ac:dyDescent="0.15">
      <c r="A93" s="9" t="str">
        <f>data_drop_1!B90</f>
        <v>Dubuque</v>
      </c>
      <c r="C93" s="24">
        <f>data_drop_1!F90</f>
        <v>9862.9</v>
      </c>
      <c r="E93" s="23">
        <f>data_drop_1!H90</f>
        <v>655.20000000000005</v>
      </c>
      <c r="F93" s="24"/>
      <c r="G93" s="24">
        <f>data_drop_1!I90</f>
        <v>516.76</v>
      </c>
      <c r="H93" s="24"/>
      <c r="I93" s="24">
        <f>data_drop_1!J90</f>
        <v>720.62</v>
      </c>
      <c r="J93" s="24"/>
      <c r="K93" s="24">
        <f>data_drop_1!K90</f>
        <v>1892.58</v>
      </c>
      <c r="L93" s="25">
        <f>data_drop_1!L90</f>
        <v>15117929</v>
      </c>
    </row>
    <row r="94" spans="1:12" x14ac:dyDescent="0.15">
      <c r="A94" s="15" t="str">
        <f>data_drop_1!B91</f>
        <v>Dunkerton</v>
      </c>
      <c r="B94" s="15"/>
      <c r="C94" s="27">
        <f>data_drop_1!F91</f>
        <v>344.5</v>
      </c>
      <c r="D94" s="16"/>
      <c r="E94" s="26">
        <f>data_drop_1!H91</f>
        <v>29.52</v>
      </c>
      <c r="F94" s="27"/>
      <c r="G94" s="27">
        <f>data_drop_1!I91</f>
        <v>12.1</v>
      </c>
      <c r="H94" s="27"/>
      <c r="I94" s="27">
        <f>data_drop_1!J91</f>
        <v>13.7</v>
      </c>
      <c r="J94" s="27"/>
      <c r="K94" s="27">
        <f>data_drop_1!K91</f>
        <v>55.32</v>
      </c>
      <c r="L94" s="28">
        <f>data_drop_1!L91</f>
        <v>441896</v>
      </c>
    </row>
    <row r="95" spans="1:12" x14ac:dyDescent="0.15">
      <c r="A95" s="9" t="str">
        <f>data_drop_1!B92</f>
        <v>Durant</v>
      </c>
      <c r="C95" s="24">
        <f>data_drop_1!F92</f>
        <v>470.7</v>
      </c>
      <c r="E95" s="23">
        <f>data_drop_1!H92</f>
        <v>21.6</v>
      </c>
      <c r="F95" s="24"/>
      <c r="G95" s="24">
        <f>data_drop_1!I92</f>
        <v>10.89</v>
      </c>
      <c r="H95" s="24"/>
      <c r="I95" s="24">
        <f>data_drop_1!J92</f>
        <v>24.66</v>
      </c>
      <c r="J95" s="24"/>
      <c r="K95" s="24">
        <f>data_drop_1!K92</f>
        <v>57.15</v>
      </c>
      <c r="L95" s="25">
        <f>data_drop_1!L92</f>
        <v>456857</v>
      </c>
    </row>
    <row r="96" spans="1:12" x14ac:dyDescent="0.15">
      <c r="A96" s="9" t="str">
        <f>data_drop_1!B93</f>
        <v>Eagle Grove</v>
      </c>
      <c r="C96" s="24">
        <f>data_drop_1!F93</f>
        <v>975.1</v>
      </c>
      <c r="E96" s="23">
        <f>data_drop_1!H93</f>
        <v>54</v>
      </c>
      <c r="F96" s="24"/>
      <c r="G96" s="24">
        <f>data_drop_1!I93</f>
        <v>52.64</v>
      </c>
      <c r="H96" s="24"/>
      <c r="I96" s="24">
        <f>data_drop_1!J93</f>
        <v>16.440000000000001</v>
      </c>
      <c r="J96" s="24"/>
      <c r="K96" s="24">
        <f>data_drop_1!K93</f>
        <v>123.08</v>
      </c>
      <c r="L96" s="25">
        <f>data_drop_1!L93</f>
        <v>992763</v>
      </c>
    </row>
    <row r="97" spans="1:12" x14ac:dyDescent="0.15">
      <c r="A97" s="9" t="str">
        <f>data_drop_1!B94</f>
        <v>Earlham</v>
      </c>
      <c r="C97" s="24">
        <f>data_drop_1!F94</f>
        <v>573.79999999999995</v>
      </c>
      <c r="E97" s="23">
        <f>data_drop_1!H94</f>
        <v>20.16</v>
      </c>
      <c r="F97" s="24"/>
      <c r="G97" s="24">
        <f>data_drop_1!I94</f>
        <v>18.16</v>
      </c>
      <c r="H97" s="24"/>
      <c r="I97" s="24">
        <f>data_drop_1!J94</f>
        <v>8.2200000000000006</v>
      </c>
      <c r="J97" s="24"/>
      <c r="K97" s="24">
        <f>data_drop_1!K94</f>
        <v>46.54</v>
      </c>
      <c r="L97" s="25">
        <f>data_drop_1!L94</f>
        <v>371762</v>
      </c>
    </row>
    <row r="98" spans="1:12" x14ac:dyDescent="0.15">
      <c r="A98" s="9" t="str">
        <f>data_drop_1!B95</f>
        <v>East Buchanan</v>
      </c>
      <c r="C98" s="24">
        <f>data_drop_1!F95</f>
        <v>509.2</v>
      </c>
      <c r="E98" s="23">
        <f>data_drop_1!H95</f>
        <v>25.2</v>
      </c>
      <c r="F98" s="24"/>
      <c r="G98" s="24">
        <f>data_drop_1!I95</f>
        <v>17.55</v>
      </c>
      <c r="H98" s="24"/>
      <c r="I98" s="24">
        <f>data_drop_1!J95</f>
        <v>19.18</v>
      </c>
      <c r="J98" s="24"/>
      <c r="K98" s="24">
        <f>data_drop_1!K95</f>
        <v>61.93</v>
      </c>
      <c r="L98" s="25">
        <f>data_drop_1!L95</f>
        <v>494697</v>
      </c>
    </row>
    <row r="99" spans="1:12" x14ac:dyDescent="0.15">
      <c r="A99" s="15" t="str">
        <f>data_drop_1!B96</f>
        <v>East Marshall</v>
      </c>
      <c r="B99" s="15"/>
      <c r="C99" s="27">
        <f>data_drop_1!F96</f>
        <v>489.2</v>
      </c>
      <c r="D99" s="16"/>
      <c r="E99" s="26">
        <f>data_drop_1!H96</f>
        <v>38.880000000000003</v>
      </c>
      <c r="F99" s="27"/>
      <c r="G99" s="27">
        <f>data_drop_1!I96</f>
        <v>18.760000000000002</v>
      </c>
      <c r="H99" s="27"/>
      <c r="I99" s="27">
        <f>data_drop_1!J96</f>
        <v>20.55</v>
      </c>
      <c r="J99" s="27"/>
      <c r="K99" s="27">
        <f>data_drop_1!K96</f>
        <v>78.19</v>
      </c>
      <c r="L99" s="28">
        <f>data_drop_1!L96</f>
        <v>628022</v>
      </c>
    </row>
    <row r="100" spans="1:12" x14ac:dyDescent="0.15">
      <c r="A100" s="9" t="str">
        <f>data_drop_1!B97</f>
        <v>East Mills</v>
      </c>
      <c r="C100" s="24">
        <f>data_drop_1!F97</f>
        <v>550</v>
      </c>
      <c r="E100" s="23">
        <f>data_drop_1!H97</f>
        <v>42.48</v>
      </c>
      <c r="F100" s="24"/>
      <c r="G100" s="24">
        <f>data_drop_1!I97</f>
        <v>15.14</v>
      </c>
      <c r="H100" s="24"/>
      <c r="I100" s="24">
        <f>data_drop_1!J97</f>
        <v>27.4</v>
      </c>
      <c r="J100" s="24"/>
      <c r="K100" s="24">
        <f>data_drop_1!K97</f>
        <v>85.02</v>
      </c>
      <c r="L100" s="25">
        <f>data_drop_1!L97</f>
        <v>681180</v>
      </c>
    </row>
    <row r="101" spans="1:12" x14ac:dyDescent="0.15">
      <c r="A101" s="9" t="str">
        <f>data_drop_1!B98</f>
        <v>East Sac County</v>
      </c>
      <c r="C101" s="24">
        <f>data_drop_1!F98</f>
        <v>807</v>
      </c>
      <c r="E101" s="23">
        <f>data_drop_1!H98</f>
        <v>48.24</v>
      </c>
      <c r="F101" s="24"/>
      <c r="G101" s="24">
        <f>data_drop_1!I98</f>
        <v>28.44</v>
      </c>
      <c r="H101" s="24"/>
      <c r="I101" s="24">
        <f>data_drop_1!J98</f>
        <v>19.18</v>
      </c>
      <c r="J101" s="24"/>
      <c r="K101" s="24">
        <f>data_drop_1!K98</f>
        <v>95.86</v>
      </c>
      <c r="L101" s="25">
        <f>data_drop_1!L98</f>
        <v>765730</v>
      </c>
    </row>
    <row r="102" spans="1:12" x14ac:dyDescent="0.15">
      <c r="A102" s="9" t="str">
        <f>data_drop_1!B99</f>
        <v>East Union</v>
      </c>
      <c r="C102" s="24">
        <f>data_drop_1!F99</f>
        <v>449</v>
      </c>
      <c r="E102" s="23">
        <f>data_drop_1!H99</f>
        <v>20.88</v>
      </c>
      <c r="F102" s="24"/>
      <c r="G102" s="24">
        <f>data_drop_1!I99</f>
        <v>22.99</v>
      </c>
      <c r="H102" s="24"/>
      <c r="I102" s="24">
        <f>data_drop_1!J99</f>
        <v>10.96</v>
      </c>
      <c r="J102" s="24"/>
      <c r="K102" s="24">
        <f>data_drop_1!K99</f>
        <v>54.83</v>
      </c>
      <c r="L102" s="25">
        <f>data_drop_1!L99</f>
        <v>437982</v>
      </c>
    </row>
    <row r="103" spans="1:12" x14ac:dyDescent="0.15">
      <c r="A103" s="9" t="str">
        <f>data_drop_1!B100</f>
        <v>Eastern Allamakee</v>
      </c>
      <c r="C103" s="24">
        <f>data_drop_1!F100</f>
        <v>307</v>
      </c>
      <c r="E103" s="23">
        <f>data_drop_1!H100</f>
        <v>23.04</v>
      </c>
      <c r="F103" s="24"/>
      <c r="G103" s="24">
        <f>data_drop_1!I100</f>
        <v>7.27</v>
      </c>
      <c r="H103" s="24"/>
      <c r="I103" s="24">
        <f>data_drop_1!J100</f>
        <v>10.96</v>
      </c>
      <c r="J103" s="24"/>
      <c r="K103" s="24">
        <f>data_drop_1!K100</f>
        <v>41.27</v>
      </c>
      <c r="L103" s="25">
        <f>data_drop_1!L100</f>
        <v>329665</v>
      </c>
    </row>
    <row r="104" spans="1:12" x14ac:dyDescent="0.15">
      <c r="A104" s="15" t="str">
        <f>data_drop_1!B101</f>
        <v>Easton Valley</v>
      </c>
      <c r="B104" s="15"/>
      <c r="C104" s="27">
        <f>data_drop_1!F101</f>
        <v>531.6</v>
      </c>
      <c r="D104" s="16"/>
      <c r="E104" s="26">
        <f>data_drop_1!H101</f>
        <v>32.4</v>
      </c>
      <c r="F104" s="27"/>
      <c r="G104" s="27">
        <f>data_drop_1!I101</f>
        <v>23.61</v>
      </c>
      <c r="H104" s="27"/>
      <c r="I104" s="27">
        <f>data_drop_1!J101</f>
        <v>16.440000000000001</v>
      </c>
      <c r="J104" s="27"/>
      <c r="K104" s="27">
        <f>data_drop_1!K101</f>
        <v>72.45</v>
      </c>
      <c r="L104" s="28">
        <f>data_drop_1!L101</f>
        <v>578731</v>
      </c>
    </row>
    <row r="105" spans="1:12" x14ac:dyDescent="0.15">
      <c r="A105" s="9" t="str">
        <f>data_drop_1!B102</f>
        <v>Eddyville-Blakesburg-Fremont</v>
      </c>
      <c r="C105" s="24">
        <f>data_drop_1!F102</f>
        <v>789.1</v>
      </c>
      <c r="E105" s="23">
        <f>data_drop_1!H102</f>
        <v>36.72</v>
      </c>
      <c r="F105" s="24"/>
      <c r="G105" s="24">
        <f>data_drop_1!I102</f>
        <v>20.59</v>
      </c>
      <c r="H105" s="24"/>
      <c r="I105" s="24">
        <f>data_drop_1!J102</f>
        <v>21.92</v>
      </c>
      <c r="J105" s="24"/>
      <c r="K105" s="24">
        <f>data_drop_1!K102</f>
        <v>79.23</v>
      </c>
      <c r="L105" s="25">
        <f>data_drop_1!L102</f>
        <v>632889</v>
      </c>
    </row>
    <row r="106" spans="1:12" x14ac:dyDescent="0.15">
      <c r="A106" s="9" t="str">
        <f>data_drop_1!B103</f>
        <v>Edgewood-Colesburg</v>
      </c>
      <c r="C106" s="24">
        <f>data_drop_1!F103</f>
        <v>378</v>
      </c>
      <c r="E106" s="23">
        <f>data_drop_1!H103</f>
        <v>19.440000000000001</v>
      </c>
      <c r="F106" s="24"/>
      <c r="G106" s="24">
        <f>data_drop_1!I103</f>
        <v>10.89</v>
      </c>
      <c r="H106" s="24"/>
      <c r="I106" s="24">
        <f>data_drop_1!J103</f>
        <v>5.48</v>
      </c>
      <c r="J106" s="24"/>
      <c r="K106" s="24">
        <f>data_drop_1!K103</f>
        <v>35.81</v>
      </c>
      <c r="L106" s="25">
        <f>data_drop_1!L103</f>
        <v>286050</v>
      </c>
    </row>
    <row r="107" spans="1:12" x14ac:dyDescent="0.15">
      <c r="A107" s="9" t="str">
        <f>data_drop_1!B104</f>
        <v>Eldora-New Providence</v>
      </c>
      <c r="C107" s="24">
        <f>data_drop_1!F104</f>
        <v>528.79999999999995</v>
      </c>
      <c r="E107" s="23">
        <f>data_drop_1!H104</f>
        <v>33.840000000000003</v>
      </c>
      <c r="F107" s="24"/>
      <c r="G107" s="24">
        <f>data_drop_1!I104</f>
        <v>31.47</v>
      </c>
      <c r="H107" s="24"/>
      <c r="I107" s="24">
        <f>data_drop_1!J104</f>
        <v>19.18</v>
      </c>
      <c r="J107" s="24"/>
      <c r="K107" s="24">
        <f>data_drop_1!K104</f>
        <v>84.49</v>
      </c>
      <c r="L107" s="25">
        <f>data_drop_1!L104</f>
        <v>674906</v>
      </c>
    </row>
    <row r="108" spans="1:12" x14ac:dyDescent="0.15">
      <c r="A108" s="9" t="str">
        <f>data_drop_1!B105</f>
        <v>Emmetsburg</v>
      </c>
      <c r="C108" s="24">
        <f>data_drop_1!F105</f>
        <v>603.6</v>
      </c>
      <c r="E108" s="23">
        <f>data_drop_1!H105</f>
        <v>33.840000000000003</v>
      </c>
      <c r="F108" s="24"/>
      <c r="G108" s="24">
        <f>data_drop_1!I105</f>
        <v>33.89</v>
      </c>
      <c r="H108" s="24"/>
      <c r="I108" s="24">
        <f>data_drop_1!J105</f>
        <v>30.14</v>
      </c>
      <c r="J108" s="24"/>
      <c r="K108" s="24">
        <f>data_drop_1!K105</f>
        <v>97.87</v>
      </c>
      <c r="L108" s="25">
        <f>data_drop_1!L105</f>
        <v>789909</v>
      </c>
    </row>
    <row r="109" spans="1:12" x14ac:dyDescent="0.15">
      <c r="A109" s="15" t="str">
        <f>data_drop_1!B106</f>
        <v>English Valleys</v>
      </c>
      <c r="B109" s="15"/>
      <c r="C109" s="27">
        <f>data_drop_1!F106</f>
        <v>443.4</v>
      </c>
      <c r="D109" s="16"/>
      <c r="E109" s="26">
        <f>data_drop_1!H106</f>
        <v>20.88</v>
      </c>
      <c r="F109" s="27"/>
      <c r="G109" s="27">
        <f>data_drop_1!I106</f>
        <v>10.9</v>
      </c>
      <c r="H109" s="27"/>
      <c r="I109" s="27">
        <f>data_drop_1!J106</f>
        <v>17.809999999999999</v>
      </c>
      <c r="J109" s="27"/>
      <c r="K109" s="27">
        <f>data_drop_1!K106</f>
        <v>49.59</v>
      </c>
      <c r="L109" s="28">
        <f>data_drop_1!L106</f>
        <v>397761</v>
      </c>
    </row>
    <row r="110" spans="1:12" x14ac:dyDescent="0.15">
      <c r="A110" s="9" t="str">
        <f>data_drop_1!B107</f>
        <v>Essex</v>
      </c>
      <c r="C110" s="24">
        <f>data_drop_1!F107</f>
        <v>163</v>
      </c>
      <c r="E110" s="23">
        <f>data_drop_1!H107</f>
        <v>10.8</v>
      </c>
      <c r="F110" s="24"/>
      <c r="G110" s="24">
        <f>data_drop_1!I107</f>
        <v>7.87</v>
      </c>
      <c r="H110" s="24"/>
      <c r="I110" s="24">
        <f>data_drop_1!J107</f>
        <v>2.74</v>
      </c>
      <c r="J110" s="24"/>
      <c r="K110" s="24">
        <f>data_drop_1!K107</f>
        <v>21.41</v>
      </c>
      <c r="L110" s="25">
        <f>data_drop_1!L107</f>
        <v>171023</v>
      </c>
    </row>
    <row r="111" spans="1:12" x14ac:dyDescent="0.15">
      <c r="A111" s="9" t="str">
        <f>data_drop_1!B108</f>
        <v>Estherville-Lincoln Central</v>
      </c>
      <c r="C111" s="24">
        <f>data_drop_1!F108</f>
        <v>1147.7</v>
      </c>
      <c r="E111" s="23">
        <f>data_drop_1!H108</f>
        <v>67.680000000000007</v>
      </c>
      <c r="F111" s="24"/>
      <c r="G111" s="24">
        <f>data_drop_1!I108</f>
        <v>55.66</v>
      </c>
      <c r="H111" s="24"/>
      <c r="I111" s="24">
        <f>data_drop_1!J108</f>
        <v>16.440000000000001</v>
      </c>
      <c r="J111" s="24"/>
      <c r="K111" s="24">
        <f>data_drop_1!K108</f>
        <v>139.78</v>
      </c>
      <c r="L111" s="25">
        <f>data_drop_1!L108</f>
        <v>1116563</v>
      </c>
    </row>
    <row r="112" spans="1:12" x14ac:dyDescent="0.15">
      <c r="A112" s="9" t="str">
        <f>data_drop_1!B109</f>
        <v>Exira-Elk Horn-Kimballton</v>
      </c>
      <c r="C112" s="24">
        <f>data_drop_1!F109</f>
        <v>423.5</v>
      </c>
      <c r="E112" s="23">
        <f>data_drop_1!H109</f>
        <v>26.64</v>
      </c>
      <c r="F112" s="24"/>
      <c r="G112" s="24">
        <f>data_drop_1!I109</f>
        <v>10.9</v>
      </c>
      <c r="H112" s="24"/>
      <c r="I112" s="24">
        <f>data_drop_1!J109</f>
        <v>19.18</v>
      </c>
      <c r="J112" s="24"/>
      <c r="K112" s="24">
        <f>data_drop_1!K109</f>
        <v>56.72</v>
      </c>
      <c r="L112" s="25">
        <f>data_drop_1!L109</f>
        <v>455575</v>
      </c>
    </row>
    <row r="113" spans="1:12" x14ac:dyDescent="0.15">
      <c r="A113" s="9" t="str">
        <f>data_drop_1!B110</f>
        <v>Fairfield</v>
      </c>
      <c r="C113" s="24">
        <f>data_drop_1!F110</f>
        <v>1479.7</v>
      </c>
      <c r="E113" s="23">
        <f>data_drop_1!H110</f>
        <v>65.52</v>
      </c>
      <c r="F113" s="24"/>
      <c r="G113" s="24">
        <f>data_drop_1!I110</f>
        <v>91.4</v>
      </c>
      <c r="H113" s="24"/>
      <c r="I113" s="24">
        <f>data_drop_1!J110</f>
        <v>71.239999999999995</v>
      </c>
      <c r="J113" s="24"/>
      <c r="K113" s="24">
        <f>data_drop_1!K110</f>
        <v>228.16</v>
      </c>
      <c r="L113" s="25">
        <f>data_drop_1!L110</f>
        <v>1822542</v>
      </c>
    </row>
    <row r="114" spans="1:12" x14ac:dyDescent="0.15">
      <c r="A114" s="15" t="str">
        <f>data_drop_1!B111</f>
        <v>Forest City</v>
      </c>
      <c r="B114" s="15"/>
      <c r="C114" s="27">
        <f>data_drop_1!F111</f>
        <v>1018.8</v>
      </c>
      <c r="D114" s="16"/>
      <c r="E114" s="26">
        <f>data_drop_1!H111</f>
        <v>65.52</v>
      </c>
      <c r="F114" s="27"/>
      <c r="G114" s="27">
        <f>data_drop_1!I111</f>
        <v>49.63</v>
      </c>
      <c r="H114" s="27"/>
      <c r="I114" s="27">
        <f>data_drop_1!J111</f>
        <v>53.43</v>
      </c>
      <c r="J114" s="27"/>
      <c r="K114" s="27">
        <f>data_drop_1!K111</f>
        <v>168.58</v>
      </c>
      <c r="L114" s="28">
        <f>data_drop_1!L111</f>
        <v>1346617</v>
      </c>
    </row>
    <row r="115" spans="1:12" x14ac:dyDescent="0.15">
      <c r="A115" s="9" t="str">
        <f>data_drop_1!B112</f>
        <v>Fort Dodge</v>
      </c>
      <c r="C115" s="24">
        <f>data_drop_1!F112</f>
        <v>3422.9</v>
      </c>
      <c r="E115" s="23">
        <f>data_drop_1!H112</f>
        <v>202.32</v>
      </c>
      <c r="F115" s="24"/>
      <c r="G115" s="24">
        <f>data_drop_1!I112</f>
        <v>147.09</v>
      </c>
      <c r="H115" s="24"/>
      <c r="I115" s="24">
        <f>data_drop_1!J112</f>
        <v>134.26</v>
      </c>
      <c r="J115" s="24"/>
      <c r="K115" s="24">
        <f>data_drop_1!K112</f>
        <v>483.67</v>
      </c>
      <c r="L115" s="25">
        <f>data_drop_1!L112</f>
        <v>3863556</v>
      </c>
    </row>
    <row r="116" spans="1:12" x14ac:dyDescent="0.15">
      <c r="A116" s="9" t="str">
        <f>data_drop_1!B113</f>
        <v>Fort Madison</v>
      </c>
      <c r="C116" s="24">
        <f>data_drop_1!F113</f>
        <v>2080.5</v>
      </c>
      <c r="E116" s="23">
        <f>data_drop_1!H113</f>
        <v>147.6</v>
      </c>
      <c r="F116" s="24"/>
      <c r="G116" s="24">
        <f>data_drop_1!I113</f>
        <v>105.89</v>
      </c>
      <c r="H116" s="24"/>
      <c r="I116" s="24">
        <f>data_drop_1!J113</f>
        <v>87.68</v>
      </c>
      <c r="J116" s="24"/>
      <c r="K116" s="24">
        <f>data_drop_1!K113</f>
        <v>341.17</v>
      </c>
      <c r="L116" s="25">
        <f>data_drop_1!L113</f>
        <v>2725266</v>
      </c>
    </row>
    <row r="117" spans="1:12" x14ac:dyDescent="0.15">
      <c r="A117" s="9" t="str">
        <f>data_drop_1!B114</f>
        <v>Fremont-Mills</v>
      </c>
      <c r="C117" s="24">
        <f>data_drop_1!F114</f>
        <v>440</v>
      </c>
      <c r="E117" s="23">
        <f>data_drop_1!H114</f>
        <v>39.6</v>
      </c>
      <c r="F117" s="24"/>
      <c r="G117" s="24">
        <f>data_drop_1!I114</f>
        <v>19.37</v>
      </c>
      <c r="H117" s="24"/>
      <c r="I117" s="24">
        <f>data_drop_1!J114</f>
        <v>8.2200000000000006</v>
      </c>
      <c r="J117" s="24"/>
      <c r="K117" s="24">
        <f>data_drop_1!K114</f>
        <v>67.19</v>
      </c>
      <c r="L117" s="25">
        <f>data_drop_1!L114</f>
        <v>536714</v>
      </c>
    </row>
    <row r="118" spans="1:12" x14ac:dyDescent="0.15">
      <c r="A118" s="9" t="str">
        <f>data_drop_1!B115</f>
        <v>GMG</v>
      </c>
      <c r="C118" s="24">
        <f>data_drop_1!F115</f>
        <v>249.3</v>
      </c>
      <c r="E118" s="23">
        <f>data_drop_1!H115</f>
        <v>12.96</v>
      </c>
      <c r="F118" s="24"/>
      <c r="G118" s="24">
        <f>data_drop_1!I115</f>
        <v>12.71</v>
      </c>
      <c r="H118" s="24"/>
      <c r="I118" s="24">
        <f>data_drop_1!J115</f>
        <v>10.96</v>
      </c>
      <c r="J118" s="24"/>
      <c r="K118" s="24">
        <f>data_drop_1!K115</f>
        <v>36.630000000000003</v>
      </c>
      <c r="L118" s="25">
        <f>data_drop_1!L115</f>
        <v>292600</v>
      </c>
    </row>
    <row r="119" spans="1:12" x14ac:dyDescent="0.15">
      <c r="A119" s="15" t="str">
        <f>data_drop_1!B116</f>
        <v>Galva-Holstein</v>
      </c>
      <c r="B119" s="15"/>
      <c r="C119" s="27">
        <f>data_drop_1!F116</f>
        <v>470.4</v>
      </c>
      <c r="D119" s="16"/>
      <c r="E119" s="26">
        <f>data_drop_1!H116</f>
        <v>23.76</v>
      </c>
      <c r="F119" s="27"/>
      <c r="G119" s="27">
        <f>data_drop_1!I116</f>
        <v>10.89</v>
      </c>
      <c r="H119" s="27"/>
      <c r="I119" s="27">
        <f>data_drop_1!J116</f>
        <v>9.59</v>
      </c>
      <c r="J119" s="27"/>
      <c r="K119" s="27">
        <f>data_drop_1!K116</f>
        <v>44.24</v>
      </c>
      <c r="L119" s="28">
        <f>data_drop_1!L116</f>
        <v>353389</v>
      </c>
    </row>
    <row r="120" spans="1:12" x14ac:dyDescent="0.15">
      <c r="A120" s="9" t="str">
        <f>data_drop_1!B117</f>
        <v>Garner-Hayfield-Ventura</v>
      </c>
      <c r="C120" s="24">
        <f>data_drop_1!F117</f>
        <v>824.3</v>
      </c>
      <c r="E120" s="23">
        <f>data_drop_1!H117</f>
        <v>32.4</v>
      </c>
      <c r="F120" s="24"/>
      <c r="G120" s="24">
        <f>data_drop_1!I117</f>
        <v>32.07</v>
      </c>
      <c r="H120" s="24"/>
      <c r="I120" s="24">
        <f>data_drop_1!J117</f>
        <v>30.14</v>
      </c>
      <c r="J120" s="24"/>
      <c r="K120" s="24">
        <f>data_drop_1!K117</f>
        <v>94.61</v>
      </c>
      <c r="L120" s="25">
        <f>data_drop_1!L117</f>
        <v>755745</v>
      </c>
    </row>
    <row r="121" spans="1:12" x14ac:dyDescent="0.15">
      <c r="A121" s="9" t="str">
        <f>data_drop_1!B118</f>
        <v>George-Little Rock</v>
      </c>
      <c r="C121" s="24">
        <f>data_drop_1!F118</f>
        <v>413.2</v>
      </c>
      <c r="E121" s="23">
        <f>data_drop_1!H118</f>
        <v>29.52</v>
      </c>
      <c r="F121" s="24"/>
      <c r="G121" s="24">
        <f>data_drop_1!I118</f>
        <v>15.73</v>
      </c>
      <c r="H121" s="24"/>
      <c r="I121" s="24">
        <f>data_drop_1!J118</f>
        <v>15.07</v>
      </c>
      <c r="J121" s="24"/>
      <c r="K121" s="24">
        <f>data_drop_1!K118</f>
        <v>60.32</v>
      </c>
      <c r="L121" s="25">
        <f>data_drop_1!L118</f>
        <v>481836</v>
      </c>
    </row>
    <row r="122" spans="1:12" x14ac:dyDescent="0.15">
      <c r="A122" s="9" t="str">
        <f>data_drop_1!B119</f>
        <v>Gilbert</v>
      </c>
      <c r="C122" s="24">
        <f>data_drop_1!F119</f>
        <v>1590.5</v>
      </c>
      <c r="E122" s="23">
        <f>data_drop_1!H119</f>
        <v>45.36</v>
      </c>
      <c r="F122" s="24"/>
      <c r="G122" s="24">
        <f>data_drop_1!I119</f>
        <v>42.96</v>
      </c>
      <c r="H122" s="24"/>
      <c r="I122" s="24">
        <f>data_drop_1!J119</f>
        <v>30.14</v>
      </c>
      <c r="J122" s="24"/>
      <c r="K122" s="24">
        <f>data_drop_1!K119</f>
        <v>118.46</v>
      </c>
      <c r="L122" s="25">
        <f>data_drop_1!L119</f>
        <v>946258</v>
      </c>
    </row>
    <row r="123" spans="1:12" x14ac:dyDescent="0.15">
      <c r="A123" s="9" t="str">
        <f>data_drop_1!B120</f>
        <v>Gilmore City-Bradgate</v>
      </c>
      <c r="C123" s="24">
        <f>data_drop_1!F120</f>
        <v>158.1</v>
      </c>
      <c r="E123" s="23">
        <f>data_drop_1!H120</f>
        <v>6.48</v>
      </c>
      <c r="F123" s="24"/>
      <c r="G123" s="24">
        <f>data_drop_1!I120</f>
        <v>4.84</v>
      </c>
      <c r="H123" s="24"/>
      <c r="I123" s="24">
        <f>data_drop_1!J120</f>
        <v>13.7</v>
      </c>
      <c r="J123" s="24"/>
      <c r="K123" s="24">
        <f>data_drop_1!K120</f>
        <v>25.02</v>
      </c>
      <c r="L123" s="25">
        <f>data_drop_1!L120</f>
        <v>203037</v>
      </c>
    </row>
    <row r="124" spans="1:12" x14ac:dyDescent="0.15">
      <c r="A124" s="15" t="str">
        <f>data_drop_1!B121</f>
        <v>Gladbrook-Reinbeck</v>
      </c>
      <c r="B124" s="15"/>
      <c r="C124" s="27">
        <f>data_drop_1!F121</f>
        <v>615.5</v>
      </c>
      <c r="D124" s="16"/>
      <c r="E124" s="26">
        <f>data_drop_1!H121</f>
        <v>32.4</v>
      </c>
      <c r="F124" s="27"/>
      <c r="G124" s="27">
        <f>data_drop_1!I121</f>
        <v>24.2</v>
      </c>
      <c r="H124" s="27"/>
      <c r="I124" s="27">
        <f>data_drop_1!J121</f>
        <v>30.14</v>
      </c>
      <c r="J124" s="27"/>
      <c r="K124" s="27">
        <f>data_drop_1!K121</f>
        <v>86.74</v>
      </c>
      <c r="L124" s="28">
        <f>data_drop_1!L121</f>
        <v>698084</v>
      </c>
    </row>
    <row r="125" spans="1:12" x14ac:dyDescent="0.15">
      <c r="A125" s="9" t="str">
        <f>data_drop_1!B122</f>
        <v>Glenwood</v>
      </c>
      <c r="C125" s="24">
        <f>data_drop_1!F122</f>
        <v>1864.1</v>
      </c>
      <c r="E125" s="23">
        <f>data_drop_1!H122</f>
        <v>109.44</v>
      </c>
      <c r="F125" s="24"/>
      <c r="G125" s="24">
        <f>data_drop_1!I122</f>
        <v>36.35</v>
      </c>
      <c r="H125" s="24"/>
      <c r="I125" s="24">
        <f>data_drop_1!J122</f>
        <v>82.2</v>
      </c>
      <c r="J125" s="24"/>
      <c r="K125" s="24">
        <f>data_drop_1!K122</f>
        <v>227.99</v>
      </c>
      <c r="L125" s="25">
        <f>data_drop_1!L122</f>
        <v>1821184</v>
      </c>
    </row>
    <row r="126" spans="1:12" x14ac:dyDescent="0.15">
      <c r="A126" s="9" t="str">
        <f>data_drop_1!B123</f>
        <v>Glidden-Ralston</v>
      </c>
      <c r="C126" s="24">
        <f>data_drop_1!F123</f>
        <v>313.3</v>
      </c>
      <c r="E126" s="23">
        <f>data_drop_1!H123</f>
        <v>16.559999999999999</v>
      </c>
      <c r="F126" s="24"/>
      <c r="G126" s="24">
        <f>data_drop_1!I123</f>
        <v>12.71</v>
      </c>
      <c r="H126" s="24"/>
      <c r="I126" s="24">
        <f>data_drop_1!J123</f>
        <v>5.48</v>
      </c>
      <c r="J126" s="24"/>
      <c r="K126" s="24">
        <f>data_drop_1!K123</f>
        <v>34.75</v>
      </c>
      <c r="L126" s="25">
        <f>data_drop_1!L123</f>
        <v>277583</v>
      </c>
    </row>
    <row r="127" spans="1:12" x14ac:dyDescent="0.15">
      <c r="A127" s="9" t="str">
        <f>data_drop_1!B124</f>
        <v>Graettinger-Terril</v>
      </c>
      <c r="C127" s="24">
        <f>data_drop_1!F124</f>
        <v>376.3</v>
      </c>
      <c r="E127" s="23">
        <f>data_drop_1!H124</f>
        <v>18.72</v>
      </c>
      <c r="F127" s="24"/>
      <c r="G127" s="24">
        <f>data_drop_1!I124</f>
        <v>15.73</v>
      </c>
      <c r="H127" s="24"/>
      <c r="I127" s="24">
        <f>data_drop_1!J124</f>
        <v>2.74</v>
      </c>
      <c r="J127" s="24"/>
      <c r="K127" s="24">
        <f>data_drop_1!K124</f>
        <v>37.19</v>
      </c>
      <c r="L127" s="25">
        <f>data_drop_1!L124</f>
        <v>297074</v>
      </c>
    </row>
    <row r="128" spans="1:12" x14ac:dyDescent="0.15">
      <c r="A128" s="9" t="str">
        <f>data_drop_1!B125</f>
        <v>Grant Wood AEA</v>
      </c>
      <c r="C128" s="24">
        <f>data_drop_1!F125</f>
        <v>0</v>
      </c>
      <c r="E128" s="23">
        <f>data_drop_1!H125</f>
        <v>0</v>
      </c>
      <c r="F128" s="24"/>
      <c r="G128" s="24">
        <f>data_drop_1!I125</f>
        <v>0</v>
      </c>
      <c r="H128" s="24"/>
      <c r="I128" s="24">
        <f>data_drop_1!J125</f>
        <v>0</v>
      </c>
      <c r="J128" s="24"/>
      <c r="K128" s="24">
        <f>data_drop_1!K125</f>
        <v>0</v>
      </c>
      <c r="L128" s="25">
        <f>data_drop_1!L125</f>
        <v>0</v>
      </c>
    </row>
    <row r="129" spans="1:12" x14ac:dyDescent="0.15">
      <c r="A129" s="15" t="str">
        <f>data_drop_1!B126</f>
        <v>Great Prairie AEA</v>
      </c>
      <c r="B129" s="15"/>
      <c r="C129" s="27">
        <f>data_drop_1!F126</f>
        <v>0</v>
      </c>
      <c r="D129" s="16"/>
      <c r="E129" s="26">
        <f>data_drop_1!H126</f>
        <v>0</v>
      </c>
      <c r="F129" s="27"/>
      <c r="G129" s="27">
        <f>data_drop_1!I126</f>
        <v>0</v>
      </c>
      <c r="H129" s="27"/>
      <c r="I129" s="27">
        <f>data_drop_1!J126</f>
        <v>0</v>
      </c>
      <c r="J129" s="27"/>
      <c r="K129" s="27">
        <f>data_drop_1!K126</f>
        <v>0</v>
      </c>
      <c r="L129" s="28">
        <f>data_drop_1!L126</f>
        <v>0</v>
      </c>
    </row>
    <row r="130" spans="1:12" x14ac:dyDescent="0.15">
      <c r="A130" s="9" t="str">
        <f>data_drop_1!B127</f>
        <v>Green Hills AEA 13</v>
      </c>
      <c r="C130" s="24">
        <f>data_drop_1!F127</f>
        <v>0</v>
      </c>
      <c r="E130" s="23">
        <f>data_drop_1!H127</f>
        <v>0</v>
      </c>
      <c r="F130" s="24"/>
      <c r="G130" s="24">
        <f>data_drop_1!I127</f>
        <v>0</v>
      </c>
      <c r="H130" s="24"/>
      <c r="I130" s="24">
        <f>data_drop_1!J127</f>
        <v>0</v>
      </c>
      <c r="J130" s="24"/>
      <c r="K130" s="24">
        <f>data_drop_1!K127</f>
        <v>0</v>
      </c>
      <c r="L130" s="25">
        <f>data_drop_1!L127</f>
        <v>0</v>
      </c>
    </row>
    <row r="131" spans="1:12" x14ac:dyDescent="0.15">
      <c r="A131" s="9" t="str">
        <f>data_drop_1!B128</f>
        <v>Greene County</v>
      </c>
      <c r="C131" s="24">
        <f>data_drop_1!F128</f>
        <v>1199.2</v>
      </c>
      <c r="E131" s="23">
        <f>data_drop_1!H128</f>
        <v>67.680000000000007</v>
      </c>
      <c r="F131" s="24"/>
      <c r="G131" s="24">
        <f>data_drop_1!I128</f>
        <v>52.04</v>
      </c>
      <c r="H131" s="24"/>
      <c r="I131" s="24">
        <f>data_drop_1!J128</f>
        <v>43.84</v>
      </c>
      <c r="J131" s="24"/>
      <c r="K131" s="24">
        <f>data_drop_1!K128</f>
        <v>163.56</v>
      </c>
      <c r="L131" s="25">
        <f>data_drop_1!L128</f>
        <v>1312078</v>
      </c>
    </row>
    <row r="132" spans="1:12" x14ac:dyDescent="0.15">
      <c r="A132" s="9" t="str">
        <f>data_drop_1!B129</f>
        <v>Grinnell-Newburg</v>
      </c>
      <c r="C132" s="24">
        <f>data_drop_1!F129</f>
        <v>1502.2</v>
      </c>
      <c r="E132" s="23">
        <f>data_drop_1!H129</f>
        <v>84.96</v>
      </c>
      <c r="F132" s="24"/>
      <c r="G132" s="24">
        <f>data_drop_1!I129</f>
        <v>69.599999999999994</v>
      </c>
      <c r="H132" s="24"/>
      <c r="I132" s="24">
        <f>data_drop_1!J129</f>
        <v>67.13</v>
      </c>
      <c r="J132" s="24"/>
      <c r="K132" s="24">
        <f>data_drop_1!K129</f>
        <v>221.69</v>
      </c>
      <c r="L132" s="25">
        <f>data_drop_1!L129</f>
        <v>1770860</v>
      </c>
    </row>
    <row r="133" spans="1:12" x14ac:dyDescent="0.15">
      <c r="A133" s="9" t="str">
        <f>data_drop_1!B130</f>
        <v>Griswold</v>
      </c>
      <c r="C133" s="24">
        <f>data_drop_1!F130</f>
        <v>443.1</v>
      </c>
      <c r="E133" s="23">
        <f>data_drop_1!H130</f>
        <v>35.28</v>
      </c>
      <c r="F133" s="24"/>
      <c r="G133" s="24">
        <f>data_drop_1!I130</f>
        <v>36.299999999999997</v>
      </c>
      <c r="H133" s="24"/>
      <c r="I133" s="24">
        <f>data_drop_1!J130</f>
        <v>13.7</v>
      </c>
      <c r="J133" s="24"/>
      <c r="K133" s="24">
        <f>data_drop_1!K130</f>
        <v>85.28</v>
      </c>
      <c r="L133" s="25">
        <f>data_drop_1!L130</f>
        <v>683349</v>
      </c>
    </row>
    <row r="134" spans="1:12" x14ac:dyDescent="0.15">
      <c r="A134" s="15" t="str">
        <f>data_drop_1!B131</f>
        <v>Grundy Center</v>
      </c>
      <c r="B134" s="15"/>
      <c r="C134" s="27">
        <f>data_drop_1!F131</f>
        <v>681</v>
      </c>
      <c r="D134" s="16"/>
      <c r="E134" s="26">
        <f>data_drop_1!H131</f>
        <v>28.8</v>
      </c>
      <c r="F134" s="27"/>
      <c r="G134" s="27">
        <f>data_drop_1!I131</f>
        <v>38.74</v>
      </c>
      <c r="H134" s="27"/>
      <c r="I134" s="27">
        <f>data_drop_1!J131</f>
        <v>10.96</v>
      </c>
      <c r="J134" s="27"/>
      <c r="K134" s="27">
        <f>data_drop_1!K131</f>
        <v>78.5</v>
      </c>
      <c r="L134" s="28">
        <f>data_drop_1!L131</f>
        <v>627058</v>
      </c>
    </row>
    <row r="135" spans="1:12" x14ac:dyDescent="0.15">
      <c r="A135" s="9" t="str">
        <f>data_drop_1!B132</f>
        <v>Guthrie Center</v>
      </c>
      <c r="C135" s="24">
        <f>data_drop_1!F132</f>
        <v>388.2</v>
      </c>
      <c r="E135" s="23">
        <f>data_drop_1!H132</f>
        <v>30.24</v>
      </c>
      <c r="F135" s="24"/>
      <c r="G135" s="24">
        <f>data_drop_1!I132</f>
        <v>12.11</v>
      </c>
      <c r="H135" s="24"/>
      <c r="I135" s="24">
        <f>data_drop_1!J132</f>
        <v>10.96</v>
      </c>
      <c r="J135" s="24"/>
      <c r="K135" s="24">
        <f>data_drop_1!K132</f>
        <v>53.31</v>
      </c>
      <c r="L135" s="25">
        <f>data_drop_1!L132</f>
        <v>425840</v>
      </c>
    </row>
    <row r="136" spans="1:12" x14ac:dyDescent="0.15">
      <c r="A136" s="9" t="str">
        <f>data_drop_1!B133</f>
        <v>HLV</v>
      </c>
      <c r="C136" s="24">
        <f>data_drop_1!F133</f>
        <v>308</v>
      </c>
      <c r="E136" s="23">
        <f>data_drop_1!H133</f>
        <v>13.68</v>
      </c>
      <c r="F136" s="24"/>
      <c r="G136" s="24">
        <f>data_drop_1!I133</f>
        <v>2.42</v>
      </c>
      <c r="H136" s="24"/>
      <c r="I136" s="24">
        <f>data_drop_1!J133</f>
        <v>13.7</v>
      </c>
      <c r="J136" s="24"/>
      <c r="K136" s="24">
        <f>data_drop_1!K133</f>
        <v>29.8</v>
      </c>
      <c r="L136" s="25">
        <f>data_drop_1!L133</f>
        <v>239830</v>
      </c>
    </row>
    <row r="137" spans="1:12" x14ac:dyDescent="0.15">
      <c r="A137" s="9" t="str">
        <f>data_drop_1!B134</f>
        <v>Hamburg</v>
      </c>
      <c r="C137" s="24">
        <f>data_drop_1!F134</f>
        <v>203</v>
      </c>
      <c r="E137" s="23">
        <f>data_drop_1!H134</f>
        <v>19.440000000000001</v>
      </c>
      <c r="F137" s="24"/>
      <c r="G137" s="24">
        <f>data_drop_1!I134</f>
        <v>9.08</v>
      </c>
      <c r="H137" s="24"/>
      <c r="I137" s="24">
        <f>data_drop_1!J134</f>
        <v>2.74</v>
      </c>
      <c r="J137" s="24"/>
      <c r="K137" s="24">
        <f>data_drop_1!K134</f>
        <v>31.26</v>
      </c>
      <c r="L137" s="25">
        <f>data_drop_1!L134</f>
        <v>252862</v>
      </c>
    </row>
    <row r="138" spans="1:12" x14ac:dyDescent="0.15">
      <c r="A138" s="9" t="str">
        <f>data_drop_1!B135</f>
        <v>Hampton-Dumont</v>
      </c>
      <c r="C138" s="24">
        <f>data_drop_1!F135</f>
        <v>1087.8</v>
      </c>
      <c r="E138" s="23">
        <f>data_drop_1!H135</f>
        <v>56.16</v>
      </c>
      <c r="F138" s="24"/>
      <c r="G138" s="24">
        <f>data_drop_1!I135</f>
        <v>45.98</v>
      </c>
      <c r="H138" s="24"/>
      <c r="I138" s="24">
        <f>data_drop_1!J135</f>
        <v>68.5</v>
      </c>
      <c r="J138" s="24"/>
      <c r="K138" s="24">
        <f>data_drop_1!K135</f>
        <v>170.64</v>
      </c>
      <c r="L138" s="25">
        <f>data_drop_1!L135</f>
        <v>1363072</v>
      </c>
    </row>
    <row r="139" spans="1:12" x14ac:dyDescent="0.15">
      <c r="A139" s="15" t="str">
        <f>data_drop_1!B136</f>
        <v>Harlan</v>
      </c>
      <c r="B139" s="15"/>
      <c r="C139" s="27">
        <f>data_drop_1!F136</f>
        <v>1346.7</v>
      </c>
      <c r="D139" s="16"/>
      <c r="E139" s="26">
        <f>data_drop_1!H136</f>
        <v>71.28</v>
      </c>
      <c r="F139" s="27"/>
      <c r="G139" s="27">
        <f>data_drop_1!I136</f>
        <v>43.57</v>
      </c>
      <c r="H139" s="27"/>
      <c r="I139" s="27">
        <f>data_drop_1!J136</f>
        <v>60.28</v>
      </c>
      <c r="J139" s="27"/>
      <c r="K139" s="27">
        <f>data_drop_1!K136</f>
        <v>175.13</v>
      </c>
      <c r="L139" s="28">
        <f>data_drop_1!L136</f>
        <v>1398938</v>
      </c>
    </row>
    <row r="140" spans="1:12" x14ac:dyDescent="0.15">
      <c r="A140" s="9" t="str">
        <f>data_drop_1!B137</f>
        <v>Harris-Lake Park</v>
      </c>
      <c r="C140" s="24">
        <f>data_drop_1!F137</f>
        <v>299</v>
      </c>
      <c r="E140" s="23">
        <f>data_drop_1!H137</f>
        <v>18</v>
      </c>
      <c r="F140" s="24"/>
      <c r="G140" s="24">
        <f>data_drop_1!I137</f>
        <v>9.08</v>
      </c>
      <c r="H140" s="24"/>
      <c r="I140" s="24">
        <f>data_drop_1!J137</f>
        <v>2.74</v>
      </c>
      <c r="J140" s="24"/>
      <c r="K140" s="24">
        <f>data_drop_1!K137</f>
        <v>29.82</v>
      </c>
      <c r="L140" s="25">
        <f>data_drop_1!L137</f>
        <v>239127</v>
      </c>
    </row>
    <row r="141" spans="1:12" x14ac:dyDescent="0.15">
      <c r="A141" s="9" t="str">
        <f>data_drop_1!B138</f>
        <v>Hartley-Melvin-Sanborn</v>
      </c>
      <c r="C141" s="24">
        <f>data_drop_1!F138</f>
        <v>633.1</v>
      </c>
      <c r="E141" s="23">
        <f>data_drop_1!H138</f>
        <v>44.64</v>
      </c>
      <c r="F141" s="24"/>
      <c r="G141" s="24">
        <f>data_drop_1!I138</f>
        <v>33.880000000000003</v>
      </c>
      <c r="H141" s="24"/>
      <c r="I141" s="24">
        <f>data_drop_1!J138</f>
        <v>35.619999999999997</v>
      </c>
      <c r="J141" s="24"/>
      <c r="K141" s="24">
        <f>data_drop_1!K138</f>
        <v>114.14</v>
      </c>
      <c r="L141" s="25">
        <f>data_drop_1!L138</f>
        <v>912549</v>
      </c>
    </row>
    <row r="142" spans="1:12" x14ac:dyDescent="0.15">
      <c r="A142" s="9" t="str">
        <f>data_drop_1!B139</f>
        <v>Heartland AEA 11</v>
      </c>
      <c r="C142" s="24">
        <f>data_drop_1!F139</f>
        <v>0</v>
      </c>
      <c r="E142" s="23">
        <f>data_drop_1!H139</f>
        <v>0</v>
      </c>
      <c r="F142" s="24"/>
      <c r="G142" s="24">
        <f>data_drop_1!I139</f>
        <v>0</v>
      </c>
      <c r="H142" s="24"/>
      <c r="I142" s="24">
        <f>data_drop_1!J139</f>
        <v>0</v>
      </c>
      <c r="J142" s="24"/>
      <c r="K142" s="24">
        <f>data_drop_1!K139</f>
        <v>0</v>
      </c>
      <c r="L142" s="25">
        <f>data_drop_1!L139</f>
        <v>0</v>
      </c>
    </row>
    <row r="143" spans="1:12" x14ac:dyDescent="0.15">
      <c r="A143" s="9" t="str">
        <f>data_drop_1!B140</f>
        <v>Highland</v>
      </c>
      <c r="C143" s="24">
        <f>data_drop_1!F140</f>
        <v>553.79999999999995</v>
      </c>
      <c r="E143" s="23">
        <f>data_drop_1!H140</f>
        <v>38.159999999999997</v>
      </c>
      <c r="F143" s="24"/>
      <c r="G143" s="24">
        <f>data_drop_1!I140</f>
        <v>21.18</v>
      </c>
      <c r="H143" s="24"/>
      <c r="I143" s="24">
        <f>data_drop_1!J140</f>
        <v>8.2200000000000006</v>
      </c>
      <c r="J143" s="24"/>
      <c r="K143" s="24">
        <f>data_drop_1!K140</f>
        <v>67.56</v>
      </c>
      <c r="L143" s="25">
        <f>data_drop_1!L140</f>
        <v>539669</v>
      </c>
    </row>
    <row r="144" spans="1:12" x14ac:dyDescent="0.15">
      <c r="A144" s="15" t="str">
        <f>data_drop_1!B141</f>
        <v>Hinton</v>
      </c>
      <c r="B144" s="15"/>
      <c r="C144" s="27">
        <f>data_drop_1!F141</f>
        <v>572.29999999999995</v>
      </c>
      <c r="D144" s="16"/>
      <c r="E144" s="26">
        <f>data_drop_1!H141</f>
        <v>19.440000000000001</v>
      </c>
      <c r="F144" s="27"/>
      <c r="G144" s="27">
        <f>data_drop_1!I141</f>
        <v>22.99</v>
      </c>
      <c r="H144" s="27"/>
      <c r="I144" s="27">
        <f>data_drop_1!J141</f>
        <v>10.96</v>
      </c>
      <c r="J144" s="27"/>
      <c r="K144" s="27">
        <f>data_drop_1!K141</f>
        <v>53.39</v>
      </c>
      <c r="L144" s="28">
        <f>data_drop_1!L141</f>
        <v>426479</v>
      </c>
    </row>
    <row r="145" spans="1:12" x14ac:dyDescent="0.15">
      <c r="A145" s="9" t="str">
        <f>data_drop_1!B142</f>
        <v>Howard-Winneshiek</v>
      </c>
      <c r="C145" s="24">
        <f>data_drop_1!F142</f>
        <v>1147</v>
      </c>
      <c r="E145" s="23">
        <f>data_drop_1!H142</f>
        <v>56.16</v>
      </c>
      <c r="F145" s="24"/>
      <c r="G145" s="24">
        <f>data_drop_1!I142</f>
        <v>64.16</v>
      </c>
      <c r="H145" s="24"/>
      <c r="I145" s="24">
        <f>data_drop_1!J142</f>
        <v>41.1</v>
      </c>
      <c r="J145" s="24"/>
      <c r="K145" s="24">
        <f>data_drop_1!K142</f>
        <v>161.41999999999999</v>
      </c>
      <c r="L145" s="25">
        <f>data_drop_1!L142</f>
        <v>1302821</v>
      </c>
    </row>
    <row r="146" spans="1:12" x14ac:dyDescent="0.15">
      <c r="A146" s="9" t="str">
        <f>data_drop_1!B143</f>
        <v>Hubbard-Radcliffe</v>
      </c>
      <c r="C146" s="24">
        <f>data_drop_1!F143</f>
        <v>408.3</v>
      </c>
      <c r="E146" s="23">
        <f>data_drop_1!H143</f>
        <v>15.12</v>
      </c>
      <c r="F146" s="24"/>
      <c r="G146" s="24">
        <f>data_drop_1!I143</f>
        <v>16.940000000000001</v>
      </c>
      <c r="H146" s="24"/>
      <c r="I146" s="24">
        <f>data_drop_1!J143</f>
        <v>10.96</v>
      </c>
      <c r="J146" s="24"/>
      <c r="K146" s="24">
        <f>data_drop_1!K143</f>
        <v>43.02</v>
      </c>
      <c r="L146" s="25">
        <f>data_drop_1!L143</f>
        <v>346741</v>
      </c>
    </row>
    <row r="147" spans="1:12" x14ac:dyDescent="0.15">
      <c r="A147" s="9" t="str">
        <f>data_drop_1!B144</f>
        <v>Hudson</v>
      </c>
      <c r="C147" s="24">
        <f>data_drop_1!F144</f>
        <v>776.5</v>
      </c>
      <c r="E147" s="23">
        <f>data_drop_1!H144</f>
        <v>37.44</v>
      </c>
      <c r="F147" s="24"/>
      <c r="G147" s="24">
        <f>data_drop_1!I144</f>
        <v>26.63</v>
      </c>
      <c r="H147" s="24"/>
      <c r="I147" s="24">
        <f>data_drop_1!J144</f>
        <v>24.66</v>
      </c>
      <c r="J147" s="24"/>
      <c r="K147" s="24">
        <f>data_drop_1!K144</f>
        <v>88.73</v>
      </c>
      <c r="L147" s="25">
        <f>data_drop_1!L144</f>
        <v>720754</v>
      </c>
    </row>
    <row r="148" spans="1:12" x14ac:dyDescent="0.15">
      <c r="A148" s="9" t="str">
        <f>data_drop_1!B145</f>
        <v>Humboldt</v>
      </c>
      <c r="C148" s="24">
        <f>data_drop_1!F145</f>
        <v>1199.2</v>
      </c>
      <c r="E148" s="23">
        <f>data_drop_1!H145</f>
        <v>74.88</v>
      </c>
      <c r="F148" s="24"/>
      <c r="G148" s="24">
        <f>data_drop_1!I145</f>
        <v>53.85</v>
      </c>
      <c r="H148" s="24"/>
      <c r="I148" s="24">
        <f>data_drop_1!J145</f>
        <v>19.18</v>
      </c>
      <c r="J148" s="24"/>
      <c r="K148" s="24">
        <f>data_drop_1!K145</f>
        <v>147.91</v>
      </c>
      <c r="L148" s="25">
        <f>data_drop_1!L145</f>
        <v>1181505</v>
      </c>
    </row>
    <row r="149" spans="1:12" x14ac:dyDescent="0.15">
      <c r="A149" s="15" t="str">
        <f>data_drop_1!B146</f>
        <v>IKM-Manning</v>
      </c>
      <c r="B149" s="15"/>
      <c r="C149" s="27">
        <f>data_drop_1!F146</f>
        <v>674.7</v>
      </c>
      <c r="D149" s="16"/>
      <c r="E149" s="26">
        <f>data_drop_1!H146</f>
        <v>25.2</v>
      </c>
      <c r="F149" s="27"/>
      <c r="G149" s="27">
        <f>data_drop_1!I146</f>
        <v>41.76</v>
      </c>
      <c r="H149" s="27"/>
      <c r="I149" s="27">
        <f>data_drop_1!J146</f>
        <v>42.47</v>
      </c>
      <c r="J149" s="27"/>
      <c r="K149" s="27">
        <f>data_drop_1!K146</f>
        <v>109.43</v>
      </c>
      <c r="L149" s="28">
        <f>data_drop_1!L146</f>
        <v>880802</v>
      </c>
    </row>
    <row r="150" spans="1:12" x14ac:dyDescent="0.15">
      <c r="A150" s="9" t="str">
        <f>data_drop_1!B147</f>
        <v>Independence</v>
      </c>
      <c r="C150" s="24">
        <f>data_drop_1!F147</f>
        <v>1354.8</v>
      </c>
      <c r="E150" s="23">
        <f>data_drop_1!H147</f>
        <v>82.8</v>
      </c>
      <c r="F150" s="24"/>
      <c r="G150" s="24">
        <f>data_drop_1!I147</f>
        <v>52.07</v>
      </c>
      <c r="H150" s="24"/>
      <c r="I150" s="24">
        <f>data_drop_1!J147</f>
        <v>43.84</v>
      </c>
      <c r="J150" s="24"/>
      <c r="K150" s="24">
        <f>data_drop_1!K147</f>
        <v>178.71</v>
      </c>
      <c r="L150" s="25">
        <f>data_drop_1!L147</f>
        <v>1427535</v>
      </c>
    </row>
    <row r="151" spans="1:12" x14ac:dyDescent="0.15">
      <c r="A151" s="9" t="str">
        <f>data_drop_1!B148</f>
        <v>Indianola</v>
      </c>
      <c r="C151" s="24">
        <f>data_drop_1!F148</f>
        <v>3430.2</v>
      </c>
      <c r="E151" s="23">
        <f>data_drop_1!H148</f>
        <v>241.92</v>
      </c>
      <c r="F151" s="24"/>
      <c r="G151" s="24">
        <f>data_drop_1!I148</f>
        <v>130.13999999999999</v>
      </c>
      <c r="H151" s="24"/>
      <c r="I151" s="24">
        <f>data_drop_1!J148</f>
        <v>108.23</v>
      </c>
      <c r="J151" s="24"/>
      <c r="K151" s="24">
        <f>data_drop_1!K148</f>
        <v>480.29</v>
      </c>
      <c r="L151" s="25">
        <f>data_drop_1!L148</f>
        <v>3836557</v>
      </c>
    </row>
    <row r="152" spans="1:12" x14ac:dyDescent="0.15">
      <c r="A152" s="9" t="str">
        <f>data_drop_1!B149</f>
        <v>Interstate 35</v>
      </c>
      <c r="C152" s="24">
        <f>data_drop_1!F149</f>
        <v>820.3</v>
      </c>
      <c r="E152" s="23">
        <f>data_drop_1!H149</f>
        <v>47.52</v>
      </c>
      <c r="F152" s="24"/>
      <c r="G152" s="24">
        <f>data_drop_1!I149</f>
        <v>31.48</v>
      </c>
      <c r="H152" s="24"/>
      <c r="I152" s="24">
        <f>data_drop_1!J149</f>
        <v>8.2200000000000006</v>
      </c>
      <c r="J152" s="24"/>
      <c r="K152" s="24">
        <f>data_drop_1!K149</f>
        <v>87.22</v>
      </c>
      <c r="L152" s="25">
        <f>data_drop_1!L149</f>
        <v>696713</v>
      </c>
    </row>
    <row r="153" spans="1:12" x14ac:dyDescent="0.15">
      <c r="A153" s="9" t="str">
        <f>data_drop_1!B150</f>
        <v>Iowa City</v>
      </c>
      <c r="C153" s="24">
        <f>data_drop_1!F150</f>
        <v>14550.6</v>
      </c>
      <c r="E153" s="23">
        <f>data_drop_1!H150</f>
        <v>676.08</v>
      </c>
      <c r="F153" s="24"/>
      <c r="G153" s="24">
        <f>data_drop_1!I150</f>
        <v>547.94000000000005</v>
      </c>
      <c r="H153" s="24"/>
      <c r="I153" s="24">
        <f>data_drop_1!J150</f>
        <v>428.81</v>
      </c>
      <c r="J153" s="24"/>
      <c r="K153" s="24">
        <f>data_drop_1!K150</f>
        <v>1652.83</v>
      </c>
      <c r="L153" s="25">
        <f>data_drop_1!L150</f>
        <v>13202806</v>
      </c>
    </row>
    <row r="154" spans="1:12" x14ac:dyDescent="0.15">
      <c r="A154" s="15" t="str">
        <f>data_drop_1!B151</f>
        <v>Iowa Falls</v>
      </c>
      <c r="B154" s="15"/>
      <c r="C154" s="27">
        <f>data_drop_1!F151</f>
        <v>965.8</v>
      </c>
      <c r="D154" s="16"/>
      <c r="E154" s="26">
        <f>data_drop_1!H151</f>
        <v>32.4</v>
      </c>
      <c r="F154" s="27"/>
      <c r="G154" s="27">
        <f>data_drop_1!I151</f>
        <v>37.520000000000003</v>
      </c>
      <c r="H154" s="27"/>
      <c r="I154" s="27">
        <f>data_drop_1!J151</f>
        <v>45.21</v>
      </c>
      <c r="J154" s="27"/>
      <c r="K154" s="27">
        <f>data_drop_1!K151</f>
        <v>115.13</v>
      </c>
      <c r="L154" s="28">
        <f>data_drop_1!L151</f>
        <v>919658</v>
      </c>
    </row>
    <row r="155" spans="1:12" x14ac:dyDescent="0.15">
      <c r="A155" s="9" t="str">
        <f>data_drop_1!B152</f>
        <v>Iowa Valley</v>
      </c>
      <c r="C155" s="24">
        <f>data_drop_1!F152</f>
        <v>484.8</v>
      </c>
      <c r="E155" s="23">
        <f>data_drop_1!H152</f>
        <v>27.36</v>
      </c>
      <c r="F155" s="24"/>
      <c r="G155" s="24">
        <f>data_drop_1!I152</f>
        <v>18.760000000000002</v>
      </c>
      <c r="H155" s="24"/>
      <c r="I155" s="24">
        <f>data_drop_1!J152</f>
        <v>10.96</v>
      </c>
      <c r="J155" s="24"/>
      <c r="K155" s="24">
        <f>data_drop_1!K152</f>
        <v>57.08</v>
      </c>
      <c r="L155" s="25">
        <f>data_drop_1!L152</f>
        <v>455955</v>
      </c>
    </row>
    <row r="156" spans="1:12" x14ac:dyDescent="0.15">
      <c r="A156" s="9" t="str">
        <f>data_drop_1!B153</f>
        <v>Janesville</v>
      </c>
      <c r="C156" s="24">
        <f>data_drop_1!F153</f>
        <v>443.1</v>
      </c>
      <c r="E156" s="23">
        <f>data_drop_1!H153</f>
        <v>23.04</v>
      </c>
      <c r="F156" s="24"/>
      <c r="G156" s="24">
        <f>data_drop_1!I153</f>
        <v>15.74</v>
      </c>
      <c r="H156" s="24"/>
      <c r="I156" s="24">
        <f>data_drop_1!J153</f>
        <v>4.1100000000000003</v>
      </c>
      <c r="J156" s="24"/>
      <c r="K156" s="24">
        <f>data_drop_1!K153</f>
        <v>42.89</v>
      </c>
      <c r="L156" s="25">
        <f>data_drop_1!L153</f>
        <v>344106</v>
      </c>
    </row>
    <row r="157" spans="1:12" x14ac:dyDescent="0.15">
      <c r="A157" s="9" t="str">
        <f>data_drop_1!B154</f>
        <v>Jesup</v>
      </c>
      <c r="C157" s="24">
        <f>data_drop_1!F154</f>
        <v>869.7</v>
      </c>
      <c r="E157" s="23">
        <f>data_drop_1!H154</f>
        <v>39.6</v>
      </c>
      <c r="F157" s="24"/>
      <c r="G157" s="24">
        <f>data_drop_1!I154</f>
        <v>12.11</v>
      </c>
      <c r="H157" s="24"/>
      <c r="I157" s="24">
        <f>data_drop_1!J154</f>
        <v>49.32</v>
      </c>
      <c r="J157" s="24"/>
      <c r="K157" s="24">
        <f>data_drop_1!K154</f>
        <v>101.03</v>
      </c>
      <c r="L157" s="25">
        <f>data_drop_1!L154</f>
        <v>807028</v>
      </c>
    </row>
    <row r="158" spans="1:12" x14ac:dyDescent="0.15">
      <c r="A158" s="9" t="str">
        <f>data_drop_1!B155</f>
        <v>Johnston</v>
      </c>
      <c r="C158" s="24">
        <f>data_drop_1!F155</f>
        <v>6737.5</v>
      </c>
      <c r="E158" s="23">
        <f>data_drop_1!H155</f>
        <v>319.68</v>
      </c>
      <c r="F158" s="24"/>
      <c r="G158" s="24">
        <f>data_drop_1!I155</f>
        <v>214.29</v>
      </c>
      <c r="H158" s="24"/>
      <c r="I158" s="24">
        <f>data_drop_1!J155</f>
        <v>269.89</v>
      </c>
      <c r="J158" s="24"/>
      <c r="K158" s="24">
        <f>data_drop_1!K155</f>
        <v>803.86</v>
      </c>
      <c r="L158" s="25">
        <f>data_drop_1!L155</f>
        <v>6421234</v>
      </c>
    </row>
    <row r="159" spans="1:12" x14ac:dyDescent="0.15">
      <c r="A159" s="15" t="str">
        <f>data_drop_1!B156</f>
        <v>Keokuk</v>
      </c>
      <c r="B159" s="15"/>
      <c r="C159" s="27">
        <f>data_drop_1!F156</f>
        <v>1788.3</v>
      </c>
      <c r="D159" s="16"/>
      <c r="E159" s="26">
        <f>data_drop_1!H156</f>
        <v>111.6</v>
      </c>
      <c r="F159" s="27"/>
      <c r="G159" s="27">
        <f>data_drop_1!I156</f>
        <v>113.76</v>
      </c>
      <c r="H159" s="27"/>
      <c r="I159" s="27">
        <f>data_drop_1!J156</f>
        <v>138.37</v>
      </c>
      <c r="J159" s="27"/>
      <c r="K159" s="27">
        <f>data_drop_1!K156</f>
        <v>363.73</v>
      </c>
      <c r="L159" s="28">
        <f>data_drop_1!L156</f>
        <v>2905475</v>
      </c>
    </row>
    <row r="160" spans="1:12" x14ac:dyDescent="0.15">
      <c r="A160" s="9" t="str">
        <f>data_drop_1!B157</f>
        <v>Keota</v>
      </c>
      <c r="C160" s="24">
        <f>data_drop_1!F157</f>
        <v>331.5</v>
      </c>
      <c r="E160" s="23">
        <f>data_drop_1!H157</f>
        <v>20.16</v>
      </c>
      <c r="F160" s="24"/>
      <c r="G160" s="24">
        <f>data_drop_1!I157</f>
        <v>7.26</v>
      </c>
      <c r="H160" s="24"/>
      <c r="I160" s="24">
        <f>data_drop_1!J157</f>
        <v>8.2200000000000006</v>
      </c>
      <c r="J160" s="24"/>
      <c r="K160" s="24">
        <f>data_drop_1!K157</f>
        <v>35.64</v>
      </c>
      <c r="L160" s="25">
        <f>data_drop_1!L157</f>
        <v>284835</v>
      </c>
    </row>
    <row r="161" spans="1:12" x14ac:dyDescent="0.15">
      <c r="A161" s="9" t="str">
        <f>data_drop_1!B158</f>
        <v>Keystone AEA</v>
      </c>
      <c r="C161" s="24">
        <f>data_drop_1!F158</f>
        <v>0</v>
      </c>
      <c r="E161" s="23">
        <f>data_drop_1!H158</f>
        <v>0</v>
      </c>
      <c r="F161" s="24"/>
      <c r="G161" s="24">
        <f>data_drop_1!I158</f>
        <v>0</v>
      </c>
      <c r="H161" s="24"/>
      <c r="I161" s="24">
        <f>data_drop_1!J158</f>
        <v>0</v>
      </c>
      <c r="J161" s="24"/>
      <c r="K161" s="24">
        <f>data_drop_1!K158</f>
        <v>0</v>
      </c>
      <c r="L161" s="25">
        <f>data_drop_1!L158</f>
        <v>0</v>
      </c>
    </row>
    <row r="162" spans="1:12" x14ac:dyDescent="0.15">
      <c r="A162" s="9" t="str">
        <f>data_drop_1!B159</f>
        <v>Kingsley-Pierson</v>
      </c>
      <c r="C162" s="24">
        <f>data_drop_1!F159</f>
        <v>461.2</v>
      </c>
      <c r="E162" s="23">
        <f>data_drop_1!H159</f>
        <v>28.08</v>
      </c>
      <c r="F162" s="24"/>
      <c r="G162" s="24">
        <f>data_drop_1!I159</f>
        <v>27.83</v>
      </c>
      <c r="H162" s="24"/>
      <c r="I162" s="24">
        <f>data_drop_1!J159</f>
        <v>27.4</v>
      </c>
      <c r="J162" s="24"/>
      <c r="K162" s="24">
        <f>data_drop_1!K159</f>
        <v>83.31</v>
      </c>
      <c r="L162" s="25">
        <f>data_drop_1!L159</f>
        <v>670729</v>
      </c>
    </row>
    <row r="163" spans="1:12" x14ac:dyDescent="0.15">
      <c r="A163" s="9" t="str">
        <f>data_drop_1!B160</f>
        <v>Knoxville</v>
      </c>
      <c r="C163" s="24">
        <f>data_drop_1!F160</f>
        <v>1719.4</v>
      </c>
      <c r="E163" s="23">
        <f>data_drop_1!H160</f>
        <v>119.52</v>
      </c>
      <c r="F163" s="24"/>
      <c r="G163" s="24">
        <f>data_drop_1!I160</f>
        <v>72.650000000000006</v>
      </c>
      <c r="H163" s="24"/>
      <c r="I163" s="24">
        <f>data_drop_1!J160</f>
        <v>56.17</v>
      </c>
      <c r="J163" s="24"/>
      <c r="K163" s="24">
        <f>data_drop_1!K160</f>
        <v>248.34</v>
      </c>
      <c r="L163" s="25">
        <f>data_drop_1!L160</f>
        <v>1983740</v>
      </c>
    </row>
    <row r="164" spans="1:12" x14ac:dyDescent="0.15">
      <c r="A164" s="15" t="str">
        <f>data_drop_1!B161</f>
        <v>Lake Mills</v>
      </c>
      <c r="B164" s="15"/>
      <c r="C164" s="27">
        <f>data_drop_1!F161</f>
        <v>552.9</v>
      </c>
      <c r="D164" s="16"/>
      <c r="E164" s="26">
        <f>data_drop_1!H161</f>
        <v>20.16</v>
      </c>
      <c r="F164" s="27"/>
      <c r="G164" s="27">
        <f>data_drop_1!I161</f>
        <v>21.79</v>
      </c>
      <c r="H164" s="27"/>
      <c r="I164" s="27">
        <f>data_drop_1!J161</f>
        <v>36.99</v>
      </c>
      <c r="J164" s="27"/>
      <c r="K164" s="27">
        <f>data_drop_1!K161</f>
        <v>78.94</v>
      </c>
      <c r="L164" s="28">
        <f>data_drop_1!L161</f>
        <v>630573</v>
      </c>
    </row>
    <row r="165" spans="1:12" x14ac:dyDescent="0.15">
      <c r="A165" s="9" t="str">
        <f>data_drop_1!B162</f>
        <v>Lamoni</v>
      </c>
      <c r="C165" s="24">
        <f>data_drop_1!F162</f>
        <v>290.3</v>
      </c>
      <c r="E165" s="23">
        <f>data_drop_1!H162</f>
        <v>14.4</v>
      </c>
      <c r="F165" s="24"/>
      <c r="G165" s="24">
        <f>data_drop_1!I162</f>
        <v>19.38</v>
      </c>
      <c r="H165" s="24"/>
      <c r="I165" s="24">
        <f>data_drop_1!J162</f>
        <v>13.7</v>
      </c>
      <c r="J165" s="24"/>
      <c r="K165" s="24">
        <f>data_drop_1!K162</f>
        <v>47.48</v>
      </c>
      <c r="L165" s="25">
        <f>data_drop_1!L162</f>
        <v>379270</v>
      </c>
    </row>
    <row r="166" spans="1:12" x14ac:dyDescent="0.15">
      <c r="A166" s="9" t="str">
        <f>data_drop_1!B163</f>
        <v>Laurens-Marathon</v>
      </c>
      <c r="C166" s="24">
        <f>data_drop_1!F163</f>
        <v>315</v>
      </c>
      <c r="E166" s="23">
        <f>data_drop_1!H163</f>
        <v>17.28</v>
      </c>
      <c r="F166" s="24"/>
      <c r="G166" s="24">
        <f>data_drop_1!I163</f>
        <v>18.760000000000002</v>
      </c>
      <c r="H166" s="24"/>
      <c r="I166" s="24">
        <f>data_drop_1!J163</f>
        <v>10.96</v>
      </c>
      <c r="J166" s="24"/>
      <c r="K166" s="24">
        <f>data_drop_1!K163</f>
        <v>47</v>
      </c>
      <c r="L166" s="25">
        <f>data_drop_1!L163</f>
        <v>375436</v>
      </c>
    </row>
    <row r="167" spans="1:12" x14ac:dyDescent="0.15">
      <c r="A167" s="9" t="str">
        <f>data_drop_1!B164</f>
        <v>Lawton-Bronson</v>
      </c>
      <c r="C167" s="24">
        <f>data_drop_1!F164</f>
        <v>601.29999999999995</v>
      </c>
      <c r="E167" s="23">
        <f>data_drop_1!H164</f>
        <v>23.76</v>
      </c>
      <c r="F167" s="24"/>
      <c r="G167" s="24">
        <f>data_drop_1!I164</f>
        <v>22.99</v>
      </c>
      <c r="H167" s="24"/>
      <c r="I167" s="24">
        <f>data_drop_1!J164</f>
        <v>19.18</v>
      </c>
      <c r="J167" s="24"/>
      <c r="K167" s="24">
        <f>data_drop_1!K164</f>
        <v>65.930000000000007</v>
      </c>
      <c r="L167" s="25">
        <f>data_drop_1!L164</f>
        <v>526649</v>
      </c>
    </row>
    <row r="168" spans="1:12" x14ac:dyDescent="0.15">
      <c r="A168" s="9" t="str">
        <f>data_drop_1!B165</f>
        <v>Le Mars</v>
      </c>
      <c r="C168" s="24">
        <f>data_drop_1!F165</f>
        <v>2152.9</v>
      </c>
      <c r="E168" s="23">
        <f>data_drop_1!H165</f>
        <v>89.28</v>
      </c>
      <c r="F168" s="24"/>
      <c r="G168" s="24">
        <f>data_drop_1!I165</f>
        <v>159.13999999999999</v>
      </c>
      <c r="H168" s="24"/>
      <c r="I168" s="24">
        <f>data_drop_1!J165</f>
        <v>82.2</v>
      </c>
      <c r="J168" s="24"/>
      <c r="K168" s="24">
        <f>data_drop_1!K165</f>
        <v>330.62</v>
      </c>
      <c r="L168" s="25">
        <f>data_drop_1!L165</f>
        <v>2640993</v>
      </c>
    </row>
    <row r="169" spans="1:12" x14ac:dyDescent="0.15">
      <c r="A169" s="15" t="str">
        <f>data_drop_1!B166</f>
        <v>Lenox</v>
      </c>
      <c r="B169" s="15"/>
      <c r="C169" s="27">
        <f>data_drop_1!F166</f>
        <v>453.4</v>
      </c>
      <c r="D169" s="16"/>
      <c r="E169" s="26">
        <f>data_drop_1!H166</f>
        <v>21.6</v>
      </c>
      <c r="F169" s="27"/>
      <c r="G169" s="27">
        <f>data_drop_1!I166</f>
        <v>12.11</v>
      </c>
      <c r="H169" s="27"/>
      <c r="I169" s="27">
        <f>data_drop_1!J166</f>
        <v>10.96</v>
      </c>
      <c r="J169" s="27"/>
      <c r="K169" s="27">
        <f>data_drop_1!K166</f>
        <v>44.67</v>
      </c>
      <c r="L169" s="28">
        <f>data_drop_1!L166</f>
        <v>356824</v>
      </c>
    </row>
    <row r="170" spans="1:12" x14ac:dyDescent="0.15">
      <c r="A170" s="9" t="str">
        <f>data_drop_1!B167</f>
        <v>Lewis Central</v>
      </c>
      <c r="C170" s="24">
        <f>data_drop_1!F167</f>
        <v>2616.4</v>
      </c>
      <c r="E170" s="23">
        <f>data_drop_1!H167</f>
        <v>152.63999999999999</v>
      </c>
      <c r="F170" s="24"/>
      <c r="G170" s="24">
        <f>data_drop_1!I167</f>
        <v>92</v>
      </c>
      <c r="H170" s="24"/>
      <c r="I170" s="24">
        <f>data_drop_1!J167</f>
        <v>168.51</v>
      </c>
      <c r="J170" s="24"/>
      <c r="K170" s="24">
        <f>data_drop_1!K167</f>
        <v>413.15</v>
      </c>
      <c r="L170" s="25">
        <f>data_drop_1!L167</f>
        <v>3300242</v>
      </c>
    </row>
    <row r="171" spans="1:12" x14ac:dyDescent="0.15">
      <c r="A171" s="9" t="str">
        <f>data_drop_1!B168</f>
        <v>Linn-Mar</v>
      </c>
      <c r="C171" s="24">
        <f>data_drop_1!F168</f>
        <v>7493.7</v>
      </c>
      <c r="E171" s="23">
        <f>data_drop_1!H168</f>
        <v>372.24</v>
      </c>
      <c r="F171" s="24"/>
      <c r="G171" s="24">
        <f>data_drop_1!I168</f>
        <v>258.52999999999997</v>
      </c>
      <c r="H171" s="24"/>
      <c r="I171" s="24">
        <f>data_drop_1!J168</f>
        <v>187.69</v>
      </c>
      <c r="J171" s="24"/>
      <c r="K171" s="24">
        <f>data_drop_1!K168</f>
        <v>818.46</v>
      </c>
      <c r="L171" s="25">
        <f>data_drop_1!L168</f>
        <v>6537858</v>
      </c>
    </row>
    <row r="172" spans="1:12" x14ac:dyDescent="0.15">
      <c r="A172" s="9" t="str">
        <f>data_drop_1!B169</f>
        <v>Lisbon</v>
      </c>
      <c r="C172" s="24">
        <f>data_drop_1!F169</f>
        <v>678.4</v>
      </c>
      <c r="E172" s="23">
        <f>data_drop_1!H169</f>
        <v>43.2</v>
      </c>
      <c r="F172" s="24"/>
      <c r="G172" s="24">
        <f>data_drop_1!I169</f>
        <v>21.78</v>
      </c>
      <c r="H172" s="24"/>
      <c r="I172" s="24">
        <f>data_drop_1!J169</f>
        <v>10.96</v>
      </c>
      <c r="J172" s="24"/>
      <c r="K172" s="24">
        <f>data_drop_1!K169</f>
        <v>75.94</v>
      </c>
      <c r="L172" s="25">
        <f>data_drop_1!L169</f>
        <v>606609</v>
      </c>
    </row>
    <row r="173" spans="1:12" x14ac:dyDescent="0.15">
      <c r="A173" s="9" t="str">
        <f>data_drop_1!B170</f>
        <v>Logan-Magnolia</v>
      </c>
      <c r="C173" s="24">
        <f>data_drop_1!F170</f>
        <v>586</v>
      </c>
      <c r="E173" s="23">
        <f>data_drop_1!H170</f>
        <v>26.64</v>
      </c>
      <c r="F173" s="24"/>
      <c r="G173" s="24">
        <f>data_drop_1!I170</f>
        <v>18.760000000000002</v>
      </c>
      <c r="H173" s="24"/>
      <c r="I173" s="24">
        <f>data_drop_1!J170</f>
        <v>10.96</v>
      </c>
      <c r="J173" s="24"/>
      <c r="K173" s="24">
        <f>data_drop_1!K170</f>
        <v>56.36</v>
      </c>
      <c r="L173" s="25">
        <f>data_drop_1!L170</f>
        <v>450204</v>
      </c>
    </row>
    <row r="174" spans="1:12" x14ac:dyDescent="0.15">
      <c r="A174" s="15" t="str">
        <f>data_drop_1!B171</f>
        <v>Lone Tree</v>
      </c>
      <c r="B174" s="15"/>
      <c r="C174" s="27">
        <f>data_drop_1!F171</f>
        <v>299.8</v>
      </c>
      <c r="D174" s="16"/>
      <c r="E174" s="26">
        <f>data_drop_1!H171</f>
        <v>15.12</v>
      </c>
      <c r="F174" s="27"/>
      <c r="G174" s="27">
        <f>data_drop_1!I171</f>
        <v>7.87</v>
      </c>
      <c r="H174" s="27"/>
      <c r="I174" s="27">
        <f>data_drop_1!J171</f>
        <v>0</v>
      </c>
      <c r="J174" s="27"/>
      <c r="K174" s="27">
        <f>data_drop_1!K171</f>
        <v>22.99</v>
      </c>
      <c r="L174" s="28">
        <f>data_drop_1!L171</f>
        <v>183644</v>
      </c>
    </row>
    <row r="175" spans="1:12" x14ac:dyDescent="0.15">
      <c r="A175" s="9" t="str">
        <f>data_drop_1!B172</f>
        <v>Louisa-Muscatine</v>
      </c>
      <c r="C175" s="24">
        <f>data_drop_1!F172</f>
        <v>669</v>
      </c>
      <c r="E175" s="23">
        <f>data_drop_1!H172</f>
        <v>33.119999999999997</v>
      </c>
      <c r="F175" s="24"/>
      <c r="G175" s="24">
        <f>data_drop_1!I172</f>
        <v>29.04</v>
      </c>
      <c r="H175" s="24"/>
      <c r="I175" s="24">
        <f>data_drop_1!J172</f>
        <v>24.66</v>
      </c>
      <c r="J175" s="24"/>
      <c r="K175" s="24">
        <f>data_drop_1!K172</f>
        <v>86.82</v>
      </c>
      <c r="L175" s="25">
        <f>data_drop_1!L172</f>
        <v>693518</v>
      </c>
    </row>
    <row r="176" spans="1:12" x14ac:dyDescent="0.15">
      <c r="A176" s="9" t="str">
        <f>data_drop_1!B173</f>
        <v>Lynnville-Sully</v>
      </c>
      <c r="C176" s="24">
        <f>data_drop_1!F173</f>
        <v>425.8</v>
      </c>
      <c r="E176" s="23">
        <f>data_drop_1!H173</f>
        <v>27.36</v>
      </c>
      <c r="F176" s="24"/>
      <c r="G176" s="24">
        <f>data_drop_1!I173</f>
        <v>16.34</v>
      </c>
      <c r="H176" s="24"/>
      <c r="I176" s="24">
        <f>data_drop_1!J173</f>
        <v>13.7</v>
      </c>
      <c r="J176" s="24"/>
      <c r="K176" s="24">
        <f>data_drop_1!K173</f>
        <v>57.4</v>
      </c>
      <c r="L176" s="25">
        <f>data_drop_1!L173</f>
        <v>458511</v>
      </c>
    </row>
    <row r="177" spans="1:12" x14ac:dyDescent="0.15">
      <c r="A177" s="9" t="str">
        <f>data_drop_1!B174</f>
        <v>MFL Mar Mac</v>
      </c>
      <c r="C177" s="24">
        <f>data_drop_1!F174</f>
        <v>794.9</v>
      </c>
      <c r="E177" s="23">
        <f>data_drop_1!H174</f>
        <v>45.36</v>
      </c>
      <c r="F177" s="24"/>
      <c r="G177" s="24">
        <f>data_drop_1!I174</f>
        <v>33.29</v>
      </c>
      <c r="H177" s="24"/>
      <c r="I177" s="24">
        <f>data_drop_1!J174</f>
        <v>21.92</v>
      </c>
      <c r="J177" s="24"/>
      <c r="K177" s="24">
        <f>data_drop_1!K174</f>
        <v>100.57</v>
      </c>
      <c r="L177" s="25">
        <f>data_drop_1!L174</f>
        <v>803353</v>
      </c>
    </row>
    <row r="178" spans="1:12" x14ac:dyDescent="0.15">
      <c r="A178" s="9" t="str">
        <f>data_drop_1!B175</f>
        <v>Madrid</v>
      </c>
      <c r="C178" s="24">
        <f>data_drop_1!F175</f>
        <v>619.5</v>
      </c>
      <c r="E178" s="23">
        <f>data_drop_1!H175</f>
        <v>39.6</v>
      </c>
      <c r="F178" s="24"/>
      <c r="G178" s="24">
        <f>data_drop_1!I175</f>
        <v>19.97</v>
      </c>
      <c r="H178" s="24"/>
      <c r="I178" s="24">
        <f>data_drop_1!J175</f>
        <v>13.7</v>
      </c>
      <c r="J178" s="24"/>
      <c r="K178" s="24">
        <f>data_drop_1!K175</f>
        <v>73.27</v>
      </c>
      <c r="L178" s="25">
        <f>data_drop_1!L175</f>
        <v>585281</v>
      </c>
    </row>
    <row r="179" spans="1:12" x14ac:dyDescent="0.15">
      <c r="A179" s="15" t="str">
        <f>data_drop_1!B176</f>
        <v>Manson-Northwest Webster</v>
      </c>
      <c r="B179" s="15"/>
      <c r="C179" s="27">
        <f>data_drop_1!F176</f>
        <v>660.3</v>
      </c>
      <c r="D179" s="16"/>
      <c r="E179" s="26">
        <f>data_drop_1!H176</f>
        <v>39.6</v>
      </c>
      <c r="F179" s="27"/>
      <c r="G179" s="27">
        <f>data_drop_1!I176</f>
        <v>18.77</v>
      </c>
      <c r="H179" s="27"/>
      <c r="I179" s="27">
        <f>data_drop_1!J176</f>
        <v>5.48</v>
      </c>
      <c r="J179" s="27"/>
      <c r="K179" s="27">
        <f>data_drop_1!K176</f>
        <v>63.85</v>
      </c>
      <c r="L179" s="28">
        <f>data_drop_1!L176</f>
        <v>511311</v>
      </c>
    </row>
    <row r="180" spans="1:12" x14ac:dyDescent="0.15">
      <c r="A180" s="9" t="str">
        <f>data_drop_1!B177</f>
        <v>Maple Valley-Anthon Oto</v>
      </c>
      <c r="C180" s="24">
        <f>data_drop_1!F177</f>
        <v>560.29999999999995</v>
      </c>
      <c r="E180" s="23">
        <f>data_drop_1!H177</f>
        <v>28.8</v>
      </c>
      <c r="F180" s="24"/>
      <c r="G180" s="24">
        <f>data_drop_1!I177</f>
        <v>19.36</v>
      </c>
      <c r="H180" s="24"/>
      <c r="I180" s="24">
        <f>data_drop_1!J177</f>
        <v>16.440000000000001</v>
      </c>
      <c r="J180" s="24"/>
      <c r="K180" s="24">
        <f>data_drop_1!K177</f>
        <v>64.599999999999994</v>
      </c>
      <c r="L180" s="25">
        <f>data_drop_1!L177</f>
        <v>520353</v>
      </c>
    </row>
    <row r="181" spans="1:12" x14ac:dyDescent="0.15">
      <c r="A181" s="9" t="str">
        <f>data_drop_1!B178</f>
        <v>Maquoketa</v>
      </c>
      <c r="C181" s="24">
        <f>data_drop_1!F178</f>
        <v>1201.3</v>
      </c>
      <c r="E181" s="23">
        <f>data_drop_1!H178</f>
        <v>67.680000000000007</v>
      </c>
      <c r="F181" s="24"/>
      <c r="G181" s="24">
        <f>data_drop_1!I178</f>
        <v>76.87</v>
      </c>
      <c r="H181" s="24"/>
      <c r="I181" s="24">
        <f>data_drop_1!J178</f>
        <v>123.3</v>
      </c>
      <c r="J181" s="24"/>
      <c r="K181" s="24">
        <f>data_drop_1!K178</f>
        <v>267.85000000000002</v>
      </c>
      <c r="L181" s="25">
        <f>data_drop_1!L178</f>
        <v>2139586</v>
      </c>
    </row>
    <row r="182" spans="1:12" x14ac:dyDescent="0.15">
      <c r="A182" s="9" t="str">
        <f>data_drop_1!B179</f>
        <v>Maquoketa Valley</v>
      </c>
      <c r="C182" s="24">
        <f>data_drop_1!F179</f>
        <v>671.9</v>
      </c>
      <c r="E182" s="23">
        <f>data_drop_1!H179</f>
        <v>38.159999999999997</v>
      </c>
      <c r="F182" s="24"/>
      <c r="G182" s="24">
        <f>data_drop_1!I179</f>
        <v>17.55</v>
      </c>
      <c r="H182" s="24"/>
      <c r="I182" s="24">
        <f>data_drop_1!J179</f>
        <v>21.92</v>
      </c>
      <c r="J182" s="24"/>
      <c r="K182" s="24">
        <f>data_drop_1!K179</f>
        <v>77.63</v>
      </c>
      <c r="L182" s="25">
        <f>data_drop_1!L179</f>
        <v>620108</v>
      </c>
    </row>
    <row r="183" spans="1:12" x14ac:dyDescent="0.15">
      <c r="A183" s="9" t="str">
        <f>data_drop_1!B180</f>
        <v>Marcus-Meriden Cleghorn</v>
      </c>
      <c r="C183" s="24">
        <f>data_drop_1!F180</f>
        <v>444.8</v>
      </c>
      <c r="E183" s="23">
        <f>data_drop_1!H180</f>
        <v>28.08</v>
      </c>
      <c r="F183" s="24"/>
      <c r="G183" s="24">
        <f>data_drop_1!I180</f>
        <v>13.31</v>
      </c>
      <c r="H183" s="24"/>
      <c r="I183" s="24">
        <f>data_drop_1!J180</f>
        <v>21.92</v>
      </c>
      <c r="J183" s="24"/>
      <c r="K183" s="24">
        <f>data_drop_1!K180</f>
        <v>63.31</v>
      </c>
      <c r="L183" s="25">
        <f>data_drop_1!L180</f>
        <v>505720</v>
      </c>
    </row>
    <row r="184" spans="1:12" x14ac:dyDescent="0.15">
      <c r="A184" s="15" t="str">
        <f>data_drop_1!B181</f>
        <v>Marion</v>
      </c>
      <c r="B184" s="15"/>
      <c r="C184" s="27">
        <f>data_drop_1!F181</f>
        <v>1706.9</v>
      </c>
      <c r="D184" s="16"/>
      <c r="E184" s="26">
        <f>data_drop_1!H181</f>
        <v>118.8</v>
      </c>
      <c r="F184" s="27"/>
      <c r="G184" s="27">
        <f>data_drop_1!I181</f>
        <v>76.239999999999995</v>
      </c>
      <c r="H184" s="27"/>
      <c r="I184" s="27">
        <f>data_drop_1!J181</f>
        <v>87.68</v>
      </c>
      <c r="J184" s="27"/>
      <c r="K184" s="27">
        <f>data_drop_1!K181</f>
        <v>282.72000000000003</v>
      </c>
      <c r="L184" s="28">
        <f>data_drop_1!L181</f>
        <v>2275896</v>
      </c>
    </row>
    <row r="185" spans="1:12" x14ac:dyDescent="0.15">
      <c r="A185" s="9" t="str">
        <f>data_drop_1!B182</f>
        <v>Marshalltown</v>
      </c>
      <c r="C185" s="24">
        <f>data_drop_1!F182</f>
        <v>5380.3</v>
      </c>
      <c r="E185" s="23">
        <f>data_drop_1!H182</f>
        <v>352.08</v>
      </c>
      <c r="F185" s="24"/>
      <c r="G185" s="24">
        <f>data_drop_1!I182</f>
        <v>193.72</v>
      </c>
      <c r="H185" s="24"/>
      <c r="I185" s="24">
        <f>data_drop_1!J182</f>
        <v>238.38</v>
      </c>
      <c r="J185" s="24"/>
      <c r="K185" s="24">
        <f>data_drop_1!K182</f>
        <v>784.18</v>
      </c>
      <c r="L185" s="25">
        <f>data_drop_1!L182</f>
        <v>6264814</v>
      </c>
    </row>
    <row r="186" spans="1:12" x14ac:dyDescent="0.15">
      <c r="A186" s="9" t="str">
        <f>data_drop_1!B183</f>
        <v>Martensdale-St Marys</v>
      </c>
      <c r="C186" s="24">
        <f>data_drop_1!F183</f>
        <v>474</v>
      </c>
      <c r="E186" s="23">
        <f>data_drop_1!H183</f>
        <v>30.24</v>
      </c>
      <c r="F186" s="24"/>
      <c r="G186" s="24">
        <f>data_drop_1!I183</f>
        <v>12.1</v>
      </c>
      <c r="H186" s="24"/>
      <c r="I186" s="24">
        <f>data_drop_1!J183</f>
        <v>10.96</v>
      </c>
      <c r="J186" s="24"/>
      <c r="K186" s="24">
        <f>data_drop_1!K183</f>
        <v>53.3</v>
      </c>
      <c r="L186" s="25">
        <f>data_drop_1!L183</f>
        <v>425760</v>
      </c>
    </row>
    <row r="187" spans="1:12" x14ac:dyDescent="0.15">
      <c r="A187" s="9" t="str">
        <f>data_drop_1!B184</f>
        <v>Mason City</v>
      </c>
      <c r="C187" s="24">
        <f>data_drop_1!F184</f>
        <v>3280.2</v>
      </c>
      <c r="E187" s="23">
        <f>data_drop_1!H184</f>
        <v>204.48</v>
      </c>
      <c r="F187" s="24"/>
      <c r="G187" s="24">
        <f>data_drop_1!I184</f>
        <v>159.75</v>
      </c>
      <c r="H187" s="24"/>
      <c r="I187" s="24">
        <f>data_drop_1!J184</f>
        <v>247.97</v>
      </c>
      <c r="J187" s="24"/>
      <c r="K187" s="24">
        <f>data_drop_1!K184</f>
        <v>612.20000000000005</v>
      </c>
      <c r="L187" s="25">
        <f>data_drop_1!L184</f>
        <v>4909844</v>
      </c>
    </row>
    <row r="188" spans="1:12" x14ac:dyDescent="0.15">
      <c r="A188" s="9" t="str">
        <f>data_drop_1!B185</f>
        <v>Mediapolis</v>
      </c>
      <c r="C188" s="24">
        <f>data_drop_1!F185</f>
        <v>870.6</v>
      </c>
      <c r="E188" s="23">
        <f>data_drop_1!H185</f>
        <v>46.8</v>
      </c>
      <c r="F188" s="24"/>
      <c r="G188" s="24">
        <f>data_drop_1!I185</f>
        <v>19.37</v>
      </c>
      <c r="H188" s="24"/>
      <c r="I188" s="24">
        <f>data_drop_1!J185</f>
        <v>23.29</v>
      </c>
      <c r="J188" s="24"/>
      <c r="K188" s="24">
        <f>data_drop_1!K185</f>
        <v>89.46</v>
      </c>
      <c r="L188" s="25">
        <f>data_drop_1!L185</f>
        <v>714606</v>
      </c>
    </row>
    <row r="189" spans="1:12" x14ac:dyDescent="0.15">
      <c r="A189" s="15" t="str">
        <f>data_drop_1!B186</f>
        <v>Melcher-Dallas</v>
      </c>
      <c r="B189" s="15"/>
      <c r="C189" s="27">
        <f>data_drop_1!F186</f>
        <v>287.39999999999998</v>
      </c>
      <c r="D189" s="16"/>
      <c r="E189" s="26">
        <f>data_drop_1!H186</f>
        <v>20.88</v>
      </c>
      <c r="F189" s="27"/>
      <c r="G189" s="27">
        <f>data_drop_1!I186</f>
        <v>11.5</v>
      </c>
      <c r="H189" s="27"/>
      <c r="I189" s="27">
        <f>data_drop_1!J186</f>
        <v>2.74</v>
      </c>
      <c r="J189" s="27"/>
      <c r="K189" s="27">
        <f>data_drop_1!K186</f>
        <v>35.119999999999997</v>
      </c>
      <c r="L189" s="28">
        <f>data_drop_1!L186</f>
        <v>280539</v>
      </c>
    </row>
    <row r="190" spans="1:12" x14ac:dyDescent="0.15">
      <c r="A190" s="9" t="str">
        <f>data_drop_1!B187</f>
        <v>Mid-Prairie</v>
      </c>
      <c r="C190" s="24">
        <f>data_drop_1!F187</f>
        <v>1154.5999999999999</v>
      </c>
      <c r="E190" s="23">
        <f>data_drop_1!H187</f>
        <v>54</v>
      </c>
      <c r="F190" s="24"/>
      <c r="G190" s="24">
        <f>data_drop_1!I187</f>
        <v>37.520000000000003</v>
      </c>
      <c r="H190" s="24"/>
      <c r="I190" s="24">
        <f>data_drop_1!J187</f>
        <v>47.95</v>
      </c>
      <c r="J190" s="24"/>
      <c r="K190" s="24">
        <f>data_drop_1!K187</f>
        <v>139.47</v>
      </c>
      <c r="L190" s="25">
        <f>data_drop_1!L187</f>
        <v>1114086</v>
      </c>
    </row>
    <row r="191" spans="1:12" x14ac:dyDescent="0.15">
      <c r="A191" s="9" t="str">
        <f>data_drop_1!B188</f>
        <v>Midland</v>
      </c>
      <c r="C191" s="24">
        <f>data_drop_1!F188</f>
        <v>493.7</v>
      </c>
      <c r="E191" s="23">
        <f>data_drop_1!H188</f>
        <v>34.56</v>
      </c>
      <c r="F191" s="24"/>
      <c r="G191" s="24">
        <f>data_drop_1!I188</f>
        <v>28.45</v>
      </c>
      <c r="H191" s="24"/>
      <c r="I191" s="24">
        <f>data_drop_1!J188</f>
        <v>12.33</v>
      </c>
      <c r="J191" s="24"/>
      <c r="K191" s="24">
        <f>data_drop_1!K188</f>
        <v>75.34</v>
      </c>
      <c r="L191" s="25">
        <f>data_drop_1!L188</f>
        <v>605508</v>
      </c>
    </row>
    <row r="192" spans="1:12" x14ac:dyDescent="0.15">
      <c r="A192" s="9" t="str">
        <f>data_drop_1!B189</f>
        <v>Mississippi Bend AEA</v>
      </c>
      <c r="C192" s="24">
        <f>data_drop_1!F189</f>
        <v>0</v>
      </c>
      <c r="E192" s="23">
        <f>data_drop_1!H189</f>
        <v>0</v>
      </c>
      <c r="F192" s="24"/>
      <c r="G192" s="24">
        <f>data_drop_1!I189</f>
        <v>0</v>
      </c>
      <c r="H192" s="24"/>
      <c r="I192" s="24">
        <f>data_drop_1!J189</f>
        <v>0</v>
      </c>
      <c r="J192" s="24"/>
      <c r="K192" s="24">
        <f>data_drop_1!K189</f>
        <v>0</v>
      </c>
      <c r="L192" s="25">
        <f>data_drop_1!L189</f>
        <v>0</v>
      </c>
    </row>
    <row r="193" spans="1:12" x14ac:dyDescent="0.15">
      <c r="A193" s="9" t="str">
        <f>data_drop_1!B190</f>
        <v>Missouri Valley</v>
      </c>
      <c r="C193" s="24">
        <f>data_drop_1!F190</f>
        <v>732.6</v>
      </c>
      <c r="E193" s="23">
        <f>data_drop_1!H190</f>
        <v>63.36</v>
      </c>
      <c r="F193" s="24"/>
      <c r="G193" s="24">
        <f>data_drop_1!I190</f>
        <v>23.62</v>
      </c>
      <c r="H193" s="24"/>
      <c r="I193" s="24">
        <f>data_drop_1!J190</f>
        <v>35.619999999999997</v>
      </c>
      <c r="J193" s="24"/>
      <c r="K193" s="24">
        <f>data_drop_1!K190</f>
        <v>122.6</v>
      </c>
      <c r="L193" s="25">
        <f>data_drop_1!L190</f>
        <v>979329</v>
      </c>
    </row>
    <row r="194" spans="1:12" x14ac:dyDescent="0.15">
      <c r="A194" s="15" t="str">
        <f>data_drop_1!B191</f>
        <v>Moc-Floyd Valley</v>
      </c>
      <c r="B194" s="15"/>
      <c r="C194" s="27">
        <f>data_drop_1!F191</f>
        <v>1529.5</v>
      </c>
      <c r="D194" s="16"/>
      <c r="E194" s="26">
        <f>data_drop_1!H191</f>
        <v>64.8</v>
      </c>
      <c r="F194" s="27"/>
      <c r="G194" s="27">
        <f>data_drop_1!I191</f>
        <v>75.06</v>
      </c>
      <c r="H194" s="27"/>
      <c r="I194" s="27">
        <f>data_drop_1!J191</f>
        <v>73.98</v>
      </c>
      <c r="J194" s="27"/>
      <c r="K194" s="27">
        <f>data_drop_1!K191</f>
        <v>213.84</v>
      </c>
      <c r="L194" s="28">
        <f>data_drop_1!L191</f>
        <v>1708154</v>
      </c>
    </row>
    <row r="195" spans="1:12" x14ac:dyDescent="0.15">
      <c r="A195" s="9" t="str">
        <f>data_drop_1!B192</f>
        <v>Montezuma</v>
      </c>
      <c r="C195" s="24">
        <f>data_drop_1!F192</f>
        <v>454.4</v>
      </c>
      <c r="E195" s="23">
        <f>data_drop_1!H192</f>
        <v>21.6</v>
      </c>
      <c r="F195" s="24"/>
      <c r="G195" s="24">
        <f>data_drop_1!I192</f>
        <v>14.52</v>
      </c>
      <c r="H195" s="24"/>
      <c r="I195" s="24">
        <f>data_drop_1!J192</f>
        <v>10.96</v>
      </c>
      <c r="J195" s="24"/>
      <c r="K195" s="24">
        <f>data_drop_1!K192</f>
        <v>47.08</v>
      </c>
      <c r="L195" s="25">
        <f>data_drop_1!L192</f>
        <v>376075</v>
      </c>
    </row>
    <row r="196" spans="1:12" x14ac:dyDescent="0.15">
      <c r="A196" s="9" t="str">
        <f>data_drop_1!B193</f>
        <v>Monticello</v>
      </c>
      <c r="C196" s="24">
        <f>data_drop_1!F193</f>
        <v>967.6</v>
      </c>
      <c r="E196" s="23">
        <f>data_drop_1!H193</f>
        <v>51.84</v>
      </c>
      <c r="F196" s="24"/>
      <c r="G196" s="24">
        <f>data_drop_1!I193</f>
        <v>45.39</v>
      </c>
      <c r="H196" s="24"/>
      <c r="I196" s="24">
        <f>data_drop_1!J193</f>
        <v>30.14</v>
      </c>
      <c r="J196" s="24"/>
      <c r="K196" s="24">
        <f>data_drop_1!K193</f>
        <v>127.37</v>
      </c>
      <c r="L196" s="25">
        <f>data_drop_1!L193</f>
        <v>1017432</v>
      </c>
    </row>
    <row r="197" spans="1:12" x14ac:dyDescent="0.15">
      <c r="A197" s="9" t="str">
        <f>data_drop_1!B194</f>
        <v>Moravia</v>
      </c>
      <c r="C197" s="24">
        <f>data_drop_1!F194</f>
        <v>304.39999999999998</v>
      </c>
      <c r="E197" s="23">
        <f>data_drop_1!H194</f>
        <v>20.88</v>
      </c>
      <c r="F197" s="24"/>
      <c r="G197" s="24">
        <f>data_drop_1!I194</f>
        <v>12.1</v>
      </c>
      <c r="H197" s="24"/>
      <c r="I197" s="24">
        <f>data_drop_1!J194</f>
        <v>13.7</v>
      </c>
      <c r="J197" s="24"/>
      <c r="K197" s="24">
        <f>data_drop_1!K194</f>
        <v>46.68</v>
      </c>
      <c r="L197" s="25">
        <f>data_drop_1!L194</f>
        <v>372880</v>
      </c>
    </row>
    <row r="198" spans="1:12" x14ac:dyDescent="0.15">
      <c r="A198" s="9" t="str">
        <f>data_drop_1!B195</f>
        <v>Mormon Trail</v>
      </c>
      <c r="C198" s="24">
        <f>data_drop_1!F195</f>
        <v>206.4</v>
      </c>
      <c r="E198" s="23">
        <f>data_drop_1!H195</f>
        <v>27.36</v>
      </c>
      <c r="F198" s="24"/>
      <c r="G198" s="24">
        <f>data_drop_1!I195</f>
        <v>10.89</v>
      </c>
      <c r="H198" s="24"/>
      <c r="I198" s="24">
        <f>data_drop_1!J195</f>
        <v>2.74</v>
      </c>
      <c r="J198" s="24"/>
      <c r="K198" s="24">
        <f>data_drop_1!K195</f>
        <v>40.99</v>
      </c>
      <c r="L198" s="25">
        <f>data_drop_1!L195</f>
        <v>328822</v>
      </c>
    </row>
    <row r="199" spans="1:12" x14ac:dyDescent="0.15">
      <c r="A199" s="15" t="str">
        <f>data_drop_1!B196</f>
        <v>Morning Sun</v>
      </c>
      <c r="B199" s="15"/>
      <c r="C199" s="27">
        <f>data_drop_1!F196</f>
        <v>191</v>
      </c>
      <c r="D199" s="16"/>
      <c r="E199" s="26">
        <f>data_drop_1!H196</f>
        <v>9.36</v>
      </c>
      <c r="F199" s="27"/>
      <c r="G199" s="27">
        <f>data_drop_1!I196</f>
        <v>8.4700000000000006</v>
      </c>
      <c r="H199" s="27"/>
      <c r="I199" s="27">
        <f>data_drop_1!J196</f>
        <v>10.96</v>
      </c>
      <c r="J199" s="27"/>
      <c r="K199" s="27">
        <f>data_drop_1!K196</f>
        <v>28.79</v>
      </c>
      <c r="L199" s="28">
        <f>data_drop_1!L196</f>
        <v>229975</v>
      </c>
    </row>
    <row r="200" spans="1:12" x14ac:dyDescent="0.15">
      <c r="A200" s="9" t="str">
        <f>data_drop_1!B197</f>
        <v>Moulton-Udell</v>
      </c>
      <c r="C200" s="24">
        <f>data_drop_1!F197</f>
        <v>203.8</v>
      </c>
      <c r="E200" s="23">
        <f>data_drop_1!H197</f>
        <v>11.52</v>
      </c>
      <c r="F200" s="24"/>
      <c r="G200" s="24">
        <f>data_drop_1!I197</f>
        <v>6.06</v>
      </c>
      <c r="H200" s="24"/>
      <c r="I200" s="24">
        <f>data_drop_1!J197</f>
        <v>2.74</v>
      </c>
      <c r="J200" s="24"/>
      <c r="K200" s="24">
        <f>data_drop_1!K197</f>
        <v>20.32</v>
      </c>
      <c r="L200" s="25">
        <f>data_drop_1!L197</f>
        <v>162316</v>
      </c>
    </row>
    <row r="201" spans="1:12" x14ac:dyDescent="0.15">
      <c r="A201" s="9" t="str">
        <f>data_drop_1!B198</f>
        <v>Mount Ayr</v>
      </c>
      <c r="C201" s="24">
        <f>data_drop_1!F198</f>
        <v>587.29999999999995</v>
      </c>
      <c r="E201" s="23">
        <f>data_drop_1!H198</f>
        <v>30.96</v>
      </c>
      <c r="F201" s="24"/>
      <c r="G201" s="24">
        <f>data_drop_1!I198</f>
        <v>33.28</v>
      </c>
      <c r="H201" s="24"/>
      <c r="I201" s="24">
        <f>data_drop_1!J198</f>
        <v>32.880000000000003</v>
      </c>
      <c r="J201" s="24"/>
      <c r="K201" s="24">
        <f>data_drop_1!K198</f>
        <v>97.12</v>
      </c>
      <c r="L201" s="25">
        <f>data_drop_1!L198</f>
        <v>775795</v>
      </c>
    </row>
    <row r="202" spans="1:12" x14ac:dyDescent="0.15">
      <c r="A202" s="9" t="str">
        <f>data_drop_1!B199</f>
        <v>Mount Pleasant</v>
      </c>
      <c r="C202" s="24">
        <f>data_drop_1!F199</f>
        <v>1757.1</v>
      </c>
      <c r="E202" s="23">
        <f>data_drop_1!H199</f>
        <v>133.19999999999999</v>
      </c>
      <c r="F202" s="24"/>
      <c r="G202" s="24">
        <f>data_drop_1!I199</f>
        <v>61.14</v>
      </c>
      <c r="H202" s="24"/>
      <c r="I202" s="24">
        <f>data_drop_1!J199</f>
        <v>43.84</v>
      </c>
      <c r="J202" s="24"/>
      <c r="K202" s="24">
        <f>data_drop_1!K199</f>
        <v>238.18</v>
      </c>
      <c r="L202" s="25">
        <f>data_drop_1!L199</f>
        <v>1902582</v>
      </c>
    </row>
    <row r="203" spans="1:12" x14ac:dyDescent="0.15">
      <c r="A203" s="9" t="str">
        <f>data_drop_1!B200</f>
        <v>Mount Vernon</v>
      </c>
      <c r="C203" s="24">
        <f>data_drop_1!F200</f>
        <v>1080.3</v>
      </c>
      <c r="E203" s="23">
        <f>data_drop_1!H200</f>
        <v>40.32</v>
      </c>
      <c r="F203" s="24"/>
      <c r="G203" s="24">
        <f>data_drop_1!I200</f>
        <v>16.95</v>
      </c>
      <c r="H203" s="24"/>
      <c r="I203" s="24">
        <f>data_drop_1!J200</f>
        <v>30.14</v>
      </c>
      <c r="J203" s="24"/>
      <c r="K203" s="24">
        <f>data_drop_1!K200</f>
        <v>87.41</v>
      </c>
      <c r="L203" s="25">
        <f>data_drop_1!L200</f>
        <v>698231</v>
      </c>
    </row>
    <row r="204" spans="1:12" x14ac:dyDescent="0.15">
      <c r="A204" s="15" t="str">
        <f>data_drop_1!B201</f>
        <v>Murray</v>
      </c>
      <c r="B204" s="15"/>
      <c r="C204" s="27">
        <f>data_drop_1!F201</f>
        <v>219.4</v>
      </c>
      <c r="D204" s="16"/>
      <c r="E204" s="26">
        <f>data_drop_1!H201</f>
        <v>18</v>
      </c>
      <c r="F204" s="27"/>
      <c r="G204" s="27">
        <f>data_drop_1!I201</f>
        <v>7.87</v>
      </c>
      <c r="H204" s="27"/>
      <c r="I204" s="27">
        <f>data_drop_1!J201</f>
        <v>8.2200000000000006</v>
      </c>
      <c r="J204" s="27"/>
      <c r="K204" s="27">
        <f>data_drop_1!K201</f>
        <v>34.090000000000003</v>
      </c>
      <c r="L204" s="28">
        <f>data_drop_1!L201</f>
        <v>272311</v>
      </c>
    </row>
    <row r="205" spans="1:12" x14ac:dyDescent="0.15">
      <c r="A205" s="9" t="str">
        <f>data_drop_1!B202</f>
        <v>Muscatine</v>
      </c>
      <c r="C205" s="24">
        <f>data_drop_1!F202</f>
        <v>4315.8999999999996</v>
      </c>
      <c r="E205" s="23">
        <f>data_drop_1!H202</f>
        <v>276.48</v>
      </c>
      <c r="F205" s="24"/>
      <c r="G205" s="24">
        <f>data_drop_1!I202</f>
        <v>155.69</v>
      </c>
      <c r="H205" s="24"/>
      <c r="I205" s="24">
        <f>data_drop_1!J202</f>
        <v>282.22000000000003</v>
      </c>
      <c r="J205" s="24"/>
      <c r="K205" s="24">
        <f>data_drop_1!K202</f>
        <v>714.39</v>
      </c>
      <c r="L205" s="25">
        <f>data_drop_1!L202</f>
        <v>5706547</v>
      </c>
    </row>
    <row r="206" spans="1:12" x14ac:dyDescent="0.15">
      <c r="A206" s="9" t="str">
        <f>data_drop_1!B203</f>
        <v>Nashua-Plainfield</v>
      </c>
      <c r="C206" s="24">
        <f>data_drop_1!F203</f>
        <v>573.6</v>
      </c>
      <c r="E206" s="23">
        <f>data_drop_1!H203</f>
        <v>30.24</v>
      </c>
      <c r="F206" s="24"/>
      <c r="G206" s="24">
        <f>data_drop_1!I203</f>
        <v>23</v>
      </c>
      <c r="H206" s="24"/>
      <c r="I206" s="24">
        <f>data_drop_1!J203</f>
        <v>10.96</v>
      </c>
      <c r="J206" s="24"/>
      <c r="K206" s="24">
        <f>data_drop_1!K203</f>
        <v>64.2</v>
      </c>
      <c r="L206" s="25">
        <f>data_drop_1!L203</f>
        <v>517452</v>
      </c>
    </row>
    <row r="207" spans="1:12" x14ac:dyDescent="0.15">
      <c r="A207" s="9" t="str">
        <f>data_drop_1!B204</f>
        <v>Nevada</v>
      </c>
      <c r="C207" s="24">
        <f>data_drop_1!F204</f>
        <v>1398.9</v>
      </c>
      <c r="E207" s="23">
        <f>data_drop_1!H204</f>
        <v>59.04</v>
      </c>
      <c r="F207" s="24"/>
      <c r="G207" s="24">
        <f>data_drop_1!I204</f>
        <v>52.06</v>
      </c>
      <c r="H207" s="24"/>
      <c r="I207" s="24">
        <f>data_drop_1!J204</f>
        <v>67.13</v>
      </c>
      <c r="J207" s="24"/>
      <c r="K207" s="24">
        <f>data_drop_1!K204</f>
        <v>178.23</v>
      </c>
      <c r="L207" s="25">
        <f>data_drop_1!L204</f>
        <v>1423701</v>
      </c>
    </row>
    <row r="208" spans="1:12" x14ac:dyDescent="0.15">
      <c r="A208" s="9" t="str">
        <f>data_drop_1!B205</f>
        <v>New Hampton</v>
      </c>
      <c r="C208" s="24">
        <f>data_drop_1!F205</f>
        <v>992.8</v>
      </c>
      <c r="E208" s="23">
        <f>data_drop_1!H205</f>
        <v>51.12</v>
      </c>
      <c r="F208" s="24"/>
      <c r="G208" s="24">
        <f>data_drop_1!I205</f>
        <v>28.45</v>
      </c>
      <c r="H208" s="24"/>
      <c r="I208" s="24">
        <f>data_drop_1!J205</f>
        <v>21.92</v>
      </c>
      <c r="J208" s="24"/>
      <c r="K208" s="24">
        <f>data_drop_1!K205</f>
        <v>101.49</v>
      </c>
      <c r="L208" s="25">
        <f>data_drop_1!L205</f>
        <v>810702</v>
      </c>
    </row>
    <row r="209" spans="1:12" x14ac:dyDescent="0.15">
      <c r="A209" s="15" t="str">
        <f>data_drop_1!B206</f>
        <v>New London</v>
      </c>
      <c r="B209" s="15"/>
      <c r="C209" s="27">
        <f>data_drop_1!F206</f>
        <v>544.9</v>
      </c>
      <c r="D209" s="16"/>
      <c r="E209" s="26">
        <f>data_drop_1!H206</f>
        <v>28.8</v>
      </c>
      <c r="F209" s="27"/>
      <c r="G209" s="27">
        <f>data_drop_1!I206</f>
        <v>30.86</v>
      </c>
      <c r="H209" s="27"/>
      <c r="I209" s="27">
        <f>data_drop_1!J206</f>
        <v>8.2200000000000006</v>
      </c>
      <c r="J209" s="27"/>
      <c r="K209" s="27">
        <f>data_drop_1!K206</f>
        <v>67.88</v>
      </c>
      <c r="L209" s="28">
        <f>data_drop_1!L206</f>
        <v>542225</v>
      </c>
    </row>
    <row r="210" spans="1:12" x14ac:dyDescent="0.15">
      <c r="A210" s="9" t="str">
        <f>data_drop_1!B207</f>
        <v>Newell-Fonda</v>
      </c>
      <c r="C210" s="24">
        <f>data_drop_1!F207</f>
        <v>451.9</v>
      </c>
      <c r="E210" s="23">
        <f>data_drop_1!H207</f>
        <v>23.04</v>
      </c>
      <c r="F210" s="24"/>
      <c r="G210" s="24">
        <f>data_drop_1!I207</f>
        <v>24.2</v>
      </c>
      <c r="H210" s="24"/>
      <c r="I210" s="24">
        <f>data_drop_1!J207</f>
        <v>2.74</v>
      </c>
      <c r="J210" s="24"/>
      <c r="K210" s="24">
        <f>data_drop_1!K207</f>
        <v>49.98</v>
      </c>
      <c r="L210" s="25">
        <f>data_drop_1!L207</f>
        <v>401689</v>
      </c>
    </row>
    <row r="211" spans="1:12" x14ac:dyDescent="0.15">
      <c r="A211" s="9" t="str">
        <f>data_drop_1!B208</f>
        <v>Newton</v>
      </c>
      <c r="C211" s="24">
        <f>data_drop_1!F208</f>
        <v>2843.8</v>
      </c>
      <c r="E211" s="23">
        <f>data_drop_1!H208</f>
        <v>216.72</v>
      </c>
      <c r="F211" s="24"/>
      <c r="G211" s="24">
        <f>data_drop_1!I208</f>
        <v>123.45</v>
      </c>
      <c r="H211" s="24"/>
      <c r="I211" s="24">
        <f>data_drop_1!J208</f>
        <v>176.73</v>
      </c>
      <c r="J211" s="24"/>
      <c r="K211" s="24">
        <f>data_drop_1!K208</f>
        <v>516.9</v>
      </c>
      <c r="L211" s="25">
        <f>data_drop_1!L208</f>
        <v>4128997</v>
      </c>
    </row>
    <row r="212" spans="1:12" x14ac:dyDescent="0.15">
      <c r="A212" s="9" t="str">
        <f>data_drop_1!B209</f>
        <v>Nodaway Valley</v>
      </c>
      <c r="C212" s="24">
        <f>data_drop_1!F209</f>
        <v>635.1</v>
      </c>
      <c r="E212" s="23">
        <f>data_drop_1!H209</f>
        <v>52.56</v>
      </c>
      <c r="F212" s="24"/>
      <c r="G212" s="24">
        <f>data_drop_1!I209</f>
        <v>27.25</v>
      </c>
      <c r="H212" s="24"/>
      <c r="I212" s="24">
        <f>data_drop_1!J209</f>
        <v>16.440000000000001</v>
      </c>
      <c r="J212" s="24"/>
      <c r="K212" s="24">
        <f>data_drop_1!K209</f>
        <v>96.25</v>
      </c>
      <c r="L212" s="25">
        <f>data_drop_1!L209</f>
        <v>768845</v>
      </c>
    </row>
    <row r="213" spans="1:12" x14ac:dyDescent="0.15">
      <c r="A213" s="9" t="str">
        <f>data_drop_1!B210</f>
        <v>North Butler</v>
      </c>
      <c r="C213" s="24">
        <f>data_drop_1!F210</f>
        <v>522.9</v>
      </c>
      <c r="E213" s="23">
        <f>data_drop_1!H210</f>
        <v>30.24</v>
      </c>
      <c r="F213" s="24"/>
      <c r="G213" s="24">
        <f>data_drop_1!I210</f>
        <v>25.43</v>
      </c>
      <c r="H213" s="24"/>
      <c r="I213" s="24">
        <f>data_drop_1!J210</f>
        <v>30.14</v>
      </c>
      <c r="J213" s="24"/>
      <c r="K213" s="24">
        <f>data_drop_1!K210</f>
        <v>85.81</v>
      </c>
      <c r="L213" s="25">
        <f>data_drop_1!L210</f>
        <v>689483</v>
      </c>
    </row>
    <row r="214" spans="1:12" x14ac:dyDescent="0.15">
      <c r="A214" s="15" t="str">
        <f>data_drop_1!B211</f>
        <v>North Cedar</v>
      </c>
      <c r="B214" s="15"/>
      <c r="C214" s="27">
        <f>data_drop_1!F211</f>
        <v>703.9</v>
      </c>
      <c r="D214" s="16"/>
      <c r="E214" s="26">
        <f>data_drop_1!H211</f>
        <v>48.24</v>
      </c>
      <c r="F214" s="27"/>
      <c r="G214" s="27">
        <f>data_drop_1!I211</f>
        <v>33.880000000000003</v>
      </c>
      <c r="H214" s="27"/>
      <c r="I214" s="27">
        <f>data_drop_1!J211</f>
        <v>30.14</v>
      </c>
      <c r="J214" s="27"/>
      <c r="K214" s="27">
        <f>data_drop_1!K211</f>
        <v>112.26</v>
      </c>
      <c r="L214" s="28">
        <f>data_drop_1!L211</f>
        <v>896845</v>
      </c>
    </row>
    <row r="215" spans="1:12" x14ac:dyDescent="0.15">
      <c r="A215" s="9" t="str">
        <f>data_drop_1!B212</f>
        <v>North Fayette Valley</v>
      </c>
      <c r="C215" s="24">
        <f>data_drop_1!F212</f>
        <v>1108.4000000000001</v>
      </c>
      <c r="E215" s="23">
        <f>data_drop_1!H212</f>
        <v>96.48</v>
      </c>
      <c r="F215" s="24"/>
      <c r="G215" s="24">
        <f>data_drop_1!I212</f>
        <v>67.77</v>
      </c>
      <c r="H215" s="24"/>
      <c r="I215" s="24">
        <f>data_drop_1!J212</f>
        <v>49.32</v>
      </c>
      <c r="J215" s="24"/>
      <c r="K215" s="24">
        <f>data_drop_1!K212</f>
        <v>213.57</v>
      </c>
      <c r="L215" s="25">
        <f>data_drop_1!L212</f>
        <v>1716462</v>
      </c>
    </row>
    <row r="216" spans="1:12" x14ac:dyDescent="0.15">
      <c r="A216" s="9" t="str">
        <f>data_drop_1!B213</f>
        <v>North Iowa</v>
      </c>
      <c r="C216" s="24">
        <f>data_drop_1!F213</f>
        <v>455.8</v>
      </c>
      <c r="E216" s="23">
        <f>data_drop_1!H213</f>
        <v>21.6</v>
      </c>
      <c r="F216" s="24"/>
      <c r="G216" s="24">
        <f>data_drop_1!I213</f>
        <v>17.55</v>
      </c>
      <c r="H216" s="24"/>
      <c r="I216" s="24">
        <f>data_drop_1!J213</f>
        <v>30.14</v>
      </c>
      <c r="J216" s="24"/>
      <c r="K216" s="24">
        <f>data_drop_1!K213</f>
        <v>69.290000000000006</v>
      </c>
      <c r="L216" s="25">
        <f>data_drop_1!L213</f>
        <v>558270</v>
      </c>
    </row>
    <row r="217" spans="1:12" x14ac:dyDescent="0.15">
      <c r="A217" s="9" t="str">
        <f>data_drop_1!B214</f>
        <v>North Kossuth</v>
      </c>
      <c r="C217" s="24">
        <f>data_drop_1!F214</f>
        <v>231.5</v>
      </c>
      <c r="E217" s="23">
        <f>data_drop_1!H214</f>
        <v>16.559999999999999</v>
      </c>
      <c r="F217" s="24"/>
      <c r="G217" s="24">
        <f>data_drop_1!I214</f>
        <v>16.34</v>
      </c>
      <c r="H217" s="24"/>
      <c r="I217" s="24">
        <f>data_drop_1!J214</f>
        <v>8.2200000000000006</v>
      </c>
      <c r="J217" s="24"/>
      <c r="K217" s="24">
        <f>data_drop_1!K214</f>
        <v>41.12</v>
      </c>
      <c r="L217" s="25">
        <f>data_drop_1!L214</f>
        <v>328467</v>
      </c>
    </row>
    <row r="218" spans="1:12" x14ac:dyDescent="0.15">
      <c r="A218" s="9" t="str">
        <f>data_drop_1!B215</f>
        <v>North Linn</v>
      </c>
      <c r="C218" s="24">
        <f>data_drop_1!F215</f>
        <v>558.5</v>
      </c>
      <c r="E218" s="23">
        <f>data_drop_1!H215</f>
        <v>22.32</v>
      </c>
      <c r="F218" s="24"/>
      <c r="G218" s="24">
        <f>data_drop_1!I215</f>
        <v>16.36</v>
      </c>
      <c r="H218" s="24"/>
      <c r="I218" s="24">
        <f>data_drop_1!J215</f>
        <v>8.2200000000000006</v>
      </c>
      <c r="J218" s="24"/>
      <c r="K218" s="24">
        <f>data_drop_1!K215</f>
        <v>46.9</v>
      </c>
      <c r="L218" s="25">
        <f>data_drop_1!L215</f>
        <v>375059</v>
      </c>
    </row>
    <row r="219" spans="1:12" x14ac:dyDescent="0.15">
      <c r="A219" s="15" t="str">
        <f>data_drop_1!B216</f>
        <v>North Mahaska</v>
      </c>
      <c r="B219" s="15"/>
      <c r="C219" s="27">
        <f>data_drop_1!F216</f>
        <v>471.6</v>
      </c>
      <c r="D219" s="16"/>
      <c r="E219" s="26">
        <f>data_drop_1!H216</f>
        <v>29.52</v>
      </c>
      <c r="F219" s="27"/>
      <c r="G219" s="27">
        <f>data_drop_1!I216</f>
        <v>16.95</v>
      </c>
      <c r="H219" s="27"/>
      <c r="I219" s="27">
        <f>data_drop_1!J216</f>
        <v>6.85</v>
      </c>
      <c r="J219" s="27"/>
      <c r="K219" s="27">
        <f>data_drop_1!K216</f>
        <v>53.32</v>
      </c>
      <c r="L219" s="28">
        <f>data_drop_1!L216</f>
        <v>432692</v>
      </c>
    </row>
    <row r="220" spans="1:12" x14ac:dyDescent="0.15">
      <c r="A220" s="9" t="str">
        <f>data_drop_1!B217</f>
        <v>North Polk</v>
      </c>
      <c r="C220" s="24">
        <f>data_drop_1!F217</f>
        <v>2191.6999999999998</v>
      </c>
      <c r="E220" s="23">
        <f>data_drop_1!H217</f>
        <v>78.48</v>
      </c>
      <c r="F220" s="24"/>
      <c r="G220" s="24">
        <f>data_drop_1!I217</f>
        <v>69.61</v>
      </c>
      <c r="H220" s="24"/>
      <c r="I220" s="24">
        <f>data_drop_1!J217</f>
        <v>30.14</v>
      </c>
      <c r="J220" s="24"/>
      <c r="K220" s="24">
        <f>data_drop_1!K217</f>
        <v>178.23</v>
      </c>
      <c r="L220" s="25">
        <f>data_drop_1!L217</f>
        <v>1423701</v>
      </c>
    </row>
    <row r="221" spans="1:12" x14ac:dyDescent="0.15">
      <c r="A221" s="9" t="str">
        <f>data_drop_1!B218</f>
        <v>North Scott</v>
      </c>
      <c r="C221" s="24">
        <f>data_drop_1!F218</f>
        <v>2991.3</v>
      </c>
      <c r="E221" s="23">
        <f>data_drop_1!H218</f>
        <v>123.12</v>
      </c>
      <c r="F221" s="24"/>
      <c r="G221" s="24">
        <f>data_drop_1!I218</f>
        <v>66.010000000000005</v>
      </c>
      <c r="H221" s="24"/>
      <c r="I221" s="24">
        <f>data_drop_1!J218</f>
        <v>73.98</v>
      </c>
      <c r="J221" s="24"/>
      <c r="K221" s="24">
        <f>data_drop_1!K218</f>
        <v>263.11</v>
      </c>
      <c r="L221" s="25">
        <f>data_drop_1!L218</f>
        <v>2101723</v>
      </c>
    </row>
    <row r="222" spans="1:12" x14ac:dyDescent="0.15">
      <c r="A222" s="9" t="str">
        <f>data_drop_1!B219</f>
        <v>North Tama</v>
      </c>
      <c r="C222" s="24">
        <f>data_drop_1!F219</f>
        <v>452.1</v>
      </c>
      <c r="E222" s="23">
        <f>data_drop_1!H219</f>
        <v>24.48</v>
      </c>
      <c r="F222" s="24"/>
      <c r="G222" s="24">
        <f>data_drop_1!I219</f>
        <v>24.81</v>
      </c>
      <c r="H222" s="24"/>
      <c r="I222" s="24">
        <f>data_drop_1!J219</f>
        <v>5.48</v>
      </c>
      <c r="J222" s="24"/>
      <c r="K222" s="24">
        <f>data_drop_1!K219</f>
        <v>54.77</v>
      </c>
      <c r="L222" s="25">
        <f>data_drop_1!L219</f>
        <v>437503</v>
      </c>
    </row>
    <row r="223" spans="1:12" x14ac:dyDescent="0.15">
      <c r="A223" s="9" t="str">
        <f>data_drop_1!B220</f>
        <v>North Union</v>
      </c>
      <c r="C223" s="24">
        <f>data_drop_1!F220</f>
        <v>391</v>
      </c>
      <c r="E223" s="23">
        <f>data_drop_1!H220</f>
        <v>22.32</v>
      </c>
      <c r="F223" s="24"/>
      <c r="G223" s="24">
        <f>data_drop_1!I220</f>
        <v>16.940000000000001</v>
      </c>
      <c r="H223" s="24"/>
      <c r="I223" s="24">
        <f>data_drop_1!J220</f>
        <v>8.2200000000000006</v>
      </c>
      <c r="J223" s="24"/>
      <c r="K223" s="24">
        <f>data_drop_1!K220</f>
        <v>47.48</v>
      </c>
      <c r="L223" s="25">
        <f>data_drop_1!L220</f>
        <v>380695</v>
      </c>
    </row>
    <row r="224" spans="1:12" x14ac:dyDescent="0.15">
      <c r="A224" s="15" t="str">
        <f>data_drop_1!B221</f>
        <v>Northeast</v>
      </c>
      <c r="B224" s="15"/>
      <c r="C224" s="27">
        <f>data_drop_1!F221</f>
        <v>491</v>
      </c>
      <c r="D224" s="16"/>
      <c r="E224" s="26">
        <f>data_drop_1!H221</f>
        <v>28.08</v>
      </c>
      <c r="F224" s="27"/>
      <c r="G224" s="27">
        <f>data_drop_1!I221</f>
        <v>15.13</v>
      </c>
      <c r="H224" s="27"/>
      <c r="I224" s="27">
        <f>data_drop_1!J221</f>
        <v>19.18</v>
      </c>
      <c r="J224" s="27"/>
      <c r="K224" s="27">
        <f>data_drop_1!K221</f>
        <v>62.39</v>
      </c>
      <c r="L224" s="28">
        <f>data_drop_1!L221</f>
        <v>503363</v>
      </c>
    </row>
    <row r="225" spans="1:12" x14ac:dyDescent="0.15">
      <c r="A225" s="9" t="str">
        <f>data_drop_1!B222</f>
        <v>Northwest AEA</v>
      </c>
      <c r="C225" s="24">
        <f>data_drop_1!F222</f>
        <v>0</v>
      </c>
      <c r="E225" s="23">
        <f>data_drop_1!H222</f>
        <v>0</v>
      </c>
      <c r="F225" s="24"/>
      <c r="G225" s="24">
        <f>data_drop_1!I222</f>
        <v>0</v>
      </c>
      <c r="H225" s="24"/>
      <c r="I225" s="24">
        <f>data_drop_1!J222</f>
        <v>0</v>
      </c>
      <c r="J225" s="24"/>
      <c r="K225" s="24">
        <f>data_drop_1!K222</f>
        <v>0</v>
      </c>
      <c r="L225" s="25">
        <f>data_drop_1!L222</f>
        <v>0</v>
      </c>
    </row>
    <row r="226" spans="1:12" x14ac:dyDescent="0.15">
      <c r="A226" s="9" t="str">
        <f>data_drop_1!B223</f>
        <v>Northwood-Kensett</v>
      </c>
      <c r="C226" s="24">
        <f>data_drop_1!F223</f>
        <v>489.6</v>
      </c>
      <c r="E226" s="23">
        <f>data_drop_1!H223</f>
        <v>29.52</v>
      </c>
      <c r="F226" s="24"/>
      <c r="G226" s="24">
        <f>data_drop_1!I223</f>
        <v>20.58</v>
      </c>
      <c r="H226" s="24"/>
      <c r="I226" s="24">
        <f>data_drop_1!J223</f>
        <v>8.2200000000000006</v>
      </c>
      <c r="J226" s="24"/>
      <c r="K226" s="24">
        <f>data_drop_1!K223</f>
        <v>58.32</v>
      </c>
      <c r="L226" s="25">
        <f>data_drop_1!L223</f>
        <v>470876</v>
      </c>
    </row>
    <row r="227" spans="1:12" x14ac:dyDescent="0.15">
      <c r="A227" s="9" t="str">
        <f>data_drop_1!B224</f>
        <v>Norwalk</v>
      </c>
      <c r="C227" s="24">
        <f>data_drop_1!F224</f>
        <v>3454.2</v>
      </c>
      <c r="E227" s="23">
        <f>data_drop_1!H224</f>
        <v>177.84</v>
      </c>
      <c r="F227" s="24"/>
      <c r="G227" s="24">
        <f>data_drop_1!I224</f>
        <v>121.11</v>
      </c>
      <c r="H227" s="24"/>
      <c r="I227" s="24">
        <f>data_drop_1!J224</f>
        <v>83.57</v>
      </c>
      <c r="J227" s="24"/>
      <c r="K227" s="24">
        <f>data_drop_1!K224</f>
        <v>382.52</v>
      </c>
      <c r="L227" s="25">
        <f>data_drop_1!L224</f>
        <v>3055570</v>
      </c>
    </row>
    <row r="228" spans="1:12" x14ac:dyDescent="0.15">
      <c r="A228" s="9" t="str">
        <f>data_drop_1!B225</f>
        <v>Odebolt Arthur Battle Creek Ida Grove</v>
      </c>
      <c r="C228" s="24">
        <f>data_drop_1!F225</f>
        <v>907</v>
      </c>
      <c r="E228" s="23">
        <f>data_drop_1!H225</f>
        <v>40.32</v>
      </c>
      <c r="F228" s="24"/>
      <c r="G228" s="24">
        <f>data_drop_1!I225</f>
        <v>66.55</v>
      </c>
      <c r="H228" s="24"/>
      <c r="I228" s="24">
        <f>data_drop_1!J225</f>
        <v>30.14</v>
      </c>
      <c r="J228" s="24"/>
      <c r="K228" s="24">
        <f>data_drop_1!K225</f>
        <v>137.01</v>
      </c>
      <c r="L228" s="25">
        <f>data_drop_1!L225</f>
        <v>1094436</v>
      </c>
    </row>
    <row r="229" spans="1:12" x14ac:dyDescent="0.15">
      <c r="A229" s="15" t="str">
        <f>data_drop_1!B226</f>
        <v>Oelwein</v>
      </c>
      <c r="B229" s="15"/>
      <c r="C229" s="27">
        <f>data_drop_1!F226</f>
        <v>1269.8</v>
      </c>
      <c r="D229" s="16"/>
      <c r="E229" s="26">
        <f>data_drop_1!H226</f>
        <v>133.91999999999999</v>
      </c>
      <c r="F229" s="27"/>
      <c r="G229" s="27">
        <f>data_drop_1!I226</f>
        <v>56.28</v>
      </c>
      <c r="H229" s="27"/>
      <c r="I229" s="27">
        <f>data_drop_1!J226</f>
        <v>58.91</v>
      </c>
      <c r="J229" s="27"/>
      <c r="K229" s="27">
        <f>data_drop_1!K226</f>
        <v>249.11</v>
      </c>
      <c r="L229" s="28">
        <f>data_drop_1!L226</f>
        <v>1990140</v>
      </c>
    </row>
    <row r="230" spans="1:12" x14ac:dyDescent="0.15">
      <c r="A230" s="9" t="str">
        <f>data_drop_1!B227</f>
        <v>Ogden</v>
      </c>
      <c r="C230" s="24">
        <f>data_drop_1!F227</f>
        <v>551</v>
      </c>
      <c r="E230" s="23">
        <f>data_drop_1!H227</f>
        <v>19.440000000000001</v>
      </c>
      <c r="F230" s="24"/>
      <c r="G230" s="24">
        <f>data_drop_1!I227</f>
        <v>6.05</v>
      </c>
      <c r="H230" s="24"/>
      <c r="I230" s="24">
        <f>data_drop_1!J227</f>
        <v>6.85</v>
      </c>
      <c r="J230" s="24"/>
      <c r="K230" s="24">
        <f>data_drop_1!K227</f>
        <v>32.340000000000003</v>
      </c>
      <c r="L230" s="25">
        <f>data_drop_1!L227</f>
        <v>258332</v>
      </c>
    </row>
    <row r="231" spans="1:12" x14ac:dyDescent="0.15">
      <c r="A231" s="9" t="str">
        <f>data_drop_1!B228</f>
        <v>Okoboji</v>
      </c>
      <c r="C231" s="24">
        <f>data_drop_1!F228</f>
        <v>1015.4</v>
      </c>
      <c r="E231" s="23">
        <f>data_drop_1!H228</f>
        <v>51.84</v>
      </c>
      <c r="F231" s="24"/>
      <c r="G231" s="24">
        <f>data_drop_1!I228</f>
        <v>39.33</v>
      </c>
      <c r="H231" s="24"/>
      <c r="I231" s="24">
        <f>data_drop_1!J228</f>
        <v>41.1</v>
      </c>
      <c r="J231" s="24"/>
      <c r="K231" s="24">
        <f>data_drop_1!K228</f>
        <v>132.27000000000001</v>
      </c>
      <c r="L231" s="25">
        <f>data_drop_1!L228</f>
        <v>1056573</v>
      </c>
    </row>
    <row r="232" spans="1:12" x14ac:dyDescent="0.15">
      <c r="A232" s="9" t="str">
        <f>data_drop_1!B229</f>
        <v>Olin</v>
      </c>
      <c r="C232" s="24">
        <f>data_drop_1!F229</f>
        <v>193.9</v>
      </c>
      <c r="E232" s="23">
        <f>data_drop_1!H229</f>
        <v>15.84</v>
      </c>
      <c r="F232" s="24"/>
      <c r="G232" s="24">
        <f>data_drop_1!I229</f>
        <v>10.3</v>
      </c>
      <c r="H232" s="24"/>
      <c r="I232" s="24">
        <f>data_drop_1!J229</f>
        <v>2.74</v>
      </c>
      <c r="J232" s="24"/>
      <c r="K232" s="24">
        <f>data_drop_1!K229</f>
        <v>28.88</v>
      </c>
      <c r="L232" s="25">
        <f>data_drop_1!L229</f>
        <v>230693</v>
      </c>
    </row>
    <row r="233" spans="1:12" x14ac:dyDescent="0.15">
      <c r="A233" s="9" t="str">
        <f>data_drop_1!B230</f>
        <v>Orient-Macksburg</v>
      </c>
      <c r="C233" s="24">
        <f>data_drop_1!F230</f>
        <v>137</v>
      </c>
      <c r="E233" s="23">
        <f>data_drop_1!H230</f>
        <v>12.96</v>
      </c>
      <c r="F233" s="24"/>
      <c r="G233" s="24">
        <f>data_drop_1!I230</f>
        <v>8.4700000000000006</v>
      </c>
      <c r="H233" s="24"/>
      <c r="I233" s="24">
        <f>data_drop_1!J230</f>
        <v>8.2200000000000006</v>
      </c>
      <c r="J233" s="24"/>
      <c r="K233" s="24">
        <f>data_drop_1!K230</f>
        <v>29.65</v>
      </c>
      <c r="L233" s="25">
        <f>data_drop_1!L230</f>
        <v>236844</v>
      </c>
    </row>
    <row r="234" spans="1:12" x14ac:dyDescent="0.15">
      <c r="A234" s="15" t="str">
        <f>data_drop_1!B231</f>
        <v>Osage</v>
      </c>
      <c r="B234" s="15"/>
      <c r="C234" s="27">
        <f>data_drop_1!F231</f>
        <v>878.4</v>
      </c>
      <c r="D234" s="16"/>
      <c r="E234" s="26">
        <f>data_drop_1!H231</f>
        <v>40.32</v>
      </c>
      <c r="F234" s="27"/>
      <c r="G234" s="27">
        <f>data_drop_1!I231</f>
        <v>15.74</v>
      </c>
      <c r="H234" s="27"/>
      <c r="I234" s="27">
        <f>data_drop_1!J231</f>
        <v>21.92</v>
      </c>
      <c r="J234" s="27"/>
      <c r="K234" s="27">
        <f>data_drop_1!K231</f>
        <v>77.98</v>
      </c>
      <c r="L234" s="28">
        <f>data_drop_1!L231</f>
        <v>624230</v>
      </c>
    </row>
    <row r="235" spans="1:12" x14ac:dyDescent="0.15">
      <c r="A235" s="9" t="str">
        <f>data_drop_1!B232</f>
        <v>Oskaloosa</v>
      </c>
      <c r="C235" s="24">
        <f>data_drop_1!F232</f>
        <v>2196</v>
      </c>
      <c r="E235" s="23">
        <f>data_drop_1!H232</f>
        <v>125.28</v>
      </c>
      <c r="F235" s="24"/>
      <c r="G235" s="24">
        <f>data_drop_1!I232</f>
        <v>67.8</v>
      </c>
      <c r="H235" s="24"/>
      <c r="I235" s="24">
        <f>data_drop_1!J232</f>
        <v>60.28</v>
      </c>
      <c r="J235" s="24"/>
      <c r="K235" s="24">
        <f>data_drop_1!K232</f>
        <v>253.36</v>
      </c>
      <c r="L235" s="25">
        <f>data_drop_1!L232</f>
        <v>2023840</v>
      </c>
    </row>
    <row r="236" spans="1:12" x14ac:dyDescent="0.15">
      <c r="A236" s="9" t="str">
        <f>data_drop_1!B233</f>
        <v>Ottumwa</v>
      </c>
      <c r="C236" s="24">
        <f>data_drop_1!F233</f>
        <v>5124.3</v>
      </c>
      <c r="E236" s="23">
        <f>data_drop_1!H233</f>
        <v>254.88</v>
      </c>
      <c r="F236" s="24"/>
      <c r="G236" s="24">
        <f>data_drop_1!I233</f>
        <v>220.83</v>
      </c>
      <c r="H236" s="24"/>
      <c r="I236" s="24">
        <f>data_drop_1!J233</f>
        <v>252.08</v>
      </c>
      <c r="J236" s="24"/>
      <c r="K236" s="24">
        <f>data_drop_1!K233</f>
        <v>727.79</v>
      </c>
      <c r="L236" s="25">
        <f>data_drop_1!L233</f>
        <v>5813587</v>
      </c>
    </row>
    <row r="237" spans="1:12" x14ac:dyDescent="0.15">
      <c r="A237" s="9" t="str">
        <f>data_drop_1!B234</f>
        <v>PCM</v>
      </c>
      <c r="C237" s="24">
        <f>data_drop_1!F234</f>
        <v>990.1</v>
      </c>
      <c r="E237" s="23">
        <f>data_drop_1!H234</f>
        <v>49.68</v>
      </c>
      <c r="F237" s="24"/>
      <c r="G237" s="24">
        <f>data_drop_1!I234</f>
        <v>35.71</v>
      </c>
      <c r="H237" s="24"/>
      <c r="I237" s="24">
        <f>data_drop_1!J234</f>
        <v>19.18</v>
      </c>
      <c r="J237" s="24"/>
      <c r="K237" s="24">
        <f>data_drop_1!K234</f>
        <v>104.57</v>
      </c>
      <c r="L237" s="25">
        <f>data_drop_1!L234</f>
        <v>835305</v>
      </c>
    </row>
    <row r="238" spans="1:12" x14ac:dyDescent="0.15">
      <c r="A238" s="9" t="str">
        <f>data_drop_1!B235</f>
        <v>Panorama</v>
      </c>
      <c r="C238" s="24">
        <f>data_drop_1!F235</f>
        <v>643.5</v>
      </c>
      <c r="E238" s="23">
        <f>data_drop_1!H235</f>
        <v>46.8</v>
      </c>
      <c r="F238" s="24"/>
      <c r="G238" s="24">
        <f>data_drop_1!I235</f>
        <v>32.08</v>
      </c>
      <c r="H238" s="24"/>
      <c r="I238" s="24">
        <f>data_drop_1!J235</f>
        <v>19.18</v>
      </c>
      <c r="J238" s="24"/>
      <c r="K238" s="24">
        <f>data_drop_1!K235</f>
        <v>98.06</v>
      </c>
      <c r="L238" s="25">
        <f>data_drop_1!L235</f>
        <v>783303</v>
      </c>
    </row>
    <row r="239" spans="1:12" x14ac:dyDescent="0.15">
      <c r="A239" s="15" t="str">
        <f>data_drop_1!B236</f>
        <v>Paton-Churdan</v>
      </c>
      <c r="B239" s="15"/>
      <c r="C239" s="27">
        <f>data_drop_1!F236</f>
        <v>188</v>
      </c>
      <c r="D239" s="16"/>
      <c r="E239" s="26">
        <f>data_drop_1!H236</f>
        <v>8.64</v>
      </c>
      <c r="F239" s="27"/>
      <c r="G239" s="27">
        <f>data_drop_1!I236</f>
        <v>6.05</v>
      </c>
      <c r="H239" s="27"/>
      <c r="I239" s="27">
        <f>data_drop_1!J236</f>
        <v>0</v>
      </c>
      <c r="J239" s="27"/>
      <c r="K239" s="27">
        <f>data_drop_1!K236</f>
        <v>14.69</v>
      </c>
      <c r="L239" s="28">
        <f>data_drop_1!L236</f>
        <v>119209</v>
      </c>
    </row>
    <row r="240" spans="1:12" x14ac:dyDescent="0.15">
      <c r="A240" s="9" t="str">
        <f>data_drop_1!B237</f>
        <v>Pekin</v>
      </c>
      <c r="C240" s="24">
        <f>data_drop_1!F237</f>
        <v>527.20000000000005</v>
      </c>
      <c r="E240" s="23">
        <f>data_drop_1!H237</f>
        <v>27.36</v>
      </c>
      <c r="F240" s="24"/>
      <c r="G240" s="24">
        <f>data_drop_1!I237</f>
        <v>28.45</v>
      </c>
      <c r="H240" s="24"/>
      <c r="I240" s="24">
        <f>data_drop_1!J237</f>
        <v>6.85</v>
      </c>
      <c r="J240" s="24"/>
      <c r="K240" s="24">
        <f>data_drop_1!K237</f>
        <v>62.66</v>
      </c>
      <c r="L240" s="25">
        <f>data_drop_1!L237</f>
        <v>500528</v>
      </c>
    </row>
    <row r="241" spans="1:12" x14ac:dyDescent="0.15">
      <c r="A241" s="9" t="str">
        <f>data_drop_1!B238</f>
        <v>Pella</v>
      </c>
      <c r="C241" s="24">
        <f>data_drop_1!F238</f>
        <v>2135.6999999999998</v>
      </c>
      <c r="E241" s="23">
        <f>data_drop_1!H238</f>
        <v>94.32</v>
      </c>
      <c r="F241" s="24"/>
      <c r="G241" s="24">
        <f>data_drop_1!I238</f>
        <v>108.31</v>
      </c>
      <c r="H241" s="24"/>
      <c r="I241" s="24">
        <f>data_drop_1!J238</f>
        <v>61.65</v>
      </c>
      <c r="J241" s="24"/>
      <c r="K241" s="24">
        <f>data_drop_1!K238</f>
        <v>264.27999999999997</v>
      </c>
      <c r="L241" s="25">
        <f>data_drop_1!L238</f>
        <v>2111069</v>
      </c>
    </row>
    <row r="242" spans="1:12" x14ac:dyDescent="0.15">
      <c r="A242" s="9" t="str">
        <f>data_drop_1!B239</f>
        <v>Perry</v>
      </c>
      <c r="C242" s="24">
        <f>data_drop_1!F239</f>
        <v>1809.4</v>
      </c>
      <c r="E242" s="23">
        <f>data_drop_1!H239</f>
        <v>113.76</v>
      </c>
      <c r="F242" s="24"/>
      <c r="G242" s="24">
        <f>data_drop_1!I239</f>
        <v>72.61</v>
      </c>
      <c r="H242" s="24"/>
      <c r="I242" s="24">
        <f>data_drop_1!J239</f>
        <v>79.459999999999994</v>
      </c>
      <c r="J242" s="24"/>
      <c r="K242" s="24">
        <f>data_drop_1!K239</f>
        <v>265.83</v>
      </c>
      <c r="L242" s="25">
        <f>data_drop_1!L239</f>
        <v>2123450</v>
      </c>
    </row>
    <row r="243" spans="1:12" x14ac:dyDescent="0.15">
      <c r="A243" s="9" t="str">
        <f>data_drop_1!B240</f>
        <v>Pleasant Valley</v>
      </c>
      <c r="C243" s="24">
        <f>data_drop_1!F240</f>
        <v>5497.5</v>
      </c>
      <c r="E243" s="23">
        <f>data_drop_1!H240</f>
        <v>159.84</v>
      </c>
      <c r="F243" s="24"/>
      <c r="G243" s="24">
        <f>data_drop_1!I240</f>
        <v>133.16999999999999</v>
      </c>
      <c r="H243" s="24"/>
      <c r="I243" s="24">
        <f>data_drop_1!J240</f>
        <v>178.1</v>
      </c>
      <c r="J243" s="24"/>
      <c r="K243" s="24">
        <f>data_drop_1!K240</f>
        <v>471.11</v>
      </c>
      <c r="L243" s="25">
        <f>data_drop_1!L240</f>
        <v>3807040</v>
      </c>
    </row>
    <row r="244" spans="1:12" x14ac:dyDescent="0.15">
      <c r="A244" s="15" t="str">
        <f>data_drop_1!B241</f>
        <v>Pleasantville</v>
      </c>
      <c r="B244" s="15"/>
      <c r="C244" s="27">
        <f>data_drop_1!F241</f>
        <v>699.9</v>
      </c>
      <c r="D244" s="16"/>
      <c r="E244" s="26">
        <f>data_drop_1!H241</f>
        <v>41.76</v>
      </c>
      <c r="F244" s="27"/>
      <c r="G244" s="27">
        <f>data_drop_1!I241</f>
        <v>29.06</v>
      </c>
      <c r="H244" s="27"/>
      <c r="I244" s="27">
        <f>data_drop_1!J241</f>
        <v>21.92</v>
      </c>
      <c r="J244" s="27"/>
      <c r="K244" s="27">
        <f>data_drop_1!K241</f>
        <v>92.74</v>
      </c>
      <c r="L244" s="28">
        <f>data_drop_1!L241</f>
        <v>740807</v>
      </c>
    </row>
    <row r="245" spans="1:12" x14ac:dyDescent="0.15">
      <c r="A245" s="9" t="str">
        <f>data_drop_1!B242</f>
        <v>Pocahontas Area</v>
      </c>
      <c r="C245" s="24">
        <f>data_drop_1!F242</f>
        <v>659.8</v>
      </c>
      <c r="E245" s="23">
        <f>data_drop_1!H242</f>
        <v>39.6</v>
      </c>
      <c r="F245" s="24"/>
      <c r="G245" s="24">
        <f>data_drop_1!I242</f>
        <v>26.63</v>
      </c>
      <c r="H245" s="24"/>
      <c r="I245" s="24">
        <f>data_drop_1!J242</f>
        <v>13.7</v>
      </c>
      <c r="J245" s="24"/>
      <c r="K245" s="24">
        <f>data_drop_1!K242</f>
        <v>79.930000000000007</v>
      </c>
      <c r="L245" s="25">
        <f>data_drop_1!L242</f>
        <v>646074</v>
      </c>
    </row>
    <row r="246" spans="1:12" x14ac:dyDescent="0.15">
      <c r="A246" s="9" t="str">
        <f>data_drop_1!B243</f>
        <v>Postville</v>
      </c>
      <c r="C246" s="24">
        <f>data_drop_1!F243</f>
        <v>738.5</v>
      </c>
      <c r="E246" s="23">
        <f>data_drop_1!H243</f>
        <v>48.24</v>
      </c>
      <c r="F246" s="24"/>
      <c r="G246" s="24">
        <f>data_drop_1!I243</f>
        <v>21.78</v>
      </c>
      <c r="H246" s="24"/>
      <c r="I246" s="24">
        <f>data_drop_1!J243</f>
        <v>17.809999999999999</v>
      </c>
      <c r="J246" s="24"/>
      <c r="K246" s="24">
        <f>data_drop_1!K243</f>
        <v>87.83</v>
      </c>
      <c r="L246" s="25">
        <f>data_drop_1!L243</f>
        <v>701586</v>
      </c>
    </row>
    <row r="247" spans="1:12" x14ac:dyDescent="0.15">
      <c r="A247" s="9" t="str">
        <f>data_drop_1!B244</f>
        <v>Prairie Lakes AEA</v>
      </c>
      <c r="C247" s="24">
        <f>data_drop_1!F244</f>
        <v>0</v>
      </c>
      <c r="E247" s="23">
        <f>data_drop_1!H244</f>
        <v>0</v>
      </c>
      <c r="F247" s="24"/>
      <c r="G247" s="24">
        <f>data_drop_1!I244</f>
        <v>0</v>
      </c>
      <c r="H247" s="24"/>
      <c r="I247" s="24">
        <f>data_drop_1!J244</f>
        <v>0</v>
      </c>
      <c r="J247" s="24"/>
      <c r="K247" s="24">
        <f>data_drop_1!K244</f>
        <v>0</v>
      </c>
      <c r="L247" s="25">
        <f>data_drop_1!L244</f>
        <v>0</v>
      </c>
    </row>
    <row r="248" spans="1:12" x14ac:dyDescent="0.15">
      <c r="A248" s="9" t="str">
        <f>data_drop_1!B245</f>
        <v>Red Oak</v>
      </c>
      <c r="C248" s="24">
        <f>data_drop_1!F245</f>
        <v>972.9</v>
      </c>
      <c r="E248" s="23">
        <f>data_drop_1!H245</f>
        <v>74.16</v>
      </c>
      <c r="F248" s="24"/>
      <c r="G248" s="24">
        <f>data_drop_1!I245</f>
        <v>23</v>
      </c>
      <c r="H248" s="24"/>
      <c r="I248" s="24">
        <f>data_drop_1!J245</f>
        <v>19.18</v>
      </c>
      <c r="J248" s="24"/>
      <c r="K248" s="24">
        <f>data_drop_1!K245</f>
        <v>116.34</v>
      </c>
      <c r="L248" s="25">
        <f>data_drop_1!L245</f>
        <v>929324</v>
      </c>
    </row>
    <row r="249" spans="1:12" x14ac:dyDescent="0.15">
      <c r="A249" s="15" t="str">
        <f>data_drop_1!B246</f>
        <v>Remsen-Union</v>
      </c>
      <c r="B249" s="15"/>
      <c r="C249" s="27">
        <f>data_drop_1!F246</f>
        <v>331.1</v>
      </c>
      <c r="D249" s="16"/>
      <c r="E249" s="26">
        <f>data_drop_1!H246</f>
        <v>20.16</v>
      </c>
      <c r="F249" s="27"/>
      <c r="G249" s="27">
        <f>data_drop_1!I246</f>
        <v>24.21</v>
      </c>
      <c r="H249" s="27"/>
      <c r="I249" s="27">
        <f>data_drop_1!J246</f>
        <v>28.77</v>
      </c>
      <c r="J249" s="27"/>
      <c r="K249" s="27">
        <f>data_drop_1!K246</f>
        <v>73.14</v>
      </c>
      <c r="L249" s="28">
        <f>data_drop_1!L246</f>
        <v>584242</v>
      </c>
    </row>
    <row r="250" spans="1:12" x14ac:dyDescent="0.15">
      <c r="A250" s="9" t="str">
        <f>data_drop_1!B247</f>
        <v>Riceville</v>
      </c>
      <c r="C250" s="24">
        <f>data_drop_1!F247</f>
        <v>354.1</v>
      </c>
      <c r="E250" s="23">
        <f>data_drop_1!H247</f>
        <v>16.559999999999999</v>
      </c>
      <c r="F250" s="24"/>
      <c r="G250" s="24">
        <f>data_drop_1!I247</f>
        <v>17.55</v>
      </c>
      <c r="H250" s="24"/>
      <c r="I250" s="24">
        <f>data_drop_1!J247</f>
        <v>10.96</v>
      </c>
      <c r="J250" s="24"/>
      <c r="K250" s="24">
        <f>data_drop_1!K247</f>
        <v>45.07</v>
      </c>
      <c r="L250" s="25">
        <f>data_drop_1!L247</f>
        <v>360019</v>
      </c>
    </row>
    <row r="251" spans="1:12" x14ac:dyDescent="0.15">
      <c r="A251" s="9" t="str">
        <f>data_drop_1!B248</f>
        <v>River Valley</v>
      </c>
      <c r="C251" s="24">
        <f>data_drop_1!F248</f>
        <v>362.1</v>
      </c>
      <c r="E251" s="23">
        <f>data_drop_1!H248</f>
        <v>28.8</v>
      </c>
      <c r="F251" s="24"/>
      <c r="G251" s="24">
        <f>data_drop_1!I248</f>
        <v>21.78</v>
      </c>
      <c r="H251" s="24"/>
      <c r="I251" s="24">
        <f>data_drop_1!J248</f>
        <v>24.66</v>
      </c>
      <c r="J251" s="24"/>
      <c r="K251" s="24">
        <f>data_drop_1!K248</f>
        <v>75.239999999999995</v>
      </c>
      <c r="L251" s="25">
        <f>data_drop_1!L248</f>
        <v>601017</v>
      </c>
    </row>
    <row r="252" spans="1:12" x14ac:dyDescent="0.15">
      <c r="A252" s="9" t="str">
        <f>data_drop_1!B249</f>
        <v>Riverside</v>
      </c>
      <c r="C252" s="24">
        <f>data_drop_1!F249</f>
        <v>727</v>
      </c>
      <c r="E252" s="23">
        <f>data_drop_1!H249</f>
        <v>43.92</v>
      </c>
      <c r="F252" s="24"/>
      <c r="G252" s="24">
        <f>data_drop_1!I249</f>
        <v>40.549999999999997</v>
      </c>
      <c r="H252" s="24"/>
      <c r="I252" s="24">
        <f>data_drop_1!J249</f>
        <v>32.880000000000003</v>
      </c>
      <c r="J252" s="24"/>
      <c r="K252" s="24">
        <f>data_drop_1!K249</f>
        <v>117.35</v>
      </c>
      <c r="L252" s="25">
        <f>data_drop_1!L249</f>
        <v>937392</v>
      </c>
    </row>
    <row r="253" spans="1:12" x14ac:dyDescent="0.15">
      <c r="A253" s="9" t="str">
        <f>data_drop_1!B250</f>
        <v>Rock Valley</v>
      </c>
      <c r="C253" s="24">
        <f>data_drop_1!F250</f>
        <v>788.7</v>
      </c>
      <c r="E253" s="23">
        <f>data_drop_1!H250</f>
        <v>17.28</v>
      </c>
      <c r="F253" s="24"/>
      <c r="G253" s="24">
        <f>data_drop_1!I250</f>
        <v>32.08</v>
      </c>
      <c r="H253" s="24"/>
      <c r="I253" s="24">
        <f>data_drop_1!J250</f>
        <v>19.18</v>
      </c>
      <c r="J253" s="24"/>
      <c r="K253" s="24">
        <f>data_drop_1!K250</f>
        <v>68.540000000000006</v>
      </c>
      <c r="L253" s="25">
        <f>data_drop_1!L250</f>
        <v>547566</v>
      </c>
    </row>
    <row r="254" spans="1:12" x14ac:dyDescent="0.15">
      <c r="A254" s="15" t="str">
        <f>data_drop_1!B251</f>
        <v>Roland-Story</v>
      </c>
      <c r="B254" s="15"/>
      <c r="C254" s="27">
        <f>data_drop_1!F251</f>
        <v>1007.6</v>
      </c>
      <c r="D254" s="16"/>
      <c r="E254" s="26">
        <f>data_drop_1!H251</f>
        <v>56.88</v>
      </c>
      <c r="F254" s="27"/>
      <c r="G254" s="27">
        <f>data_drop_1!I251</f>
        <v>29.06</v>
      </c>
      <c r="H254" s="27"/>
      <c r="I254" s="27">
        <f>data_drop_1!J251</f>
        <v>20.55</v>
      </c>
      <c r="J254" s="27"/>
      <c r="K254" s="27">
        <f>data_drop_1!K251</f>
        <v>106.49</v>
      </c>
      <c r="L254" s="28">
        <f>data_drop_1!L251</f>
        <v>850642</v>
      </c>
    </row>
    <row r="255" spans="1:12" x14ac:dyDescent="0.15">
      <c r="A255" s="9" t="str">
        <f>data_drop_1!B252</f>
        <v>Rudd-Rockford-Marble Rock</v>
      </c>
      <c r="C255" s="24">
        <f>data_drop_1!F252</f>
        <v>403</v>
      </c>
      <c r="E255" s="23">
        <f>data_drop_1!H252</f>
        <v>27.36</v>
      </c>
      <c r="F255" s="24"/>
      <c r="G255" s="24">
        <f>data_drop_1!I252</f>
        <v>16.34</v>
      </c>
      <c r="H255" s="24"/>
      <c r="I255" s="24">
        <f>data_drop_1!J252</f>
        <v>24.66</v>
      </c>
      <c r="J255" s="24"/>
      <c r="K255" s="24">
        <f>data_drop_1!K252</f>
        <v>68.36</v>
      </c>
      <c r="L255" s="25">
        <f>data_drop_1!L252</f>
        <v>546060</v>
      </c>
    </row>
    <row r="256" spans="1:12" x14ac:dyDescent="0.15">
      <c r="A256" s="9" t="str">
        <f>data_drop_1!B253</f>
        <v>Ruthven-Ayrshire</v>
      </c>
      <c r="C256" s="24">
        <f>data_drop_1!F253</f>
        <v>185</v>
      </c>
      <c r="E256" s="23">
        <f>data_drop_1!H253</f>
        <v>12.96</v>
      </c>
      <c r="F256" s="24"/>
      <c r="G256" s="24">
        <f>data_drop_1!I253</f>
        <v>14.52</v>
      </c>
      <c r="H256" s="24"/>
      <c r="I256" s="24">
        <f>data_drop_1!J253</f>
        <v>5.48</v>
      </c>
      <c r="J256" s="24"/>
      <c r="K256" s="24">
        <f>data_drop_1!K253</f>
        <v>32.96</v>
      </c>
      <c r="L256" s="25">
        <f>data_drop_1!L253</f>
        <v>263284</v>
      </c>
    </row>
    <row r="257" spans="1:12" x14ac:dyDescent="0.15">
      <c r="A257" s="9" t="str">
        <f>data_drop_1!B254</f>
        <v>Saydel</v>
      </c>
      <c r="C257" s="24">
        <f>data_drop_1!F254</f>
        <v>1016.4</v>
      </c>
      <c r="E257" s="23">
        <f>data_drop_1!H254</f>
        <v>71.28</v>
      </c>
      <c r="F257" s="24"/>
      <c r="G257" s="24">
        <f>data_drop_1!I254</f>
        <v>37.53</v>
      </c>
      <c r="H257" s="24"/>
      <c r="I257" s="24">
        <f>data_drop_1!J254</f>
        <v>34.25</v>
      </c>
      <c r="J257" s="24"/>
      <c r="K257" s="24">
        <f>data_drop_1!K254</f>
        <v>143.06</v>
      </c>
      <c r="L257" s="25">
        <f>data_drop_1!L254</f>
        <v>1146769</v>
      </c>
    </row>
    <row r="258" spans="1:12" x14ac:dyDescent="0.15">
      <c r="A258" s="9" t="str">
        <f>data_drop_1!B255</f>
        <v>Schaller-Crestland</v>
      </c>
      <c r="C258" s="24">
        <f>data_drop_1!F255</f>
        <v>351</v>
      </c>
      <c r="E258" s="23">
        <f>data_drop_1!H255</f>
        <v>12.96</v>
      </c>
      <c r="F258" s="24"/>
      <c r="G258" s="24">
        <f>data_drop_1!I255</f>
        <v>20.59</v>
      </c>
      <c r="H258" s="24"/>
      <c r="I258" s="24">
        <f>data_drop_1!J255</f>
        <v>19.18</v>
      </c>
      <c r="J258" s="24"/>
      <c r="K258" s="24">
        <f>data_drop_1!K255</f>
        <v>52.73</v>
      </c>
      <c r="L258" s="25">
        <f>data_drop_1!L255</f>
        <v>422631</v>
      </c>
    </row>
    <row r="259" spans="1:12" x14ac:dyDescent="0.15">
      <c r="A259" s="15" t="str">
        <f>data_drop_1!B256</f>
        <v>Schleswig</v>
      </c>
      <c r="B259" s="15"/>
      <c r="C259" s="27">
        <f>data_drop_1!F256</f>
        <v>231.1</v>
      </c>
      <c r="D259" s="16"/>
      <c r="E259" s="26">
        <f>data_drop_1!H256</f>
        <v>11.52</v>
      </c>
      <c r="F259" s="27"/>
      <c r="G259" s="27">
        <f>data_drop_1!I256</f>
        <v>13.31</v>
      </c>
      <c r="H259" s="27"/>
      <c r="I259" s="27">
        <f>data_drop_1!J256</f>
        <v>9.59</v>
      </c>
      <c r="J259" s="27"/>
      <c r="K259" s="27">
        <f>data_drop_1!K256</f>
        <v>34.42</v>
      </c>
      <c r="L259" s="28">
        <f>data_drop_1!L256</f>
        <v>274947</v>
      </c>
    </row>
    <row r="260" spans="1:12" x14ac:dyDescent="0.15">
      <c r="A260" s="9" t="str">
        <f>data_drop_1!B257</f>
        <v>Sergeant Bluff-Luton</v>
      </c>
      <c r="C260" s="24">
        <f>data_drop_1!F257</f>
        <v>1420.1</v>
      </c>
      <c r="E260" s="23">
        <f>data_drop_1!H257</f>
        <v>64.8</v>
      </c>
      <c r="F260" s="24"/>
      <c r="G260" s="24">
        <f>data_drop_1!I257</f>
        <v>44.17</v>
      </c>
      <c r="H260" s="24"/>
      <c r="I260" s="24">
        <f>data_drop_1!J257</f>
        <v>84.94</v>
      </c>
      <c r="J260" s="24"/>
      <c r="K260" s="24">
        <f>data_drop_1!K257</f>
        <v>193.91</v>
      </c>
      <c r="L260" s="25">
        <f>data_drop_1!L257</f>
        <v>1548953</v>
      </c>
    </row>
    <row r="261" spans="1:12" x14ac:dyDescent="0.15">
      <c r="A261" s="9" t="str">
        <f>data_drop_1!B258</f>
        <v>Seymour</v>
      </c>
      <c r="C261" s="24">
        <f>data_drop_1!F258</f>
        <v>222</v>
      </c>
      <c r="E261" s="23">
        <f>data_drop_1!H258</f>
        <v>12.96</v>
      </c>
      <c r="F261" s="24"/>
      <c r="G261" s="24">
        <f>data_drop_1!I258</f>
        <v>6.66</v>
      </c>
      <c r="H261" s="24"/>
      <c r="I261" s="24">
        <f>data_drop_1!J258</f>
        <v>0</v>
      </c>
      <c r="J261" s="24"/>
      <c r="K261" s="24">
        <f>data_drop_1!K258</f>
        <v>19.62</v>
      </c>
      <c r="L261" s="25">
        <f>data_drop_1!L258</f>
        <v>156725</v>
      </c>
    </row>
    <row r="262" spans="1:12" x14ac:dyDescent="0.15">
      <c r="A262" s="9" t="str">
        <f>data_drop_1!B259</f>
        <v>Sheldon</v>
      </c>
      <c r="C262" s="24">
        <f>data_drop_1!F259</f>
        <v>1141.3</v>
      </c>
      <c r="E262" s="23">
        <f>data_drop_1!H259</f>
        <v>59.76</v>
      </c>
      <c r="F262" s="24"/>
      <c r="G262" s="24">
        <f>data_drop_1!I259</f>
        <v>46.59</v>
      </c>
      <c r="H262" s="24"/>
      <c r="I262" s="24">
        <f>data_drop_1!J259</f>
        <v>50.69</v>
      </c>
      <c r="J262" s="24"/>
      <c r="K262" s="24">
        <f>data_drop_1!K259</f>
        <v>157.04</v>
      </c>
      <c r="L262" s="25">
        <f>data_drop_1!L259</f>
        <v>1254436</v>
      </c>
    </row>
    <row r="263" spans="1:12" x14ac:dyDescent="0.15">
      <c r="A263" s="9" t="str">
        <f>data_drop_1!B260</f>
        <v>Shenandoah</v>
      </c>
      <c r="C263" s="24">
        <f>data_drop_1!F260</f>
        <v>1060.0999999999999</v>
      </c>
      <c r="E263" s="23">
        <f>data_drop_1!H260</f>
        <v>84.96</v>
      </c>
      <c r="F263" s="24"/>
      <c r="G263" s="24">
        <f>data_drop_1!I260</f>
        <v>43.59</v>
      </c>
      <c r="H263" s="24"/>
      <c r="I263" s="24">
        <f>data_drop_1!J260</f>
        <v>26.03</v>
      </c>
      <c r="J263" s="24"/>
      <c r="K263" s="24">
        <f>data_drop_1!K260</f>
        <v>154.58000000000001</v>
      </c>
      <c r="L263" s="25">
        <f>data_drop_1!L260</f>
        <v>1234785</v>
      </c>
    </row>
    <row r="264" spans="1:12" x14ac:dyDescent="0.15">
      <c r="A264" s="15" t="str">
        <f>data_drop_1!B261</f>
        <v>Sibley-Ocheyedan</v>
      </c>
      <c r="B264" s="15"/>
      <c r="C264" s="27">
        <f>data_drop_1!F261</f>
        <v>669.3</v>
      </c>
      <c r="D264" s="16"/>
      <c r="E264" s="26">
        <f>data_drop_1!H261</f>
        <v>28.08</v>
      </c>
      <c r="F264" s="27"/>
      <c r="G264" s="27">
        <f>data_drop_1!I261</f>
        <v>25.43</v>
      </c>
      <c r="H264" s="27"/>
      <c r="I264" s="27">
        <f>data_drop_1!J261</f>
        <v>30.14</v>
      </c>
      <c r="J264" s="27"/>
      <c r="K264" s="27">
        <f>data_drop_1!K261</f>
        <v>83.65</v>
      </c>
      <c r="L264" s="28">
        <f>data_drop_1!L261</f>
        <v>668196</v>
      </c>
    </row>
    <row r="265" spans="1:12" x14ac:dyDescent="0.15">
      <c r="A265" s="9" t="str">
        <f>data_drop_1!B262</f>
        <v>Sidney</v>
      </c>
      <c r="C265" s="24">
        <f>data_drop_1!F262</f>
        <v>367.2</v>
      </c>
      <c r="E265" s="23">
        <f>data_drop_1!H262</f>
        <v>18</v>
      </c>
      <c r="F265" s="24"/>
      <c r="G265" s="24">
        <f>data_drop_1!I262</f>
        <v>12.11</v>
      </c>
      <c r="H265" s="24"/>
      <c r="I265" s="24">
        <f>data_drop_1!J262</f>
        <v>10.96</v>
      </c>
      <c r="J265" s="24"/>
      <c r="K265" s="24">
        <f>data_drop_1!K262</f>
        <v>41.07</v>
      </c>
      <c r="L265" s="25">
        <f>data_drop_1!L262</f>
        <v>328067</v>
      </c>
    </row>
    <row r="266" spans="1:12" x14ac:dyDescent="0.15">
      <c r="A266" s="9" t="str">
        <f>data_drop_1!B263</f>
        <v>Sigourney</v>
      </c>
      <c r="C266" s="24">
        <f>data_drop_1!F263</f>
        <v>559</v>
      </c>
      <c r="E266" s="23">
        <f>data_drop_1!H263</f>
        <v>30.96</v>
      </c>
      <c r="F266" s="24"/>
      <c r="G266" s="24">
        <f>data_drop_1!I263</f>
        <v>17.55</v>
      </c>
      <c r="H266" s="24"/>
      <c r="I266" s="24">
        <f>data_drop_1!J263</f>
        <v>8.2200000000000006</v>
      </c>
      <c r="J266" s="24"/>
      <c r="K266" s="24">
        <f>data_drop_1!K263</f>
        <v>56.73</v>
      </c>
      <c r="L266" s="25">
        <f>data_drop_1!L263</f>
        <v>453159</v>
      </c>
    </row>
    <row r="267" spans="1:12" x14ac:dyDescent="0.15">
      <c r="A267" s="9" t="str">
        <f>data_drop_1!B264</f>
        <v>Sioux Center</v>
      </c>
      <c r="C267" s="24">
        <f>data_drop_1!F264</f>
        <v>1538</v>
      </c>
      <c r="E267" s="23">
        <f>data_drop_1!H264</f>
        <v>37.44</v>
      </c>
      <c r="F267" s="24"/>
      <c r="G267" s="24">
        <f>data_drop_1!I264</f>
        <v>79.28</v>
      </c>
      <c r="H267" s="24"/>
      <c r="I267" s="24">
        <f>data_drop_1!J264</f>
        <v>97.27</v>
      </c>
      <c r="J267" s="24"/>
      <c r="K267" s="24">
        <f>data_drop_1!K264</f>
        <v>213.99</v>
      </c>
      <c r="L267" s="25">
        <f>data_drop_1!L264</f>
        <v>1709352</v>
      </c>
    </row>
    <row r="268" spans="1:12" x14ac:dyDescent="0.15">
      <c r="A268" s="9" t="str">
        <f>data_drop_1!B265</f>
        <v>Sioux Central</v>
      </c>
      <c r="C268" s="24">
        <f>data_drop_1!F265</f>
        <v>422.5</v>
      </c>
      <c r="E268" s="23">
        <f>data_drop_1!H265</f>
        <v>21.6</v>
      </c>
      <c r="F268" s="24"/>
      <c r="G268" s="24">
        <f>data_drop_1!I265</f>
        <v>12.1</v>
      </c>
      <c r="H268" s="24"/>
      <c r="I268" s="24">
        <f>data_drop_1!J265</f>
        <v>21.92</v>
      </c>
      <c r="J268" s="24"/>
      <c r="K268" s="24">
        <f>data_drop_1!K265</f>
        <v>55.62</v>
      </c>
      <c r="L268" s="25">
        <f>data_drop_1!L265</f>
        <v>444293</v>
      </c>
    </row>
    <row r="269" spans="1:12" x14ac:dyDescent="0.15">
      <c r="A269" s="15" t="str">
        <f>data_drop_1!B266</f>
        <v>Sioux City</v>
      </c>
      <c r="B269" s="15"/>
      <c r="C269" s="27">
        <f>data_drop_1!F266</f>
        <v>14482.1</v>
      </c>
      <c r="D269" s="16"/>
      <c r="E269" s="26">
        <f>data_drop_1!H266</f>
        <v>758.16</v>
      </c>
      <c r="F269" s="27"/>
      <c r="G269" s="27">
        <f>data_drop_1!I266</f>
        <v>445.28</v>
      </c>
      <c r="H269" s="27"/>
      <c r="I269" s="27">
        <f>data_drop_1!J266</f>
        <v>1222.04</v>
      </c>
      <c r="J269" s="27"/>
      <c r="K269" s="27">
        <f>data_drop_1!K266</f>
        <v>2425.48</v>
      </c>
      <c r="L269" s="28">
        <f>data_drop_1!L266</f>
        <v>19374734</v>
      </c>
    </row>
    <row r="270" spans="1:12" x14ac:dyDescent="0.15">
      <c r="A270" s="9" t="str">
        <f>data_drop_1!B267</f>
        <v>Solon</v>
      </c>
      <c r="C270" s="24">
        <f>data_drop_1!F267</f>
        <v>1427.7</v>
      </c>
      <c r="E270" s="23">
        <f>data_drop_1!H267</f>
        <v>57.6</v>
      </c>
      <c r="F270" s="24"/>
      <c r="G270" s="24">
        <f>data_drop_1!I267</f>
        <v>41.77</v>
      </c>
      <c r="H270" s="24"/>
      <c r="I270" s="24">
        <f>data_drop_1!J267</f>
        <v>8.2200000000000006</v>
      </c>
      <c r="J270" s="24"/>
      <c r="K270" s="24">
        <f>data_drop_1!K267</f>
        <v>107.59</v>
      </c>
      <c r="L270" s="25">
        <f>data_drop_1!L267</f>
        <v>859429</v>
      </c>
    </row>
    <row r="271" spans="1:12" x14ac:dyDescent="0.15">
      <c r="A271" s="9" t="str">
        <f>data_drop_1!B268</f>
        <v>South Central Calhoun</v>
      </c>
      <c r="C271" s="24">
        <f>data_drop_1!F268</f>
        <v>888.3</v>
      </c>
      <c r="E271" s="23">
        <f>data_drop_1!H268</f>
        <v>53.28</v>
      </c>
      <c r="F271" s="24"/>
      <c r="G271" s="24">
        <f>data_drop_1!I268</f>
        <v>36.31</v>
      </c>
      <c r="H271" s="24"/>
      <c r="I271" s="24">
        <f>data_drop_1!J268</f>
        <v>28.77</v>
      </c>
      <c r="J271" s="24"/>
      <c r="K271" s="24">
        <f>data_drop_1!K268</f>
        <v>118.36</v>
      </c>
      <c r="L271" s="25">
        <f>data_drop_1!L268</f>
        <v>945460</v>
      </c>
    </row>
    <row r="272" spans="1:12" x14ac:dyDescent="0.15">
      <c r="A272" s="9" t="str">
        <f>data_drop_1!B269</f>
        <v>South Hamilton</v>
      </c>
      <c r="C272" s="24">
        <f>data_drop_1!F269</f>
        <v>609.6</v>
      </c>
      <c r="E272" s="23">
        <f>data_drop_1!H269</f>
        <v>27.36</v>
      </c>
      <c r="F272" s="24"/>
      <c r="G272" s="24">
        <f>data_drop_1!I269</f>
        <v>27.23</v>
      </c>
      <c r="H272" s="24"/>
      <c r="I272" s="24">
        <f>data_drop_1!J269</f>
        <v>9.59</v>
      </c>
      <c r="J272" s="24"/>
      <c r="K272" s="24">
        <f>data_drop_1!K269</f>
        <v>64.180000000000007</v>
      </c>
      <c r="L272" s="25">
        <f>data_drop_1!L269</f>
        <v>514082</v>
      </c>
    </row>
    <row r="273" spans="1:12" x14ac:dyDescent="0.15">
      <c r="A273" s="9" t="str">
        <f>data_drop_1!B270</f>
        <v>South O'Brien</v>
      </c>
      <c r="C273" s="24">
        <f>data_drop_1!F270</f>
        <v>575.79999999999995</v>
      </c>
      <c r="E273" s="23">
        <f>data_drop_1!H270</f>
        <v>36.72</v>
      </c>
      <c r="F273" s="24"/>
      <c r="G273" s="24">
        <f>data_drop_1!I270</f>
        <v>31.47</v>
      </c>
      <c r="H273" s="24"/>
      <c r="I273" s="24">
        <f>data_drop_1!J270</f>
        <v>42.47</v>
      </c>
      <c r="J273" s="24"/>
      <c r="K273" s="24">
        <f>data_drop_1!K270</f>
        <v>110.66</v>
      </c>
      <c r="L273" s="25">
        <f>data_drop_1!L270</f>
        <v>885391</v>
      </c>
    </row>
    <row r="274" spans="1:12" x14ac:dyDescent="0.15">
      <c r="A274" s="15" t="str">
        <f>data_drop_1!B271</f>
        <v>South Page</v>
      </c>
      <c r="B274" s="15"/>
      <c r="C274" s="27">
        <f>data_drop_1!F271</f>
        <v>188.3</v>
      </c>
      <c r="D274" s="16"/>
      <c r="E274" s="26">
        <f>data_drop_1!H271</f>
        <v>7.92</v>
      </c>
      <c r="F274" s="27"/>
      <c r="G274" s="27">
        <f>data_drop_1!I271</f>
        <v>7.87</v>
      </c>
      <c r="H274" s="27"/>
      <c r="I274" s="27">
        <f>data_drop_1!J271</f>
        <v>8.2200000000000006</v>
      </c>
      <c r="J274" s="27"/>
      <c r="K274" s="27">
        <f>data_drop_1!K271</f>
        <v>24.01</v>
      </c>
      <c r="L274" s="28">
        <f>data_drop_1!L271</f>
        <v>191792</v>
      </c>
    </row>
    <row r="275" spans="1:12" x14ac:dyDescent="0.15">
      <c r="A275" s="9" t="str">
        <f>data_drop_1!B272</f>
        <v>South Tama</v>
      </c>
      <c r="C275" s="24">
        <f>data_drop_1!F272</f>
        <v>1365.4</v>
      </c>
      <c r="E275" s="23">
        <f>data_drop_1!H272</f>
        <v>100.8</v>
      </c>
      <c r="F275" s="24"/>
      <c r="G275" s="24">
        <f>data_drop_1!I272</f>
        <v>59.95</v>
      </c>
      <c r="H275" s="24"/>
      <c r="I275" s="24">
        <f>data_drop_1!J272</f>
        <v>56.17</v>
      </c>
      <c r="J275" s="24"/>
      <c r="K275" s="24">
        <f>data_drop_1!K272</f>
        <v>216.92</v>
      </c>
      <c r="L275" s="25">
        <f>data_drop_1!L272</f>
        <v>1732757</v>
      </c>
    </row>
    <row r="276" spans="1:12" x14ac:dyDescent="0.15">
      <c r="A276" s="9" t="str">
        <f>data_drop_1!B273</f>
        <v>South Winneshiek</v>
      </c>
      <c r="C276" s="24">
        <f>data_drop_1!F273</f>
        <v>538.79999999999995</v>
      </c>
      <c r="E276" s="23">
        <f>data_drop_1!H273</f>
        <v>45.36</v>
      </c>
      <c r="F276" s="24"/>
      <c r="G276" s="24">
        <f>data_drop_1!I273</f>
        <v>27.83</v>
      </c>
      <c r="H276" s="24"/>
      <c r="I276" s="24">
        <f>data_drop_1!J273</f>
        <v>27.4</v>
      </c>
      <c r="J276" s="24"/>
      <c r="K276" s="24">
        <f>data_drop_1!K273</f>
        <v>100.59</v>
      </c>
      <c r="L276" s="25">
        <f>data_drop_1!L273</f>
        <v>803513</v>
      </c>
    </row>
    <row r="277" spans="1:12" x14ac:dyDescent="0.15">
      <c r="A277" s="9" t="str">
        <f>data_drop_1!B274</f>
        <v>Southeast Polk</v>
      </c>
      <c r="C277" s="24">
        <f>data_drop_1!F274</f>
        <v>7288.6</v>
      </c>
      <c r="E277" s="23">
        <f>data_drop_1!H274</f>
        <v>399.6</v>
      </c>
      <c r="F277" s="24"/>
      <c r="G277" s="24">
        <f>data_drop_1!I274</f>
        <v>305.76</v>
      </c>
      <c r="H277" s="24"/>
      <c r="I277" s="24">
        <f>data_drop_1!J274</f>
        <v>356.2</v>
      </c>
      <c r="J277" s="24"/>
      <c r="K277" s="24">
        <f>data_drop_1!K274</f>
        <v>1061.56</v>
      </c>
      <c r="L277" s="25">
        <f>data_drop_1!L274</f>
        <v>8479741</v>
      </c>
    </row>
    <row r="278" spans="1:12" x14ac:dyDescent="0.15">
      <c r="A278" s="9" t="str">
        <f>data_drop_1!B275</f>
        <v>Southeast Valley</v>
      </c>
      <c r="C278" s="24">
        <f>data_drop_1!F275</f>
        <v>1105.0999999999999</v>
      </c>
      <c r="E278" s="23">
        <f>data_drop_1!H275</f>
        <v>56.16</v>
      </c>
      <c r="F278" s="24"/>
      <c r="G278" s="24">
        <f>data_drop_1!I275</f>
        <v>41.16</v>
      </c>
      <c r="H278" s="24"/>
      <c r="I278" s="24">
        <f>data_drop_1!J275</f>
        <v>26.03</v>
      </c>
      <c r="J278" s="24"/>
      <c r="K278" s="24">
        <f>data_drop_1!K275</f>
        <v>123.35</v>
      </c>
      <c r="L278" s="25">
        <f>data_drop_1!L275</f>
        <v>995681</v>
      </c>
    </row>
    <row r="279" spans="1:12" x14ac:dyDescent="0.15">
      <c r="A279" s="15" t="str">
        <f>data_drop_1!B276</f>
        <v>Southeast Warren</v>
      </c>
      <c r="B279" s="15"/>
      <c r="C279" s="27">
        <f>data_drop_1!F276</f>
        <v>488.9</v>
      </c>
      <c r="D279" s="16"/>
      <c r="E279" s="26">
        <f>data_drop_1!H276</f>
        <v>29.52</v>
      </c>
      <c r="F279" s="27"/>
      <c r="G279" s="27">
        <f>data_drop_1!I276</f>
        <v>17.55</v>
      </c>
      <c r="H279" s="27"/>
      <c r="I279" s="27">
        <f>data_drop_1!J276</f>
        <v>2.74</v>
      </c>
      <c r="J279" s="27"/>
      <c r="K279" s="27">
        <f>data_drop_1!K276</f>
        <v>49.81</v>
      </c>
      <c r="L279" s="28">
        <f>data_drop_1!L276</f>
        <v>397882</v>
      </c>
    </row>
    <row r="280" spans="1:12" x14ac:dyDescent="0.15">
      <c r="A280" s="9" t="str">
        <f>data_drop_1!B277</f>
        <v>Spencer</v>
      </c>
      <c r="C280" s="24">
        <f>data_drop_1!F277</f>
        <v>1947.2</v>
      </c>
      <c r="E280" s="23">
        <f>data_drop_1!H277</f>
        <v>116.64</v>
      </c>
      <c r="F280" s="24"/>
      <c r="G280" s="24">
        <f>data_drop_1!I277</f>
        <v>127.05</v>
      </c>
      <c r="H280" s="24"/>
      <c r="I280" s="24">
        <f>data_drop_1!J277</f>
        <v>87.68</v>
      </c>
      <c r="J280" s="24"/>
      <c r="K280" s="24">
        <f>data_drop_1!K277</f>
        <v>331.37</v>
      </c>
      <c r="L280" s="25">
        <f>data_drop_1!L277</f>
        <v>2646984</v>
      </c>
    </row>
    <row r="281" spans="1:12" x14ac:dyDescent="0.15">
      <c r="A281" s="9" t="str">
        <f>data_drop_1!B278</f>
        <v>Spirit Lake</v>
      </c>
      <c r="C281" s="24">
        <f>data_drop_1!F278</f>
        <v>1149.9000000000001</v>
      </c>
      <c r="E281" s="23">
        <f>data_drop_1!H278</f>
        <v>54.72</v>
      </c>
      <c r="F281" s="24"/>
      <c r="G281" s="24">
        <f>data_drop_1!I278</f>
        <v>50.82</v>
      </c>
      <c r="H281" s="24"/>
      <c r="I281" s="24">
        <f>data_drop_1!J278</f>
        <v>17.809999999999999</v>
      </c>
      <c r="J281" s="24"/>
      <c r="K281" s="24">
        <f>data_drop_1!K278</f>
        <v>123.35</v>
      </c>
      <c r="L281" s="25">
        <f>data_drop_1!L278</f>
        <v>985320</v>
      </c>
    </row>
    <row r="282" spans="1:12" x14ac:dyDescent="0.15">
      <c r="A282" s="9" t="str">
        <f>data_drop_1!B279</f>
        <v>Springville</v>
      </c>
      <c r="C282" s="24">
        <f>data_drop_1!F279</f>
        <v>404</v>
      </c>
      <c r="E282" s="23">
        <f>data_drop_1!H279</f>
        <v>18.72</v>
      </c>
      <c r="F282" s="24"/>
      <c r="G282" s="24">
        <f>data_drop_1!I279</f>
        <v>13.92</v>
      </c>
      <c r="H282" s="24"/>
      <c r="I282" s="24">
        <f>data_drop_1!J279</f>
        <v>2.74</v>
      </c>
      <c r="J282" s="24"/>
      <c r="K282" s="24">
        <f>data_drop_1!K279</f>
        <v>35.380000000000003</v>
      </c>
      <c r="L282" s="25">
        <f>data_drop_1!L279</f>
        <v>282686</v>
      </c>
    </row>
    <row r="283" spans="1:12" x14ac:dyDescent="0.15">
      <c r="A283" s="9" t="str">
        <f>data_drop_1!B280</f>
        <v>St Ansgar</v>
      </c>
      <c r="C283" s="24">
        <f>data_drop_1!F280</f>
        <v>612.29999999999995</v>
      </c>
      <c r="E283" s="23">
        <f>data_drop_1!H280</f>
        <v>25.92</v>
      </c>
      <c r="F283" s="24"/>
      <c r="G283" s="24">
        <f>data_drop_1!I280</f>
        <v>22.99</v>
      </c>
      <c r="H283" s="24"/>
      <c r="I283" s="24">
        <f>data_drop_1!J280</f>
        <v>19.18</v>
      </c>
      <c r="J283" s="24"/>
      <c r="K283" s="24">
        <f>data_drop_1!K280</f>
        <v>68.09</v>
      </c>
      <c r="L283" s="25">
        <f>data_drop_1!L280</f>
        <v>543903</v>
      </c>
    </row>
    <row r="284" spans="1:12" x14ac:dyDescent="0.15">
      <c r="A284" s="15" t="str">
        <f>data_drop_1!B281</f>
        <v>Stanton</v>
      </c>
      <c r="B284" s="15"/>
      <c r="C284" s="27">
        <f>data_drop_1!F281</f>
        <v>198.1</v>
      </c>
      <c r="D284" s="16"/>
      <c r="E284" s="26">
        <f>data_drop_1!H281</f>
        <v>15.12</v>
      </c>
      <c r="F284" s="27"/>
      <c r="G284" s="27">
        <f>data_drop_1!I281</f>
        <v>3.63</v>
      </c>
      <c r="H284" s="27"/>
      <c r="I284" s="27">
        <f>data_drop_1!J281</f>
        <v>8.2200000000000006</v>
      </c>
      <c r="J284" s="27"/>
      <c r="K284" s="27">
        <f>data_drop_1!K281</f>
        <v>26.97</v>
      </c>
      <c r="L284" s="28">
        <f>data_drop_1!L281</f>
        <v>215436</v>
      </c>
    </row>
    <row r="285" spans="1:12" x14ac:dyDescent="0.15">
      <c r="A285" s="9" t="str">
        <f>data_drop_1!B282</f>
        <v>Starmont</v>
      </c>
      <c r="C285" s="24">
        <f>data_drop_1!F282</f>
        <v>540</v>
      </c>
      <c r="E285" s="23">
        <f>data_drop_1!H282</f>
        <v>41.04</v>
      </c>
      <c r="F285" s="24"/>
      <c r="G285" s="24">
        <f>data_drop_1!I282</f>
        <v>16.95</v>
      </c>
      <c r="H285" s="24"/>
      <c r="I285" s="24">
        <f>data_drop_1!J282</f>
        <v>46.58</v>
      </c>
      <c r="J285" s="24"/>
      <c r="K285" s="24">
        <f>data_drop_1!K282</f>
        <v>104.57</v>
      </c>
      <c r="L285" s="25">
        <f>data_drop_1!L282</f>
        <v>835305</v>
      </c>
    </row>
    <row r="286" spans="1:12" x14ac:dyDescent="0.15">
      <c r="A286" s="9" t="str">
        <f>data_drop_1!B283</f>
        <v>Storm Lake</v>
      </c>
      <c r="C286" s="24">
        <f>data_drop_1!F283</f>
        <v>2662</v>
      </c>
      <c r="E286" s="23">
        <f>data_drop_1!H283</f>
        <v>93.6</v>
      </c>
      <c r="F286" s="24"/>
      <c r="G286" s="24">
        <f>data_drop_1!I283</f>
        <v>115.57</v>
      </c>
      <c r="H286" s="24"/>
      <c r="I286" s="24">
        <f>data_drop_1!J283</f>
        <v>163.03</v>
      </c>
      <c r="J286" s="24"/>
      <c r="K286" s="24">
        <f>data_drop_1!K283</f>
        <v>372.2</v>
      </c>
      <c r="L286" s="25">
        <f>data_drop_1!L283</f>
        <v>2973134</v>
      </c>
    </row>
    <row r="287" spans="1:12" x14ac:dyDescent="0.15">
      <c r="A287" s="9" t="str">
        <f>data_drop_1!B284</f>
        <v>Stratford</v>
      </c>
      <c r="C287" s="24">
        <f>data_drop_1!F284</f>
        <v>137.1</v>
      </c>
      <c r="E287" s="23">
        <f>data_drop_1!H284</f>
        <v>9.36</v>
      </c>
      <c r="F287" s="24"/>
      <c r="G287" s="24">
        <f>data_drop_1!I284</f>
        <v>2.42</v>
      </c>
      <c r="H287" s="24"/>
      <c r="I287" s="24">
        <f>data_drop_1!J284</f>
        <v>8.2200000000000006</v>
      </c>
      <c r="J287" s="24"/>
      <c r="K287" s="24">
        <f>data_drop_1!K284</f>
        <v>20</v>
      </c>
      <c r="L287" s="25">
        <f>data_drop_1!L284</f>
        <v>162460</v>
      </c>
    </row>
    <row r="288" spans="1:12" x14ac:dyDescent="0.15">
      <c r="A288" s="9" t="str">
        <f>data_drop_1!B285</f>
        <v>Sumner-Fredericksburg</v>
      </c>
      <c r="C288" s="24">
        <f>data_drop_1!F285</f>
        <v>759</v>
      </c>
      <c r="E288" s="23">
        <f>data_drop_1!H285</f>
        <v>48.24</v>
      </c>
      <c r="F288" s="24"/>
      <c r="G288" s="24">
        <f>data_drop_1!I285</f>
        <v>38.729999999999997</v>
      </c>
      <c r="H288" s="24"/>
      <c r="I288" s="24">
        <f>data_drop_1!J285</f>
        <v>45.21</v>
      </c>
      <c r="J288" s="24"/>
      <c r="K288" s="24">
        <f>data_drop_1!K285</f>
        <v>132.18</v>
      </c>
      <c r="L288" s="25">
        <f>data_drop_1!L285</f>
        <v>1055854</v>
      </c>
    </row>
    <row r="289" spans="1:12" x14ac:dyDescent="0.15">
      <c r="A289" s="15" t="str">
        <f>data_drop_1!B286</f>
        <v>Tipton</v>
      </c>
      <c r="B289" s="15"/>
      <c r="C289" s="27">
        <f>data_drop_1!F286</f>
        <v>756.5</v>
      </c>
      <c r="D289" s="16"/>
      <c r="E289" s="26">
        <f>data_drop_1!H286</f>
        <v>44.64</v>
      </c>
      <c r="F289" s="27"/>
      <c r="G289" s="27">
        <f>data_drop_1!I286</f>
        <v>37.520000000000003</v>
      </c>
      <c r="H289" s="27"/>
      <c r="I289" s="27">
        <f>data_drop_1!J286</f>
        <v>27.4</v>
      </c>
      <c r="J289" s="27"/>
      <c r="K289" s="27">
        <f>data_drop_1!K286</f>
        <v>109.56</v>
      </c>
      <c r="L289" s="28">
        <f>data_drop_1!L286</f>
        <v>876370</v>
      </c>
    </row>
    <row r="290" spans="1:12" x14ac:dyDescent="0.15">
      <c r="A290" s="9" t="str">
        <f>data_drop_1!B287</f>
        <v>Treynor</v>
      </c>
      <c r="C290" s="24">
        <f>data_drop_1!F287</f>
        <v>578.70000000000005</v>
      </c>
      <c r="E290" s="23">
        <f>data_drop_1!H287</f>
        <v>15.84</v>
      </c>
      <c r="F290" s="24"/>
      <c r="G290" s="24">
        <f>data_drop_1!I287</f>
        <v>11.51</v>
      </c>
      <c r="H290" s="24"/>
      <c r="I290" s="24">
        <f>data_drop_1!J287</f>
        <v>9.59</v>
      </c>
      <c r="J290" s="24"/>
      <c r="K290" s="24">
        <f>data_drop_1!K287</f>
        <v>36.94</v>
      </c>
      <c r="L290" s="25">
        <f>data_drop_1!L287</f>
        <v>295077</v>
      </c>
    </row>
    <row r="291" spans="1:12" x14ac:dyDescent="0.15">
      <c r="A291" s="9" t="str">
        <f>data_drop_1!B288</f>
        <v>Tri-Center</v>
      </c>
      <c r="C291" s="24">
        <f>data_drop_1!F288</f>
        <v>665.7</v>
      </c>
      <c r="E291" s="23">
        <f>data_drop_1!H288</f>
        <v>39.6</v>
      </c>
      <c r="F291" s="24"/>
      <c r="G291" s="24">
        <f>data_drop_1!I288</f>
        <v>8.4700000000000006</v>
      </c>
      <c r="H291" s="24"/>
      <c r="I291" s="24">
        <f>data_drop_1!J288</f>
        <v>24.66</v>
      </c>
      <c r="J291" s="24"/>
      <c r="K291" s="24">
        <f>data_drop_1!K288</f>
        <v>72.73</v>
      </c>
      <c r="L291" s="25">
        <f>data_drop_1!L288</f>
        <v>580967</v>
      </c>
    </row>
    <row r="292" spans="1:12" x14ac:dyDescent="0.15">
      <c r="A292" s="9" t="str">
        <f>data_drop_1!B289</f>
        <v>Tri-County</v>
      </c>
      <c r="C292" s="24">
        <f>data_drop_1!F289</f>
        <v>239.8</v>
      </c>
      <c r="E292" s="23">
        <f>data_drop_1!H289</f>
        <v>20.16</v>
      </c>
      <c r="F292" s="24"/>
      <c r="G292" s="24">
        <f>data_drop_1!I289</f>
        <v>6.05</v>
      </c>
      <c r="H292" s="24"/>
      <c r="I292" s="24">
        <f>data_drop_1!J289</f>
        <v>0</v>
      </c>
      <c r="J292" s="24"/>
      <c r="K292" s="24">
        <f>data_drop_1!K289</f>
        <v>26.21</v>
      </c>
      <c r="L292" s="25">
        <f>data_drop_1!L289</f>
        <v>209365</v>
      </c>
    </row>
    <row r="293" spans="1:12" x14ac:dyDescent="0.15">
      <c r="A293" s="9" t="str">
        <f>data_drop_1!B290</f>
        <v>Tripoli</v>
      </c>
      <c r="C293" s="24">
        <f>data_drop_1!F290</f>
        <v>383</v>
      </c>
      <c r="E293" s="23">
        <f>data_drop_1!H290</f>
        <v>14.4</v>
      </c>
      <c r="F293" s="24"/>
      <c r="G293" s="24">
        <f>data_drop_1!I290</f>
        <v>33.28</v>
      </c>
      <c r="H293" s="24"/>
      <c r="I293" s="24">
        <f>data_drop_1!J290</f>
        <v>13.7</v>
      </c>
      <c r="J293" s="24"/>
      <c r="K293" s="24">
        <f>data_drop_1!K290</f>
        <v>61.38</v>
      </c>
      <c r="L293" s="25">
        <f>data_drop_1!L290</f>
        <v>490303</v>
      </c>
    </row>
    <row r="294" spans="1:12" x14ac:dyDescent="0.15">
      <c r="A294" s="15" t="str">
        <f>data_drop_1!B291</f>
        <v>Turkey Valley</v>
      </c>
      <c r="B294" s="15"/>
      <c r="C294" s="27">
        <f>data_drop_1!F291</f>
        <v>356.9</v>
      </c>
      <c r="D294" s="16"/>
      <c r="E294" s="26">
        <f>data_drop_1!H291</f>
        <v>23.04</v>
      </c>
      <c r="F294" s="27"/>
      <c r="G294" s="27">
        <f>data_drop_1!I291</f>
        <v>13.31</v>
      </c>
      <c r="H294" s="27"/>
      <c r="I294" s="27">
        <f>data_drop_1!J291</f>
        <v>5.48</v>
      </c>
      <c r="J294" s="27"/>
      <c r="K294" s="27">
        <f>data_drop_1!K291</f>
        <v>41.83</v>
      </c>
      <c r="L294" s="28">
        <f>data_drop_1!L291</f>
        <v>339450</v>
      </c>
    </row>
    <row r="295" spans="1:12" x14ac:dyDescent="0.15">
      <c r="A295" s="9" t="str">
        <f>data_drop_1!B292</f>
        <v>Twin Cedars</v>
      </c>
      <c r="C295" s="24">
        <f>data_drop_1!F292</f>
        <v>291.8</v>
      </c>
      <c r="E295" s="23">
        <f>data_drop_1!H292</f>
        <v>23.04</v>
      </c>
      <c r="F295" s="24"/>
      <c r="G295" s="24">
        <f>data_drop_1!I292</f>
        <v>14.52</v>
      </c>
      <c r="H295" s="24"/>
      <c r="I295" s="24">
        <f>data_drop_1!J292</f>
        <v>16.440000000000001</v>
      </c>
      <c r="J295" s="24"/>
      <c r="K295" s="24">
        <f>data_drop_1!K292</f>
        <v>54</v>
      </c>
      <c r="L295" s="25">
        <f>data_drop_1!L292</f>
        <v>431892</v>
      </c>
    </row>
    <row r="296" spans="1:12" x14ac:dyDescent="0.15">
      <c r="A296" s="9" t="str">
        <f>data_drop_1!B293</f>
        <v>Twin Rivers</v>
      </c>
      <c r="C296" s="24">
        <f>data_drop_1!F293</f>
        <v>162</v>
      </c>
      <c r="E296" s="23">
        <f>data_drop_1!H293</f>
        <v>11.52</v>
      </c>
      <c r="F296" s="24"/>
      <c r="G296" s="24">
        <f>data_drop_1!I293</f>
        <v>12.1</v>
      </c>
      <c r="H296" s="24"/>
      <c r="I296" s="24">
        <f>data_drop_1!J293</f>
        <v>2.74</v>
      </c>
      <c r="J296" s="24"/>
      <c r="K296" s="24">
        <f>data_drop_1!K293</f>
        <v>26.36</v>
      </c>
      <c r="L296" s="25">
        <f>data_drop_1!L293</f>
        <v>214122</v>
      </c>
    </row>
    <row r="297" spans="1:12" x14ac:dyDescent="0.15">
      <c r="A297" s="9" t="str">
        <f>data_drop_1!B294</f>
        <v>Underwood</v>
      </c>
      <c r="C297" s="24">
        <f>data_drop_1!F294</f>
        <v>725.2</v>
      </c>
      <c r="E297" s="23">
        <f>data_drop_1!H294</f>
        <v>24.48</v>
      </c>
      <c r="F297" s="24"/>
      <c r="G297" s="24">
        <f>data_drop_1!I294</f>
        <v>23.61</v>
      </c>
      <c r="H297" s="24"/>
      <c r="I297" s="24">
        <f>data_drop_1!J294</f>
        <v>32.880000000000003</v>
      </c>
      <c r="J297" s="24"/>
      <c r="K297" s="24">
        <f>data_drop_1!K294</f>
        <v>80.97</v>
      </c>
      <c r="L297" s="25">
        <f>data_drop_1!L294</f>
        <v>646788</v>
      </c>
    </row>
    <row r="298" spans="1:12" x14ac:dyDescent="0.15">
      <c r="A298" s="9" t="str">
        <f>data_drop_1!B295</f>
        <v>Union</v>
      </c>
      <c r="C298" s="24">
        <f>data_drop_1!F295</f>
        <v>908.9</v>
      </c>
      <c r="E298" s="23">
        <f>data_drop_1!H295</f>
        <v>56.16</v>
      </c>
      <c r="F298" s="24"/>
      <c r="G298" s="24">
        <f>data_drop_1!I295</f>
        <v>50.84</v>
      </c>
      <c r="H298" s="24"/>
      <c r="I298" s="24">
        <f>data_drop_1!J295</f>
        <v>42.47</v>
      </c>
      <c r="J298" s="24"/>
      <c r="K298" s="24">
        <f>data_drop_1!K295</f>
        <v>149.47</v>
      </c>
      <c r="L298" s="25">
        <f>data_drop_1!L295</f>
        <v>1200244</v>
      </c>
    </row>
    <row r="299" spans="1:12" x14ac:dyDescent="0.15">
      <c r="A299" s="15" t="str">
        <f>data_drop_1!B296</f>
        <v>United</v>
      </c>
      <c r="B299" s="15"/>
      <c r="C299" s="27">
        <f>data_drop_1!F296</f>
        <v>364.7</v>
      </c>
      <c r="D299" s="16"/>
      <c r="E299" s="26">
        <f>data_drop_1!H296</f>
        <v>20.88</v>
      </c>
      <c r="F299" s="27"/>
      <c r="G299" s="27">
        <f>data_drop_1!I296</f>
        <v>8.4700000000000006</v>
      </c>
      <c r="H299" s="27"/>
      <c r="I299" s="27">
        <f>data_drop_1!J296</f>
        <v>8.2200000000000006</v>
      </c>
      <c r="J299" s="27"/>
      <c r="K299" s="27">
        <f>data_drop_1!K296</f>
        <v>37.57</v>
      </c>
      <c r="L299" s="28">
        <f>data_drop_1!L296</f>
        <v>300109</v>
      </c>
    </row>
    <row r="300" spans="1:12" x14ac:dyDescent="0.15">
      <c r="A300" s="9" t="str">
        <f>data_drop_1!B297</f>
        <v>Urbandale</v>
      </c>
      <c r="C300" s="24">
        <f>data_drop_1!F297</f>
        <v>3457.3</v>
      </c>
      <c r="E300" s="23">
        <f>data_drop_1!H297</f>
        <v>199.44</v>
      </c>
      <c r="F300" s="24"/>
      <c r="G300" s="24">
        <f>data_drop_1!I297</f>
        <v>168.31</v>
      </c>
      <c r="H300" s="24"/>
      <c r="I300" s="24">
        <f>data_drop_1!J297</f>
        <v>127.41</v>
      </c>
      <c r="J300" s="24"/>
      <c r="K300" s="24">
        <f>data_drop_1!K297</f>
        <v>495.16</v>
      </c>
      <c r="L300" s="25">
        <f>data_drop_1!L297</f>
        <v>3955338</v>
      </c>
    </row>
    <row r="301" spans="1:12" x14ac:dyDescent="0.15">
      <c r="A301" s="9" t="str">
        <f>data_drop_1!B298</f>
        <v>Van Buren County</v>
      </c>
      <c r="C301" s="24">
        <f>data_drop_1!F298</f>
        <v>952.3</v>
      </c>
      <c r="E301" s="23">
        <f>data_drop_1!H298</f>
        <v>60.48</v>
      </c>
      <c r="F301" s="24"/>
      <c r="G301" s="24">
        <f>data_drop_1!I298</f>
        <v>48.4</v>
      </c>
      <c r="H301" s="24"/>
      <c r="I301" s="24">
        <f>data_drop_1!J298</f>
        <v>26.03</v>
      </c>
      <c r="J301" s="24"/>
      <c r="K301" s="24">
        <f>data_drop_1!K298</f>
        <v>134.91</v>
      </c>
      <c r="L301" s="25">
        <f>data_drop_1!L298</f>
        <v>1077661</v>
      </c>
    </row>
    <row r="302" spans="1:12" x14ac:dyDescent="0.15">
      <c r="A302" s="9" t="str">
        <f>data_drop_1!B299</f>
        <v>Van Meter</v>
      </c>
      <c r="C302" s="24">
        <f>data_drop_1!F299</f>
        <v>960.5</v>
      </c>
      <c r="E302" s="23">
        <f>data_drop_1!H299</f>
        <v>29.52</v>
      </c>
      <c r="F302" s="24"/>
      <c r="G302" s="24">
        <f>data_drop_1!I299</f>
        <v>16.34</v>
      </c>
      <c r="H302" s="24"/>
      <c r="I302" s="24">
        <f>data_drop_1!J299</f>
        <v>16.440000000000001</v>
      </c>
      <c r="J302" s="24"/>
      <c r="K302" s="24">
        <f>data_drop_1!K299</f>
        <v>62.3</v>
      </c>
      <c r="L302" s="25">
        <f>data_drop_1!L299</f>
        <v>497652</v>
      </c>
    </row>
    <row r="303" spans="1:12" x14ac:dyDescent="0.15">
      <c r="A303" s="9" t="str">
        <f>data_drop_1!B300</f>
        <v>Villisca</v>
      </c>
      <c r="C303" s="24">
        <f>data_drop_1!F300</f>
        <v>272</v>
      </c>
      <c r="E303" s="23">
        <f>data_drop_1!H300</f>
        <v>20.88</v>
      </c>
      <c r="F303" s="24"/>
      <c r="G303" s="24">
        <f>data_drop_1!I300</f>
        <v>11.51</v>
      </c>
      <c r="H303" s="24"/>
      <c r="I303" s="24">
        <f>data_drop_1!J300</f>
        <v>5.48</v>
      </c>
      <c r="J303" s="24"/>
      <c r="K303" s="24">
        <f>data_drop_1!K300</f>
        <v>37.869999999999997</v>
      </c>
      <c r="L303" s="25">
        <f>data_drop_1!L300</f>
        <v>302506</v>
      </c>
    </row>
    <row r="304" spans="1:12" x14ac:dyDescent="0.15">
      <c r="A304" s="15" t="str">
        <f>data_drop_1!B301</f>
        <v>Vinton-Shellsburg</v>
      </c>
      <c r="B304" s="15"/>
      <c r="C304" s="27">
        <f>data_drop_1!F301</f>
        <v>1625</v>
      </c>
      <c r="D304" s="16"/>
      <c r="E304" s="26">
        <f>data_drop_1!H301</f>
        <v>73.44</v>
      </c>
      <c r="F304" s="27"/>
      <c r="G304" s="27">
        <f>data_drop_1!I301</f>
        <v>85.94</v>
      </c>
      <c r="H304" s="27"/>
      <c r="I304" s="27">
        <f>data_drop_1!J301</f>
        <v>56.17</v>
      </c>
      <c r="J304" s="27"/>
      <c r="K304" s="27">
        <f>data_drop_1!K301</f>
        <v>215.55</v>
      </c>
      <c r="L304" s="28">
        <f>data_drop_1!L301</f>
        <v>1721813</v>
      </c>
    </row>
    <row r="305" spans="1:12" x14ac:dyDescent="0.15">
      <c r="A305" s="9" t="str">
        <f>data_drop_1!B302</f>
        <v>Waco</v>
      </c>
      <c r="C305" s="24">
        <f>data_drop_1!F302</f>
        <v>482.9</v>
      </c>
      <c r="E305" s="23">
        <f>data_drop_1!H302</f>
        <v>18.72</v>
      </c>
      <c r="F305" s="24"/>
      <c r="G305" s="24">
        <f>data_drop_1!I302</f>
        <v>30.26</v>
      </c>
      <c r="H305" s="24"/>
      <c r="I305" s="24">
        <f>data_drop_1!J302</f>
        <v>24.66</v>
      </c>
      <c r="J305" s="24"/>
      <c r="K305" s="24">
        <f>data_drop_1!K302</f>
        <v>73.64</v>
      </c>
      <c r="L305" s="25">
        <f>data_drop_1!L302</f>
        <v>594422</v>
      </c>
    </row>
    <row r="306" spans="1:12" x14ac:dyDescent="0.15">
      <c r="A306" s="9" t="str">
        <f>data_drop_1!B303</f>
        <v>Wapello</v>
      </c>
      <c r="C306" s="24">
        <f>data_drop_1!F303</f>
        <v>523.29999999999995</v>
      </c>
      <c r="E306" s="23">
        <f>data_drop_1!H303</f>
        <v>36</v>
      </c>
      <c r="F306" s="24"/>
      <c r="G306" s="24">
        <f>data_drop_1!I303</f>
        <v>25.42</v>
      </c>
      <c r="H306" s="24"/>
      <c r="I306" s="24">
        <f>data_drop_1!J303</f>
        <v>16.440000000000001</v>
      </c>
      <c r="J306" s="24"/>
      <c r="K306" s="24">
        <f>data_drop_1!K303</f>
        <v>77.86</v>
      </c>
      <c r="L306" s="25">
        <f>data_drop_1!L303</f>
        <v>621946</v>
      </c>
    </row>
    <row r="307" spans="1:12" x14ac:dyDescent="0.15">
      <c r="A307" s="9" t="str">
        <f>data_drop_1!B304</f>
        <v>Wapsie Valley</v>
      </c>
      <c r="C307" s="24">
        <f>data_drop_1!F304</f>
        <v>586.1</v>
      </c>
      <c r="E307" s="23">
        <f>data_drop_1!H304</f>
        <v>24.48</v>
      </c>
      <c r="F307" s="24"/>
      <c r="G307" s="24">
        <f>data_drop_1!I304</f>
        <v>37.51</v>
      </c>
      <c r="H307" s="24"/>
      <c r="I307" s="24">
        <f>data_drop_1!J304</f>
        <v>26.03</v>
      </c>
      <c r="J307" s="24"/>
      <c r="K307" s="24">
        <f>data_drop_1!K304</f>
        <v>88.02</v>
      </c>
      <c r="L307" s="25">
        <f>data_drop_1!L304</f>
        <v>703632</v>
      </c>
    </row>
    <row r="308" spans="1:12" x14ac:dyDescent="0.15">
      <c r="A308" s="9" t="str">
        <f>data_drop_1!B305</f>
        <v>Washington</v>
      </c>
      <c r="C308" s="24">
        <f>data_drop_1!F305</f>
        <v>1610.1</v>
      </c>
      <c r="E308" s="23">
        <f>data_drop_1!H305</f>
        <v>82.08</v>
      </c>
      <c r="F308" s="24"/>
      <c r="G308" s="24">
        <f>data_drop_1!I305</f>
        <v>90.19</v>
      </c>
      <c r="H308" s="24"/>
      <c r="I308" s="24">
        <f>data_drop_1!J305</f>
        <v>42.47</v>
      </c>
      <c r="J308" s="24"/>
      <c r="K308" s="24">
        <f>data_drop_1!K305</f>
        <v>214.74</v>
      </c>
      <c r="L308" s="25">
        <f>data_drop_1!L305</f>
        <v>1715343</v>
      </c>
    </row>
    <row r="309" spans="1:12" x14ac:dyDescent="0.15">
      <c r="A309" s="15" t="str">
        <f>data_drop_1!B306</f>
        <v>Waterloo</v>
      </c>
      <c r="B309" s="15"/>
      <c r="C309" s="27">
        <f>data_drop_1!F306</f>
        <v>10812.4</v>
      </c>
      <c r="D309" s="16"/>
      <c r="E309" s="26">
        <f>data_drop_1!H306</f>
        <v>560.88</v>
      </c>
      <c r="F309" s="27"/>
      <c r="G309" s="27">
        <f>data_drop_1!I306</f>
        <v>1059.06</v>
      </c>
      <c r="H309" s="27"/>
      <c r="I309" s="27">
        <f>data_drop_1!J306</f>
        <v>767.2</v>
      </c>
      <c r="J309" s="27"/>
      <c r="K309" s="27">
        <f>data_drop_1!K306</f>
        <v>2387.14</v>
      </c>
      <c r="L309" s="28">
        <f>data_drop_1!L306</f>
        <v>19068474</v>
      </c>
    </row>
    <row r="310" spans="1:12" x14ac:dyDescent="0.15">
      <c r="A310" s="9" t="str">
        <f>data_drop_1!B307</f>
        <v>Waukee</v>
      </c>
      <c r="C310" s="24">
        <f>data_drop_1!F307</f>
        <v>14016.7</v>
      </c>
      <c r="E310" s="23">
        <f>data_drop_1!H307</f>
        <v>578.16</v>
      </c>
      <c r="F310" s="24"/>
      <c r="G310" s="24">
        <f>data_drop_1!I307</f>
        <v>538.11</v>
      </c>
      <c r="H310" s="24"/>
      <c r="I310" s="24">
        <f>data_drop_1!J307</f>
        <v>531.55999999999995</v>
      </c>
      <c r="J310" s="24"/>
      <c r="K310" s="24">
        <f>data_drop_1!K307</f>
        <v>1647.83</v>
      </c>
      <c r="L310" s="25">
        <f>data_drop_1!L307</f>
        <v>13162866</v>
      </c>
    </row>
    <row r="311" spans="1:12" x14ac:dyDescent="0.15">
      <c r="A311" s="9" t="str">
        <f>data_drop_1!B308</f>
        <v>Waverly-Shell Rock</v>
      </c>
      <c r="C311" s="24">
        <f>data_drop_1!F308</f>
        <v>2167.6</v>
      </c>
      <c r="E311" s="23">
        <f>data_drop_1!H308</f>
        <v>77.040000000000006</v>
      </c>
      <c r="F311" s="24"/>
      <c r="G311" s="24">
        <f>data_drop_1!I308</f>
        <v>118.6</v>
      </c>
      <c r="H311" s="24"/>
      <c r="I311" s="24">
        <f>data_drop_1!J308</f>
        <v>72.61</v>
      </c>
      <c r="J311" s="24"/>
      <c r="K311" s="24">
        <f>data_drop_1!K308</f>
        <v>268.25</v>
      </c>
      <c r="L311" s="25">
        <f>data_drop_1!L308</f>
        <v>2142781</v>
      </c>
    </row>
    <row r="312" spans="1:12" x14ac:dyDescent="0.15">
      <c r="A312" s="9" t="str">
        <f>data_drop_1!B309</f>
        <v>Wayne</v>
      </c>
      <c r="C312" s="24">
        <f>data_drop_1!F309</f>
        <v>548.4</v>
      </c>
      <c r="E312" s="23">
        <f>data_drop_1!H309</f>
        <v>49.68</v>
      </c>
      <c r="F312" s="24"/>
      <c r="G312" s="24">
        <f>data_drop_1!I309</f>
        <v>17.55</v>
      </c>
      <c r="H312" s="24"/>
      <c r="I312" s="24">
        <f>data_drop_1!J309</f>
        <v>16.440000000000001</v>
      </c>
      <c r="J312" s="24"/>
      <c r="K312" s="24">
        <f>data_drop_1!K309</f>
        <v>83.67</v>
      </c>
      <c r="L312" s="25">
        <f>data_drop_1!L309</f>
        <v>668356</v>
      </c>
    </row>
    <row r="313" spans="1:12" x14ac:dyDescent="0.15">
      <c r="A313" s="9" t="str">
        <f>data_drop_1!B310</f>
        <v>Webster City</v>
      </c>
      <c r="C313" s="24">
        <f>data_drop_1!F310</f>
        <v>1745.2</v>
      </c>
      <c r="E313" s="23">
        <f>data_drop_1!H310</f>
        <v>57.6</v>
      </c>
      <c r="F313" s="24"/>
      <c r="G313" s="24">
        <f>data_drop_1!I310</f>
        <v>84.12</v>
      </c>
      <c r="H313" s="24"/>
      <c r="I313" s="24">
        <f>data_drop_1!J310</f>
        <v>42.47</v>
      </c>
      <c r="J313" s="24"/>
      <c r="K313" s="24">
        <f>data_drop_1!K310</f>
        <v>184.19</v>
      </c>
      <c r="L313" s="25">
        <f>data_drop_1!L310</f>
        <v>1471310</v>
      </c>
    </row>
    <row r="314" spans="1:12" x14ac:dyDescent="0.15">
      <c r="A314" s="15" t="str">
        <f>data_drop_1!B311</f>
        <v>West Bend-Mallard</v>
      </c>
      <c r="B314" s="15"/>
      <c r="C314" s="27">
        <f>data_drop_1!F311</f>
        <v>329.2</v>
      </c>
      <c r="D314" s="16"/>
      <c r="E314" s="26">
        <f>data_drop_1!H311</f>
        <v>5.04</v>
      </c>
      <c r="F314" s="27"/>
      <c r="G314" s="27">
        <f>data_drop_1!I311</f>
        <v>10.89</v>
      </c>
      <c r="H314" s="27"/>
      <c r="I314" s="27">
        <f>data_drop_1!J311</f>
        <v>4.1100000000000003</v>
      </c>
      <c r="J314" s="27"/>
      <c r="K314" s="27">
        <f>data_drop_1!K311</f>
        <v>20.04</v>
      </c>
      <c r="L314" s="28">
        <f>data_drop_1!L311</f>
        <v>160320</v>
      </c>
    </row>
    <row r="315" spans="1:12" x14ac:dyDescent="0.15">
      <c r="A315" s="9" t="str">
        <f>data_drop_1!B312</f>
        <v>West Branch</v>
      </c>
      <c r="C315" s="24">
        <f>data_drop_1!F312</f>
        <v>795.9</v>
      </c>
      <c r="E315" s="23">
        <f>data_drop_1!H312</f>
        <v>46.08</v>
      </c>
      <c r="F315" s="24"/>
      <c r="G315" s="24">
        <f>data_drop_1!I312</f>
        <v>38.729999999999997</v>
      </c>
      <c r="H315" s="24"/>
      <c r="I315" s="24">
        <f>data_drop_1!J312</f>
        <v>19.18</v>
      </c>
      <c r="J315" s="24"/>
      <c r="K315" s="24">
        <f>data_drop_1!K312</f>
        <v>103.99</v>
      </c>
      <c r="L315" s="25">
        <f>data_drop_1!L312</f>
        <v>830672</v>
      </c>
    </row>
    <row r="316" spans="1:12" x14ac:dyDescent="0.15">
      <c r="A316" s="9" t="str">
        <f>data_drop_1!B313</f>
        <v>West Burlington</v>
      </c>
      <c r="C316" s="24">
        <f>data_drop_1!F313</f>
        <v>386</v>
      </c>
      <c r="E316" s="23">
        <f>data_drop_1!H313</f>
        <v>13.68</v>
      </c>
      <c r="F316" s="24"/>
      <c r="G316" s="24">
        <f>data_drop_1!I313</f>
        <v>26.02</v>
      </c>
      <c r="H316" s="24"/>
      <c r="I316" s="24">
        <f>data_drop_1!J313</f>
        <v>16.440000000000001</v>
      </c>
      <c r="J316" s="24"/>
      <c r="K316" s="24">
        <f>data_drop_1!K313</f>
        <v>56.14</v>
      </c>
      <c r="L316" s="25">
        <f>data_drop_1!L313</f>
        <v>448446</v>
      </c>
    </row>
    <row r="317" spans="1:12" x14ac:dyDescent="0.15">
      <c r="A317" s="9" t="str">
        <f>data_drop_1!B314</f>
        <v>West Central</v>
      </c>
      <c r="C317" s="24">
        <f>data_drop_1!F314</f>
        <v>265.60000000000002</v>
      </c>
      <c r="E317" s="23">
        <f>data_drop_1!H314</f>
        <v>15.12</v>
      </c>
      <c r="F317" s="24"/>
      <c r="G317" s="24">
        <f>data_drop_1!I314</f>
        <v>20.57</v>
      </c>
      <c r="H317" s="24"/>
      <c r="I317" s="24">
        <f>data_drop_1!J314</f>
        <v>10.96</v>
      </c>
      <c r="J317" s="24"/>
      <c r="K317" s="24">
        <f>data_drop_1!K314</f>
        <v>46.65</v>
      </c>
      <c r="L317" s="25">
        <f>data_drop_1!L314</f>
        <v>372640</v>
      </c>
    </row>
    <row r="318" spans="1:12" x14ac:dyDescent="0.15">
      <c r="A318" s="9" t="str">
        <f>data_drop_1!B315</f>
        <v>West Central Valley</v>
      </c>
      <c r="C318" s="24">
        <f>data_drop_1!F315</f>
        <v>954.6</v>
      </c>
      <c r="E318" s="23">
        <f>data_drop_1!H315</f>
        <v>71.28</v>
      </c>
      <c r="F318" s="24"/>
      <c r="G318" s="24">
        <f>data_drop_1!I315</f>
        <v>41.16</v>
      </c>
      <c r="H318" s="24"/>
      <c r="I318" s="24">
        <f>data_drop_1!J315</f>
        <v>31.51</v>
      </c>
      <c r="J318" s="24"/>
      <c r="K318" s="24">
        <f>data_drop_1!K315</f>
        <v>143.94999999999999</v>
      </c>
      <c r="L318" s="25">
        <f>data_drop_1!L315</f>
        <v>1153615</v>
      </c>
    </row>
    <row r="319" spans="1:12" x14ac:dyDescent="0.15">
      <c r="A319" s="15" t="str">
        <f>data_drop_1!B316</f>
        <v>West Delaware Co</v>
      </c>
      <c r="B319" s="15"/>
      <c r="C319" s="27">
        <f>data_drop_1!F316</f>
        <v>1329.3</v>
      </c>
      <c r="D319" s="16"/>
      <c r="E319" s="26">
        <f>data_drop_1!H316</f>
        <v>96.48</v>
      </c>
      <c r="F319" s="27"/>
      <c r="G319" s="27">
        <f>data_drop_1!I316</f>
        <v>41.76</v>
      </c>
      <c r="H319" s="27"/>
      <c r="I319" s="27">
        <f>data_drop_1!J316</f>
        <v>27.4</v>
      </c>
      <c r="J319" s="27"/>
      <c r="K319" s="27">
        <f>data_drop_1!K316</f>
        <v>165.64</v>
      </c>
      <c r="L319" s="28">
        <f>data_drop_1!L316</f>
        <v>1323132</v>
      </c>
    </row>
    <row r="320" spans="1:12" x14ac:dyDescent="0.15">
      <c r="A320" s="9" t="str">
        <f>data_drop_1!B317</f>
        <v>West Des Moines</v>
      </c>
      <c r="C320" s="24">
        <f>data_drop_1!F317</f>
        <v>8525.7999999999993</v>
      </c>
      <c r="E320" s="23">
        <f>data_drop_1!H317</f>
        <v>416.16</v>
      </c>
      <c r="F320" s="24"/>
      <c r="G320" s="24">
        <f>data_drop_1!I317</f>
        <v>381.92</v>
      </c>
      <c r="H320" s="24"/>
      <c r="I320" s="24">
        <f>data_drop_1!J317</f>
        <v>357.57</v>
      </c>
      <c r="J320" s="24"/>
      <c r="K320" s="24">
        <f>data_drop_1!K317</f>
        <v>1155.6500000000001</v>
      </c>
      <c r="L320" s="25">
        <f>data_drop_1!L317</f>
        <v>9231332</v>
      </c>
    </row>
    <row r="321" spans="1:12" x14ac:dyDescent="0.15">
      <c r="A321" s="9" t="str">
        <f>data_drop_1!B318</f>
        <v>West Fork</v>
      </c>
      <c r="C321" s="24">
        <f>data_drop_1!F318</f>
        <v>748.6</v>
      </c>
      <c r="E321" s="23">
        <f>data_drop_1!H318</f>
        <v>33.840000000000003</v>
      </c>
      <c r="F321" s="24"/>
      <c r="G321" s="24">
        <f>data_drop_1!I318</f>
        <v>35.700000000000003</v>
      </c>
      <c r="H321" s="24"/>
      <c r="I321" s="24">
        <f>data_drop_1!J318</f>
        <v>27.4</v>
      </c>
      <c r="J321" s="24"/>
      <c r="K321" s="24">
        <f>data_drop_1!K318</f>
        <v>96.94</v>
      </c>
      <c r="L321" s="25">
        <f>data_drop_1!L318</f>
        <v>775908</v>
      </c>
    </row>
    <row r="322" spans="1:12" x14ac:dyDescent="0.15">
      <c r="A322" s="9" t="str">
        <f>data_drop_1!B319</f>
        <v>West Hancock</v>
      </c>
      <c r="C322" s="24">
        <f>data_drop_1!F319</f>
        <v>587.9</v>
      </c>
      <c r="E322" s="23">
        <f>data_drop_1!H319</f>
        <v>26.64</v>
      </c>
      <c r="F322" s="24"/>
      <c r="G322" s="24">
        <f>data_drop_1!I319</f>
        <v>17.55</v>
      </c>
      <c r="H322" s="24"/>
      <c r="I322" s="24">
        <f>data_drop_1!J319</f>
        <v>6.85</v>
      </c>
      <c r="J322" s="24"/>
      <c r="K322" s="24">
        <f>data_drop_1!K319</f>
        <v>51.04</v>
      </c>
      <c r="L322" s="25">
        <f>data_drop_1!L319</f>
        <v>407708</v>
      </c>
    </row>
    <row r="323" spans="1:12" x14ac:dyDescent="0.15">
      <c r="A323" s="9" t="str">
        <f>data_drop_1!B320</f>
        <v>West Harrison</v>
      </c>
      <c r="C323" s="24">
        <f>data_drop_1!F320</f>
        <v>335.1</v>
      </c>
      <c r="E323" s="23">
        <f>data_drop_1!H320</f>
        <v>25.92</v>
      </c>
      <c r="F323" s="24"/>
      <c r="G323" s="24">
        <f>data_drop_1!I320</f>
        <v>18.16</v>
      </c>
      <c r="H323" s="24"/>
      <c r="I323" s="24">
        <f>data_drop_1!J320</f>
        <v>5.48</v>
      </c>
      <c r="J323" s="24"/>
      <c r="K323" s="24">
        <f>data_drop_1!K320</f>
        <v>49.56</v>
      </c>
      <c r="L323" s="25">
        <f>data_drop_1!L320</f>
        <v>402328</v>
      </c>
    </row>
    <row r="324" spans="1:12" x14ac:dyDescent="0.15">
      <c r="A324" s="15" t="str">
        <f>data_drop_1!B321</f>
        <v>West Liberty</v>
      </c>
      <c r="B324" s="15"/>
      <c r="C324" s="27">
        <f>data_drop_1!F321</f>
        <v>1236.0999999999999</v>
      </c>
      <c r="D324" s="16"/>
      <c r="E324" s="26">
        <f>data_drop_1!H321</f>
        <v>53.28</v>
      </c>
      <c r="F324" s="27"/>
      <c r="G324" s="27">
        <f>data_drop_1!I321</f>
        <v>50.87</v>
      </c>
      <c r="H324" s="27"/>
      <c r="I324" s="27">
        <f>data_drop_1!J321</f>
        <v>45.21</v>
      </c>
      <c r="J324" s="27"/>
      <c r="K324" s="27">
        <f>data_drop_1!K321</f>
        <v>149.36000000000001</v>
      </c>
      <c r="L324" s="28">
        <f>data_drop_1!L321</f>
        <v>1193088</v>
      </c>
    </row>
    <row r="325" spans="1:12" x14ac:dyDescent="0.15">
      <c r="A325" s="9" t="str">
        <f>data_drop_1!B322</f>
        <v>West Lyon</v>
      </c>
      <c r="C325" s="24">
        <f>data_drop_1!F322</f>
        <v>947.4</v>
      </c>
      <c r="E325" s="23">
        <f>data_drop_1!H322</f>
        <v>52.56</v>
      </c>
      <c r="F325" s="24"/>
      <c r="G325" s="24">
        <f>data_drop_1!I322</f>
        <v>13.32</v>
      </c>
      <c r="H325" s="24"/>
      <c r="I325" s="24">
        <f>data_drop_1!J322</f>
        <v>20.55</v>
      </c>
      <c r="J325" s="24"/>
      <c r="K325" s="24">
        <f>data_drop_1!K322</f>
        <v>86.43</v>
      </c>
      <c r="L325" s="25">
        <f>data_drop_1!L322</f>
        <v>690403</v>
      </c>
    </row>
    <row r="326" spans="1:12" x14ac:dyDescent="0.15">
      <c r="A326" s="9" t="str">
        <f>data_drop_1!B323</f>
        <v>West Marshall</v>
      </c>
      <c r="C326" s="24">
        <f>data_drop_1!F323</f>
        <v>729.5</v>
      </c>
      <c r="E326" s="23">
        <f>data_drop_1!H323</f>
        <v>27.36</v>
      </c>
      <c r="F326" s="24"/>
      <c r="G326" s="24">
        <f>data_drop_1!I323</f>
        <v>15.74</v>
      </c>
      <c r="H326" s="24"/>
      <c r="I326" s="24">
        <f>data_drop_1!J323</f>
        <v>21.92</v>
      </c>
      <c r="J326" s="24"/>
      <c r="K326" s="24">
        <f>data_drop_1!K323</f>
        <v>65.02</v>
      </c>
      <c r="L326" s="25">
        <f>data_drop_1!L323</f>
        <v>519380</v>
      </c>
    </row>
    <row r="327" spans="1:12" x14ac:dyDescent="0.15">
      <c r="A327" s="9" t="str">
        <f>data_drop_1!B324</f>
        <v>West Monona</v>
      </c>
      <c r="C327" s="24">
        <f>data_drop_1!F324</f>
        <v>571.9</v>
      </c>
      <c r="E327" s="23">
        <f>data_drop_1!H324</f>
        <v>27.36</v>
      </c>
      <c r="F327" s="24"/>
      <c r="G327" s="24">
        <f>data_drop_1!I324</f>
        <v>32.08</v>
      </c>
      <c r="H327" s="24"/>
      <c r="I327" s="24">
        <f>data_drop_1!J324</f>
        <v>27.4</v>
      </c>
      <c r="J327" s="24"/>
      <c r="K327" s="24">
        <f>data_drop_1!K324</f>
        <v>86.84</v>
      </c>
      <c r="L327" s="25">
        <f>data_drop_1!L324</f>
        <v>693678</v>
      </c>
    </row>
    <row r="328" spans="1:12" x14ac:dyDescent="0.15">
      <c r="A328" s="9" t="str">
        <f>data_drop_1!B325</f>
        <v>West Sioux</v>
      </c>
      <c r="C328" s="24">
        <f>data_drop_1!F325</f>
        <v>733.1</v>
      </c>
      <c r="E328" s="23">
        <f>data_drop_1!H325</f>
        <v>37.44</v>
      </c>
      <c r="F328" s="24"/>
      <c r="G328" s="24">
        <f>data_drop_1!I325</f>
        <v>32.68</v>
      </c>
      <c r="H328" s="24"/>
      <c r="I328" s="24">
        <f>data_drop_1!J325</f>
        <v>38.36</v>
      </c>
      <c r="J328" s="24"/>
      <c r="K328" s="24">
        <f>data_drop_1!K325</f>
        <v>108.48</v>
      </c>
      <c r="L328" s="25">
        <f>data_drop_1!L325</f>
        <v>866538</v>
      </c>
    </row>
    <row r="329" spans="1:12" x14ac:dyDescent="0.15">
      <c r="A329" s="15" t="str">
        <f>data_drop_1!B326</f>
        <v>Western Dubuque Co</v>
      </c>
      <c r="B329" s="15"/>
      <c r="C329" s="27">
        <f>data_drop_1!F326</f>
        <v>3184.6</v>
      </c>
      <c r="D329" s="16"/>
      <c r="E329" s="26">
        <f>data_drop_1!H326</f>
        <v>192.24</v>
      </c>
      <c r="F329" s="27"/>
      <c r="G329" s="27">
        <f>data_drop_1!I326</f>
        <v>125.84</v>
      </c>
      <c r="H329" s="27"/>
      <c r="I329" s="27">
        <f>data_drop_1!J326</f>
        <v>87.68</v>
      </c>
      <c r="J329" s="27"/>
      <c r="K329" s="27">
        <f>data_drop_1!K326</f>
        <v>405.76</v>
      </c>
      <c r="L329" s="28">
        <f>data_drop_1!L326</f>
        <v>3247297</v>
      </c>
    </row>
    <row r="330" spans="1:12" ht="5.5" customHeight="1" x14ac:dyDescent="0.15">
      <c r="E330" s="23"/>
      <c r="F330" s="24"/>
      <c r="G330" s="24"/>
      <c r="H330" s="24"/>
      <c r="I330" s="24"/>
      <c r="J330" s="24"/>
      <c r="K330" s="24"/>
      <c r="L330" s="25"/>
    </row>
    <row r="331" spans="1:12" s="13" customFormat="1" x14ac:dyDescent="0.15">
      <c r="A331" s="18" t="s">
        <v>325</v>
      </c>
      <c r="B331" s="18"/>
      <c r="C331" s="51">
        <f>SUM(C5:C329)</f>
        <v>473991.69999999995</v>
      </c>
      <c r="D331" s="19"/>
      <c r="E331" s="31">
        <f>SUM(E5:E329)</f>
        <v>26371.439999999999</v>
      </c>
      <c r="F331" s="32"/>
      <c r="G331" s="32">
        <f>SUM(G5:G329)</f>
        <v>20051.529999999992</v>
      </c>
      <c r="H331" s="32"/>
      <c r="I331" s="32">
        <f>SUM(I5:I329)</f>
        <v>21859.719999999983</v>
      </c>
      <c r="J331" s="32"/>
      <c r="K331" s="32">
        <f>SUM(K5:K329)</f>
        <v>68282.689999999973</v>
      </c>
      <c r="L331" s="33">
        <f>SUM(L5:L329)</f>
        <v>546085312</v>
      </c>
    </row>
    <row r="332" spans="1:12" ht="9.5" customHeight="1" x14ac:dyDescent="0.15">
      <c r="E332" s="23"/>
      <c r="F332" s="24"/>
      <c r="G332" s="24"/>
      <c r="H332" s="24"/>
      <c r="I332" s="24"/>
      <c r="J332" s="24"/>
      <c r="K332" s="24"/>
      <c r="L332" s="25"/>
    </row>
    <row r="333" spans="1:12" ht="14" thickBot="1" x14ac:dyDescent="0.2">
      <c r="C333" s="52" t="s">
        <v>326</v>
      </c>
      <c r="E333" s="34">
        <f>COUNTIF(E5:E329,"&gt;0")</f>
        <v>316</v>
      </c>
      <c r="F333" s="35"/>
      <c r="G333" s="35">
        <f>COUNTIF(G5:G329,"&gt;0")</f>
        <v>316</v>
      </c>
      <c r="H333" s="35"/>
      <c r="I333" s="35">
        <f>COUNTIF(I5:I329,"&gt;0")</f>
        <v>311</v>
      </c>
      <c r="J333" s="35"/>
      <c r="K333" s="35">
        <f>COUNTIF(K5:K329,"&gt;0")</f>
        <v>316</v>
      </c>
      <c r="L333" s="36"/>
    </row>
    <row r="334" spans="1:12" x14ac:dyDescent="0.15">
      <c r="A334" s="9" t="str">
        <f>Instructions!B28</f>
        <v>(n=325)</v>
      </c>
      <c r="C334" s="3"/>
      <c r="E334" s="6"/>
      <c r="F334" s="6"/>
      <c r="G334" s="6"/>
      <c r="H334" s="6"/>
      <c r="I334" s="6"/>
      <c r="J334" s="6"/>
      <c r="K334" s="6"/>
      <c r="L334" s="8"/>
    </row>
    <row r="335" spans="1:12" ht="8" customHeight="1" x14ac:dyDescent="0.15">
      <c r="C335" s="3"/>
      <c r="E335" s="6"/>
      <c r="F335" s="6"/>
      <c r="G335" s="6"/>
      <c r="H335" s="6"/>
      <c r="I335" s="6"/>
      <c r="J335" s="6"/>
      <c r="K335" s="6"/>
      <c r="L335" s="8"/>
    </row>
    <row r="336" spans="1:12" ht="23.5" customHeight="1" x14ac:dyDescent="0.2">
      <c r="A336" s="158" t="str">
        <f>Instructions!B20</f>
        <v>Note:  Line numbers referenced in column headings are from the Department of Management's Aid and Levy Worksheet.  Totals may not sum due to rounding.</v>
      </c>
      <c r="B336" s="148"/>
      <c r="C336" s="148"/>
      <c r="D336" s="148"/>
      <c r="E336" s="148"/>
      <c r="F336" s="148"/>
      <c r="G336" s="148"/>
      <c r="H336" s="148"/>
      <c r="I336" s="148"/>
      <c r="J336" s="148"/>
      <c r="K336" s="148"/>
      <c r="L336" s="148"/>
    </row>
    <row r="337" spans="1:12" ht="8" customHeight="1" x14ac:dyDescent="0.15">
      <c r="A337" s="70"/>
      <c r="C337" s="3"/>
      <c r="E337" s="6"/>
      <c r="F337" s="6"/>
      <c r="G337" s="6"/>
      <c r="H337" s="6"/>
      <c r="I337" s="6"/>
      <c r="J337" s="6"/>
      <c r="K337" s="6"/>
      <c r="L337" s="8"/>
    </row>
    <row r="338" spans="1:12" x14ac:dyDescent="0.15">
      <c r="A338" s="70" t="str">
        <f>Instructions!B22</f>
        <v>Sources:</v>
      </c>
      <c r="B338" s="20"/>
      <c r="C338" s="3"/>
    </row>
    <row r="339" spans="1:12" x14ac:dyDescent="0.15">
      <c r="A339" s="70" t="str">
        <f>Instructions!B23</f>
        <v>Iowa Department of Education, Enrollment files</v>
      </c>
      <c r="B339" s="20"/>
      <c r="C339" s="3"/>
    </row>
    <row r="340" spans="1:12" x14ac:dyDescent="0.15">
      <c r="A340" s="70" t="str">
        <f>Instructions!B24</f>
        <v>Iowa Department of Management, School Aid file</v>
      </c>
      <c r="B340" s="20"/>
      <c r="C340" s="3"/>
    </row>
    <row r="341" spans="1:12" x14ac:dyDescent="0.15">
      <c r="A341" s="70" t="str">
        <f>Instructions!B25</f>
        <v>IASB analysis and calculations</v>
      </c>
      <c r="B341" s="20"/>
      <c r="C341" s="3"/>
    </row>
  </sheetData>
  <mergeCells count="4">
    <mergeCell ref="A1:L1"/>
    <mergeCell ref="A3:C3"/>
    <mergeCell ref="A336:L336"/>
    <mergeCell ref="E3:L3"/>
  </mergeCells>
  <pageMargins left="0.42" right="0.17" top="0.41" bottom="0.56000000000000005" header="0.22" footer="0.17"/>
  <pageSetup scale="80" fitToHeight="0" pageOrder="overThenDown" orientation="portrait" r:id="rId1"/>
  <headerFooter>
    <oddFooter>&amp;LIASB:  &amp;F  &amp;A&amp;C&amp;P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V340"/>
  <sheetViews>
    <sheetView zoomScaleNormal="100" workbookViewId="0">
      <selection activeCell="I5" sqref="I5"/>
    </sheetView>
  </sheetViews>
  <sheetFormatPr baseColWidth="10" defaultColWidth="8.83203125" defaultRowHeight="13" x14ac:dyDescent="0.15"/>
  <cols>
    <col min="1" max="1" width="23.83203125" style="9" bestFit="1" customWidth="1"/>
    <col min="2" max="2" width="1.6640625" style="9" customWidth="1"/>
    <col min="3" max="3" width="12.83203125" style="9" customWidth="1"/>
    <col min="4" max="4" width="1.33203125" style="3" customWidth="1"/>
    <col min="5" max="5" width="10.6640625" style="3" customWidth="1"/>
    <col min="6" max="6" width="1.5" style="3" customWidth="1"/>
    <col min="7" max="7" width="8.83203125" style="3"/>
    <col min="8" max="8" width="1.33203125" style="3" customWidth="1"/>
    <col min="9" max="9" width="8.83203125" style="3"/>
    <col min="10" max="10" width="1.33203125" style="3" customWidth="1"/>
    <col min="11" max="11" width="8.83203125" style="3"/>
    <col min="12" max="12" width="1.6640625" style="3" customWidth="1"/>
    <col min="13" max="13" width="8.83203125" style="3"/>
    <col min="14" max="14" width="1.33203125" style="3" customWidth="1"/>
    <col min="15" max="15" width="8.83203125" style="3"/>
    <col min="16" max="16" width="1.6640625" style="3" customWidth="1"/>
    <col min="17" max="17" width="8.83203125" style="3"/>
    <col min="18" max="18" width="1.6640625" style="3" customWidth="1"/>
    <col min="19" max="19" width="9.5" style="3" customWidth="1"/>
    <col min="20" max="20" width="2" style="3" customWidth="1"/>
    <col min="21" max="21" width="9.5" style="3" hidden="1" customWidth="1"/>
    <col min="22" max="22" width="12.5" style="3" customWidth="1"/>
    <col min="23" max="16384" width="8.83203125" style="3"/>
  </cols>
  <sheetData>
    <row r="1" spans="1:22" ht="15" x14ac:dyDescent="0.2">
      <c r="A1" s="193" t="s">
        <v>350</v>
      </c>
      <c r="B1" s="185"/>
      <c r="C1" s="185"/>
      <c r="D1" s="185"/>
      <c r="E1" s="185"/>
      <c r="F1" s="185"/>
      <c r="G1" s="185"/>
      <c r="H1" s="185"/>
      <c r="I1" s="185"/>
      <c r="J1" s="185"/>
      <c r="K1" s="185"/>
      <c r="L1" s="185"/>
      <c r="M1" s="185"/>
      <c r="N1" s="185"/>
      <c r="O1" s="185"/>
      <c r="P1" s="185"/>
      <c r="Q1" s="185"/>
      <c r="R1" s="185"/>
      <c r="S1" s="185"/>
      <c r="T1" s="185"/>
      <c r="U1" s="185"/>
      <c r="V1" s="185"/>
    </row>
    <row r="2" spans="1:22" ht="10.25" customHeight="1" thickBot="1" x14ac:dyDescent="0.2"/>
    <row r="3" spans="1:22" s="49" customFormat="1" ht="14.5" customHeight="1" x14ac:dyDescent="0.2">
      <c r="A3" s="194" t="str">
        <f>Instructions!C4</f>
        <v>FY 2026</v>
      </c>
      <c r="B3" s="187"/>
      <c r="C3" s="187"/>
      <c r="E3" s="181" t="s">
        <v>349</v>
      </c>
      <c r="F3" s="195"/>
      <c r="G3" s="189"/>
      <c r="H3" s="196"/>
      <c r="I3" s="189"/>
      <c r="J3" s="196"/>
      <c r="K3" s="189"/>
      <c r="L3" s="196"/>
      <c r="M3" s="189"/>
      <c r="N3" s="196"/>
      <c r="O3" s="189"/>
      <c r="P3" s="196"/>
      <c r="Q3" s="189"/>
      <c r="R3" s="196"/>
      <c r="S3" s="189"/>
      <c r="T3" s="196"/>
      <c r="U3" s="189"/>
      <c r="V3" s="183"/>
    </row>
    <row r="4" spans="1:22" s="4" customFormat="1" ht="42" x14ac:dyDescent="0.15">
      <c r="A4" s="12" t="s">
        <v>299</v>
      </c>
      <c r="B4" s="50"/>
      <c r="C4" s="12" t="s">
        <v>335</v>
      </c>
      <c r="E4" s="37" t="s">
        <v>311</v>
      </c>
      <c r="G4" s="11" t="s">
        <v>2</v>
      </c>
      <c r="I4" s="11" t="s">
        <v>312</v>
      </c>
      <c r="K4" s="11" t="s">
        <v>307</v>
      </c>
      <c r="M4" s="11" t="s">
        <v>308</v>
      </c>
      <c r="O4" s="11" t="s">
        <v>309</v>
      </c>
      <c r="Q4" s="11" t="s">
        <v>310</v>
      </c>
      <c r="S4" s="11" t="s">
        <v>314</v>
      </c>
      <c r="U4" s="11" t="s">
        <v>348</v>
      </c>
      <c r="V4" s="38" t="s">
        <v>315</v>
      </c>
    </row>
    <row r="5" spans="1:22" x14ac:dyDescent="0.15">
      <c r="A5" s="9" t="str">
        <f>data_drop_1!B2</f>
        <v>AGWSR</v>
      </c>
      <c r="C5" s="24">
        <f>data_drop_1!F2</f>
        <v>704.3</v>
      </c>
      <c r="E5" s="39">
        <f>data_drop_1!M2</f>
        <v>4.88</v>
      </c>
      <c r="F5" s="40"/>
      <c r="G5" s="40">
        <f>data_drop_1!N2</f>
        <v>0</v>
      </c>
      <c r="H5" s="40"/>
      <c r="I5" s="40">
        <f>data_drop_1!O2</f>
        <v>0</v>
      </c>
      <c r="J5" s="40"/>
      <c r="K5" s="40">
        <f>data_drop_1!P2</f>
        <v>0</v>
      </c>
      <c r="L5" s="40"/>
      <c r="M5" s="40">
        <f>data_drop_1!Q2</f>
        <v>0</v>
      </c>
      <c r="N5" s="40"/>
      <c r="O5" s="40">
        <f>data_drop_1!R2</f>
        <v>0</v>
      </c>
      <c r="P5" s="40"/>
      <c r="Q5" s="40">
        <f>data_drop_1!S2</f>
        <v>0</v>
      </c>
      <c r="R5" s="40"/>
      <c r="S5" s="40">
        <f>SUM(E5:Q5)</f>
        <v>4.88</v>
      </c>
      <c r="T5" s="40"/>
      <c r="U5" s="53">
        <f>data_drop_1!G2</f>
        <v>8058</v>
      </c>
      <c r="V5" s="25">
        <f>S5*U5</f>
        <v>39323.040000000001</v>
      </c>
    </row>
    <row r="6" spans="1:22" x14ac:dyDescent="0.15">
      <c r="A6" s="9" t="str">
        <f>data_drop_1!B3</f>
        <v>AHSTW</v>
      </c>
      <c r="C6" s="24">
        <f>data_drop_1!F3</f>
        <v>788.2</v>
      </c>
      <c r="E6" s="39">
        <f>data_drop_1!M3</f>
        <v>10</v>
      </c>
      <c r="F6" s="40"/>
      <c r="G6" s="40">
        <f>data_drop_1!N3</f>
        <v>0</v>
      </c>
      <c r="H6" s="40"/>
      <c r="I6" s="40">
        <f>data_drop_1!O3</f>
        <v>0</v>
      </c>
      <c r="J6" s="40"/>
      <c r="K6" s="40">
        <f>data_drop_1!P3</f>
        <v>0</v>
      </c>
      <c r="L6" s="40"/>
      <c r="M6" s="40">
        <f>data_drop_1!Q3</f>
        <v>0</v>
      </c>
      <c r="N6" s="40"/>
      <c r="O6" s="40">
        <f>data_drop_1!R3</f>
        <v>0</v>
      </c>
      <c r="P6" s="40"/>
      <c r="Q6" s="40">
        <f>data_drop_1!S3</f>
        <v>0</v>
      </c>
      <c r="R6" s="40"/>
      <c r="S6" s="40">
        <f t="shared" ref="S6:S69" si="0">SUM(E6:Q6)</f>
        <v>10</v>
      </c>
      <c r="T6" s="40"/>
      <c r="U6" s="53">
        <f>data_drop_1!G3</f>
        <v>7993</v>
      </c>
      <c r="V6" s="25">
        <f t="shared" ref="V6:V69" si="1">S6*U6</f>
        <v>79930</v>
      </c>
    </row>
    <row r="7" spans="1:22" x14ac:dyDescent="0.15">
      <c r="A7" s="9" t="str">
        <f>data_drop_1!B4</f>
        <v>Adair-Casey</v>
      </c>
      <c r="C7" s="24">
        <f>data_drop_1!F4</f>
        <v>294.10000000000002</v>
      </c>
      <c r="E7" s="39">
        <f>data_drop_1!M4</f>
        <v>3.33</v>
      </c>
      <c r="F7" s="40"/>
      <c r="G7" s="40">
        <f>data_drop_1!N4</f>
        <v>0</v>
      </c>
      <c r="H7" s="40"/>
      <c r="I7" s="40">
        <f>data_drop_1!O4</f>
        <v>0</v>
      </c>
      <c r="J7" s="40"/>
      <c r="K7" s="40">
        <f>data_drop_1!P4</f>
        <v>0</v>
      </c>
      <c r="L7" s="40"/>
      <c r="M7" s="40">
        <f>data_drop_1!Q4</f>
        <v>0</v>
      </c>
      <c r="N7" s="40"/>
      <c r="O7" s="40">
        <f>data_drop_1!R4</f>
        <v>0</v>
      </c>
      <c r="P7" s="40"/>
      <c r="Q7" s="40">
        <f>data_drop_1!S4</f>
        <v>0</v>
      </c>
      <c r="R7" s="40"/>
      <c r="S7" s="40">
        <f t="shared" si="0"/>
        <v>3.33</v>
      </c>
      <c r="T7" s="40"/>
      <c r="U7" s="53">
        <f>data_drop_1!G4</f>
        <v>7988</v>
      </c>
      <c r="V7" s="25">
        <f t="shared" si="1"/>
        <v>26600.04</v>
      </c>
    </row>
    <row r="8" spans="1:22" x14ac:dyDescent="0.15">
      <c r="A8" s="9" t="str">
        <f>data_drop_1!B5</f>
        <v>Adel-Desoto-Minburn</v>
      </c>
      <c r="C8" s="24">
        <f>data_drop_1!F5</f>
        <v>2171</v>
      </c>
      <c r="E8" s="39">
        <f>data_drop_1!M5</f>
        <v>20.28</v>
      </c>
      <c r="F8" s="40"/>
      <c r="G8" s="40">
        <f>data_drop_1!N5</f>
        <v>0</v>
      </c>
      <c r="H8" s="40"/>
      <c r="I8" s="40">
        <f>data_drop_1!O5</f>
        <v>0</v>
      </c>
      <c r="J8" s="40"/>
      <c r="K8" s="40">
        <f>data_drop_1!P5</f>
        <v>0</v>
      </c>
      <c r="L8" s="40"/>
      <c r="M8" s="40">
        <f>data_drop_1!Q5</f>
        <v>0</v>
      </c>
      <c r="N8" s="40"/>
      <c r="O8" s="40">
        <f>data_drop_1!R5</f>
        <v>0</v>
      </c>
      <c r="P8" s="40"/>
      <c r="Q8" s="40">
        <f>data_drop_1!S5</f>
        <v>0</v>
      </c>
      <c r="R8" s="40"/>
      <c r="S8" s="40">
        <f t="shared" si="0"/>
        <v>20.28</v>
      </c>
      <c r="T8" s="40"/>
      <c r="U8" s="53">
        <f>data_drop_1!G5</f>
        <v>7988</v>
      </c>
      <c r="V8" s="25">
        <f t="shared" si="1"/>
        <v>161996.64000000001</v>
      </c>
    </row>
    <row r="9" spans="1:22" x14ac:dyDescent="0.15">
      <c r="A9" s="15" t="str">
        <f>data_drop_1!B6</f>
        <v>Akron-Westfield</v>
      </c>
      <c r="B9" s="15"/>
      <c r="C9" s="27">
        <f>data_drop_1!F6</f>
        <v>527.4</v>
      </c>
      <c r="D9" s="16"/>
      <c r="E9" s="41">
        <f>data_drop_1!M6</f>
        <v>5.84</v>
      </c>
      <c r="F9" s="42"/>
      <c r="G9" s="42">
        <f>data_drop_1!N6</f>
        <v>0</v>
      </c>
      <c r="H9" s="42"/>
      <c r="I9" s="42">
        <f>data_drop_1!O6</f>
        <v>0</v>
      </c>
      <c r="J9" s="42"/>
      <c r="K9" s="42">
        <f>data_drop_1!P6</f>
        <v>0</v>
      </c>
      <c r="L9" s="42"/>
      <c r="M9" s="42">
        <f>data_drop_1!Q6</f>
        <v>0</v>
      </c>
      <c r="N9" s="42"/>
      <c r="O9" s="42">
        <f>data_drop_1!R6</f>
        <v>0</v>
      </c>
      <c r="P9" s="42"/>
      <c r="Q9" s="42">
        <f>data_drop_1!S6</f>
        <v>0</v>
      </c>
      <c r="R9" s="42"/>
      <c r="S9" s="42">
        <f t="shared" si="0"/>
        <v>5.84</v>
      </c>
      <c r="T9" s="42"/>
      <c r="U9" s="54">
        <f>data_drop_1!G6</f>
        <v>7999</v>
      </c>
      <c r="V9" s="28">
        <f t="shared" si="1"/>
        <v>46714.159999999996</v>
      </c>
    </row>
    <row r="10" spans="1:22" x14ac:dyDescent="0.15">
      <c r="A10" s="9" t="str">
        <f>data_drop_1!B7</f>
        <v>Albert City-Truesdale</v>
      </c>
      <c r="C10" s="24">
        <f>data_drop_1!F7</f>
        <v>206.3</v>
      </c>
      <c r="E10" s="39">
        <f>data_drop_1!M7</f>
        <v>3.36</v>
      </c>
      <c r="F10" s="40"/>
      <c r="G10" s="40">
        <f>data_drop_1!N7</f>
        <v>0</v>
      </c>
      <c r="H10" s="40"/>
      <c r="I10" s="40">
        <f>data_drop_1!O7</f>
        <v>0</v>
      </c>
      <c r="J10" s="40"/>
      <c r="K10" s="40">
        <f>data_drop_1!P7</f>
        <v>0</v>
      </c>
      <c r="L10" s="40"/>
      <c r="M10" s="40">
        <f>data_drop_1!Q7</f>
        <v>0</v>
      </c>
      <c r="N10" s="40"/>
      <c r="O10" s="40">
        <f>data_drop_1!R7</f>
        <v>0</v>
      </c>
      <c r="P10" s="40"/>
      <c r="Q10" s="40">
        <f>data_drop_1!S7</f>
        <v>0</v>
      </c>
      <c r="R10" s="40"/>
      <c r="S10" s="40">
        <f t="shared" si="0"/>
        <v>3.36</v>
      </c>
      <c r="T10" s="40"/>
      <c r="U10" s="53">
        <f>data_drop_1!G7</f>
        <v>8029</v>
      </c>
      <c r="V10" s="25">
        <f t="shared" si="1"/>
        <v>26977.439999999999</v>
      </c>
    </row>
    <row r="11" spans="1:22" x14ac:dyDescent="0.15">
      <c r="A11" s="9" t="str">
        <f>data_drop_1!B8</f>
        <v>Albia</v>
      </c>
      <c r="C11" s="24">
        <f>data_drop_1!F8</f>
        <v>1080.8</v>
      </c>
      <c r="E11" s="39">
        <f>data_drop_1!M8</f>
        <v>22.64</v>
      </c>
      <c r="F11" s="40"/>
      <c r="G11" s="40">
        <f>data_drop_1!N8</f>
        <v>0</v>
      </c>
      <c r="H11" s="40"/>
      <c r="I11" s="40">
        <f>data_drop_1!O8</f>
        <v>0</v>
      </c>
      <c r="J11" s="40"/>
      <c r="K11" s="40">
        <f>data_drop_1!P8</f>
        <v>0</v>
      </c>
      <c r="L11" s="40"/>
      <c r="M11" s="40">
        <f>data_drop_1!Q8</f>
        <v>0</v>
      </c>
      <c r="N11" s="40"/>
      <c r="O11" s="40">
        <f>data_drop_1!R8</f>
        <v>0</v>
      </c>
      <c r="P11" s="40"/>
      <c r="Q11" s="40">
        <f>data_drop_1!S8</f>
        <v>0</v>
      </c>
      <c r="R11" s="40"/>
      <c r="S11" s="40">
        <f t="shared" si="0"/>
        <v>22.64</v>
      </c>
      <c r="T11" s="40"/>
      <c r="U11" s="53">
        <f>data_drop_1!G8</f>
        <v>7988</v>
      </c>
      <c r="V11" s="25">
        <f t="shared" si="1"/>
        <v>180848.32</v>
      </c>
    </row>
    <row r="12" spans="1:22" x14ac:dyDescent="0.15">
      <c r="A12" s="9" t="str">
        <f>data_drop_1!B9</f>
        <v>Alburnett</v>
      </c>
      <c r="C12" s="24">
        <f>data_drop_1!F9</f>
        <v>541.5</v>
      </c>
      <c r="E12" s="39">
        <f>data_drop_1!M9</f>
        <v>3.86</v>
      </c>
      <c r="F12" s="40"/>
      <c r="G12" s="40">
        <f>data_drop_1!N9</f>
        <v>0</v>
      </c>
      <c r="H12" s="40"/>
      <c r="I12" s="40">
        <f>data_drop_1!O9</f>
        <v>0</v>
      </c>
      <c r="J12" s="40"/>
      <c r="K12" s="40">
        <f>data_drop_1!P9</f>
        <v>0</v>
      </c>
      <c r="L12" s="40"/>
      <c r="M12" s="40">
        <f>data_drop_1!Q9</f>
        <v>0</v>
      </c>
      <c r="N12" s="40"/>
      <c r="O12" s="40">
        <f>data_drop_1!R9</f>
        <v>0</v>
      </c>
      <c r="P12" s="40"/>
      <c r="Q12" s="40">
        <f>data_drop_1!S9</f>
        <v>0</v>
      </c>
      <c r="R12" s="40"/>
      <c r="S12" s="40">
        <f t="shared" si="0"/>
        <v>3.86</v>
      </c>
      <c r="T12" s="40"/>
      <c r="U12" s="53">
        <f>data_drop_1!G9</f>
        <v>7988</v>
      </c>
      <c r="V12" s="25">
        <f t="shared" si="1"/>
        <v>30833.68</v>
      </c>
    </row>
    <row r="13" spans="1:22" x14ac:dyDescent="0.15">
      <c r="A13" s="9" t="str">
        <f>data_drop_1!B10</f>
        <v>Alden</v>
      </c>
      <c r="C13" s="24">
        <f>data_drop_1!F10</f>
        <v>253.4</v>
      </c>
      <c r="E13" s="39">
        <f>data_drop_1!M10</f>
        <v>1.06</v>
      </c>
      <c r="F13" s="40"/>
      <c r="G13" s="40">
        <f>data_drop_1!N10</f>
        <v>0</v>
      </c>
      <c r="H13" s="40"/>
      <c r="I13" s="40">
        <f>data_drop_1!O10</f>
        <v>0</v>
      </c>
      <c r="J13" s="40"/>
      <c r="K13" s="40">
        <f>data_drop_1!P10</f>
        <v>0</v>
      </c>
      <c r="L13" s="40"/>
      <c r="M13" s="40">
        <f>data_drop_1!Q10</f>
        <v>0</v>
      </c>
      <c r="N13" s="40"/>
      <c r="O13" s="40">
        <f>data_drop_1!R10</f>
        <v>1.72</v>
      </c>
      <c r="P13" s="40"/>
      <c r="Q13" s="40">
        <f>data_drop_1!S10</f>
        <v>0</v>
      </c>
      <c r="R13" s="40"/>
      <c r="S13" s="40">
        <f t="shared" si="0"/>
        <v>2.7800000000000002</v>
      </c>
      <c r="T13" s="40"/>
      <c r="U13" s="53">
        <f>data_drop_1!G10</f>
        <v>7988</v>
      </c>
      <c r="V13" s="25">
        <f t="shared" si="1"/>
        <v>22206.640000000003</v>
      </c>
    </row>
    <row r="14" spans="1:22" x14ac:dyDescent="0.15">
      <c r="A14" s="15" t="str">
        <f>data_drop_1!B11</f>
        <v>Algona</v>
      </c>
      <c r="B14" s="15"/>
      <c r="C14" s="27">
        <f>data_drop_1!F11</f>
        <v>1447.2</v>
      </c>
      <c r="D14" s="16"/>
      <c r="E14" s="41">
        <f>data_drop_1!M11</f>
        <v>11.3</v>
      </c>
      <c r="F14" s="42"/>
      <c r="G14" s="42">
        <f>data_drop_1!N11</f>
        <v>0</v>
      </c>
      <c r="H14" s="42"/>
      <c r="I14" s="42">
        <f>data_drop_1!O11</f>
        <v>0</v>
      </c>
      <c r="J14" s="42"/>
      <c r="K14" s="42">
        <f>data_drop_1!P11</f>
        <v>0</v>
      </c>
      <c r="L14" s="42"/>
      <c r="M14" s="42">
        <f>data_drop_1!Q11</f>
        <v>0</v>
      </c>
      <c r="N14" s="42"/>
      <c r="O14" s="42">
        <f>data_drop_1!R11</f>
        <v>0</v>
      </c>
      <c r="P14" s="42"/>
      <c r="Q14" s="42">
        <f>data_drop_1!S11</f>
        <v>0</v>
      </c>
      <c r="R14" s="42"/>
      <c r="S14" s="42">
        <f t="shared" si="0"/>
        <v>11.3</v>
      </c>
      <c r="T14" s="42"/>
      <c r="U14" s="54">
        <f>data_drop_1!G11</f>
        <v>7997</v>
      </c>
      <c r="V14" s="28">
        <f t="shared" si="1"/>
        <v>90366.1</v>
      </c>
    </row>
    <row r="15" spans="1:22" x14ac:dyDescent="0.15">
      <c r="A15" s="9" t="str">
        <f>data_drop_1!B12</f>
        <v>Allamakee</v>
      </c>
      <c r="C15" s="24">
        <f>data_drop_1!F12</f>
        <v>1104.7</v>
      </c>
      <c r="E15" s="39">
        <f>data_drop_1!M12</f>
        <v>25.77</v>
      </c>
      <c r="F15" s="40"/>
      <c r="G15" s="40">
        <f>data_drop_1!N12</f>
        <v>0</v>
      </c>
      <c r="H15" s="40"/>
      <c r="I15" s="40">
        <f>data_drop_1!O12</f>
        <v>0</v>
      </c>
      <c r="J15" s="40"/>
      <c r="K15" s="40">
        <f>data_drop_1!P12</f>
        <v>0</v>
      </c>
      <c r="L15" s="40"/>
      <c r="M15" s="40">
        <f>data_drop_1!Q12</f>
        <v>0</v>
      </c>
      <c r="N15" s="40"/>
      <c r="O15" s="40">
        <f>data_drop_1!R12</f>
        <v>0</v>
      </c>
      <c r="P15" s="40"/>
      <c r="Q15" s="40">
        <f>data_drop_1!S12</f>
        <v>0</v>
      </c>
      <c r="R15" s="40"/>
      <c r="S15" s="40">
        <f t="shared" si="0"/>
        <v>25.77</v>
      </c>
      <c r="T15" s="40"/>
      <c r="U15" s="53">
        <f>data_drop_1!G12</f>
        <v>8030</v>
      </c>
      <c r="V15" s="25">
        <f t="shared" si="1"/>
        <v>206933.1</v>
      </c>
    </row>
    <row r="16" spans="1:22" x14ac:dyDescent="0.15">
      <c r="A16" s="9" t="str">
        <f>data_drop_1!B13</f>
        <v>Alta-Aurelia</v>
      </c>
      <c r="C16" s="24">
        <f>data_drop_1!F13</f>
        <v>855.6</v>
      </c>
      <c r="E16" s="39">
        <f>data_drop_1!M13</f>
        <v>4.8899999999999997</v>
      </c>
      <c r="F16" s="40"/>
      <c r="G16" s="40">
        <f>data_drop_1!N13</f>
        <v>0</v>
      </c>
      <c r="H16" s="40"/>
      <c r="I16" s="40">
        <f>data_drop_1!O13</f>
        <v>0</v>
      </c>
      <c r="J16" s="40"/>
      <c r="K16" s="40">
        <f>data_drop_1!P13</f>
        <v>0</v>
      </c>
      <c r="L16" s="40"/>
      <c r="M16" s="40">
        <f>data_drop_1!Q13</f>
        <v>0</v>
      </c>
      <c r="N16" s="40"/>
      <c r="O16" s="40">
        <f>data_drop_1!R13</f>
        <v>0</v>
      </c>
      <c r="P16" s="40"/>
      <c r="Q16" s="40">
        <f>data_drop_1!S13</f>
        <v>0</v>
      </c>
      <c r="R16" s="40"/>
      <c r="S16" s="40">
        <f t="shared" si="0"/>
        <v>4.8899999999999997</v>
      </c>
      <c r="T16" s="40"/>
      <c r="U16" s="53">
        <f>data_drop_1!G13</f>
        <v>7988</v>
      </c>
      <c r="V16" s="25">
        <f t="shared" si="1"/>
        <v>39061.32</v>
      </c>
    </row>
    <row r="17" spans="1:22" x14ac:dyDescent="0.15">
      <c r="A17" s="9" t="str">
        <f>data_drop_1!B14</f>
        <v>Ames</v>
      </c>
      <c r="C17" s="24">
        <f>data_drop_1!F14</f>
        <v>4534</v>
      </c>
      <c r="E17" s="39">
        <f>data_drop_1!M14</f>
        <v>34.26</v>
      </c>
      <c r="F17" s="40"/>
      <c r="G17" s="40">
        <f>data_drop_1!N14</f>
        <v>0</v>
      </c>
      <c r="H17" s="40"/>
      <c r="I17" s="40">
        <f>data_drop_1!O14</f>
        <v>0</v>
      </c>
      <c r="J17" s="40"/>
      <c r="K17" s="40">
        <f>data_drop_1!P14</f>
        <v>0</v>
      </c>
      <c r="L17" s="40"/>
      <c r="M17" s="40">
        <f>data_drop_1!Q14</f>
        <v>0</v>
      </c>
      <c r="N17" s="40"/>
      <c r="O17" s="40">
        <f>data_drop_1!R14</f>
        <v>0</v>
      </c>
      <c r="P17" s="40"/>
      <c r="Q17" s="40">
        <f>data_drop_1!S14</f>
        <v>0</v>
      </c>
      <c r="R17" s="40"/>
      <c r="S17" s="40">
        <f t="shared" si="0"/>
        <v>34.26</v>
      </c>
      <c r="T17" s="40"/>
      <c r="U17" s="53">
        <f>data_drop_1!G14</f>
        <v>8038</v>
      </c>
      <c r="V17" s="25">
        <f t="shared" si="1"/>
        <v>275381.88</v>
      </c>
    </row>
    <row r="18" spans="1:22" x14ac:dyDescent="0.15">
      <c r="A18" s="9" t="str">
        <f>data_drop_1!B15</f>
        <v>Anamosa</v>
      </c>
      <c r="C18" s="24">
        <f>data_drop_1!F15</f>
        <v>1202.2</v>
      </c>
      <c r="E18" s="39">
        <f>data_drop_1!M15</f>
        <v>12.22</v>
      </c>
      <c r="F18" s="40"/>
      <c r="G18" s="40">
        <f>data_drop_1!N15</f>
        <v>0</v>
      </c>
      <c r="H18" s="40"/>
      <c r="I18" s="40">
        <f>data_drop_1!O15</f>
        <v>0</v>
      </c>
      <c r="J18" s="40"/>
      <c r="K18" s="40">
        <f>data_drop_1!P15</f>
        <v>0</v>
      </c>
      <c r="L18" s="40"/>
      <c r="M18" s="40">
        <f>data_drop_1!Q15</f>
        <v>0</v>
      </c>
      <c r="N18" s="40"/>
      <c r="O18" s="40">
        <f>data_drop_1!R15</f>
        <v>0</v>
      </c>
      <c r="P18" s="40"/>
      <c r="Q18" s="40">
        <f>data_drop_1!S15</f>
        <v>0</v>
      </c>
      <c r="R18" s="40"/>
      <c r="S18" s="40">
        <f t="shared" si="0"/>
        <v>12.22</v>
      </c>
      <c r="T18" s="40"/>
      <c r="U18" s="53">
        <f>data_drop_1!G15</f>
        <v>7988</v>
      </c>
      <c r="V18" s="25">
        <f t="shared" si="1"/>
        <v>97613.36</v>
      </c>
    </row>
    <row r="19" spans="1:22" x14ac:dyDescent="0.15">
      <c r="A19" s="15" t="str">
        <f>data_drop_1!B16</f>
        <v>Andrew</v>
      </c>
      <c r="B19" s="15"/>
      <c r="C19" s="27">
        <f>data_drop_1!F16</f>
        <v>217.3</v>
      </c>
      <c r="D19" s="16"/>
      <c r="E19" s="41">
        <f>data_drop_1!M16</f>
        <v>2.63</v>
      </c>
      <c r="F19" s="42"/>
      <c r="G19" s="42">
        <f>data_drop_1!N16</f>
        <v>0.01</v>
      </c>
      <c r="H19" s="42"/>
      <c r="I19" s="42">
        <f>data_drop_1!O16</f>
        <v>0</v>
      </c>
      <c r="J19" s="42"/>
      <c r="K19" s="42">
        <f>data_drop_1!P16</f>
        <v>0</v>
      </c>
      <c r="L19" s="42"/>
      <c r="M19" s="42">
        <f>data_drop_1!Q16</f>
        <v>0</v>
      </c>
      <c r="N19" s="42"/>
      <c r="O19" s="42">
        <f>data_drop_1!R16</f>
        <v>0.63</v>
      </c>
      <c r="P19" s="42"/>
      <c r="Q19" s="42">
        <f>data_drop_1!S16</f>
        <v>0</v>
      </c>
      <c r="R19" s="42"/>
      <c r="S19" s="42">
        <f t="shared" si="0"/>
        <v>3.2699999999999996</v>
      </c>
      <c r="T19" s="42"/>
      <c r="U19" s="54">
        <f>data_drop_1!G16</f>
        <v>8013</v>
      </c>
      <c r="V19" s="28">
        <f t="shared" si="1"/>
        <v>26202.51</v>
      </c>
    </row>
    <row r="20" spans="1:22" x14ac:dyDescent="0.15">
      <c r="A20" s="9" t="str">
        <f>data_drop_1!B17</f>
        <v>Ankeny</v>
      </c>
      <c r="C20" s="24">
        <f>data_drop_1!F17</f>
        <v>12753.8</v>
      </c>
      <c r="E20" s="39">
        <f>data_drop_1!M17</f>
        <v>183.71</v>
      </c>
      <c r="F20" s="40"/>
      <c r="G20" s="40">
        <f>data_drop_1!N17</f>
        <v>0</v>
      </c>
      <c r="H20" s="40"/>
      <c r="I20" s="40">
        <f>data_drop_1!O17</f>
        <v>0</v>
      </c>
      <c r="J20" s="40"/>
      <c r="K20" s="40">
        <f>data_drop_1!P17</f>
        <v>0</v>
      </c>
      <c r="L20" s="40"/>
      <c r="M20" s="40">
        <f>data_drop_1!Q17</f>
        <v>2.15</v>
      </c>
      <c r="N20" s="40"/>
      <c r="O20" s="40">
        <f>data_drop_1!R17</f>
        <v>0</v>
      </c>
      <c r="P20" s="40"/>
      <c r="Q20" s="40">
        <f>data_drop_1!S17</f>
        <v>0</v>
      </c>
      <c r="R20" s="40"/>
      <c r="S20" s="40">
        <f t="shared" si="0"/>
        <v>185.86</v>
      </c>
      <c r="T20" s="40"/>
      <c r="U20" s="53">
        <f>data_drop_1!G17</f>
        <v>7988</v>
      </c>
      <c r="V20" s="25">
        <f t="shared" si="1"/>
        <v>1484649.6800000002</v>
      </c>
    </row>
    <row r="21" spans="1:22" x14ac:dyDescent="0.15">
      <c r="A21" s="9" t="str">
        <f>data_drop_1!B18</f>
        <v>Aplington-Parkersburg</v>
      </c>
      <c r="C21" s="24">
        <f>data_drop_1!F18</f>
        <v>794.2</v>
      </c>
      <c r="E21" s="39">
        <f>data_drop_1!M18</f>
        <v>9.2200000000000006</v>
      </c>
      <c r="F21" s="40"/>
      <c r="G21" s="40">
        <f>data_drop_1!N18</f>
        <v>0</v>
      </c>
      <c r="H21" s="40"/>
      <c r="I21" s="40">
        <f>data_drop_1!O18</f>
        <v>0</v>
      </c>
      <c r="J21" s="40"/>
      <c r="K21" s="40">
        <f>data_drop_1!P18</f>
        <v>0</v>
      </c>
      <c r="L21" s="40"/>
      <c r="M21" s="40">
        <f>data_drop_1!Q18</f>
        <v>0</v>
      </c>
      <c r="N21" s="40"/>
      <c r="O21" s="40">
        <f>data_drop_1!R18</f>
        <v>0</v>
      </c>
      <c r="P21" s="40"/>
      <c r="Q21" s="40">
        <f>data_drop_1!S18</f>
        <v>0</v>
      </c>
      <c r="R21" s="40"/>
      <c r="S21" s="40">
        <f t="shared" si="0"/>
        <v>9.2200000000000006</v>
      </c>
      <c r="T21" s="40"/>
      <c r="U21" s="53">
        <f>data_drop_1!G18</f>
        <v>7988</v>
      </c>
      <c r="V21" s="25">
        <f t="shared" si="1"/>
        <v>73649.36</v>
      </c>
    </row>
    <row r="22" spans="1:22" x14ac:dyDescent="0.15">
      <c r="A22" s="9" t="str">
        <f>data_drop_1!B19</f>
        <v>Ar-We-Va</v>
      </c>
      <c r="C22" s="24">
        <f>data_drop_1!F19</f>
        <v>281.7</v>
      </c>
      <c r="E22" s="39">
        <f>data_drop_1!M19</f>
        <v>4.21</v>
      </c>
      <c r="F22" s="40"/>
      <c r="G22" s="40">
        <f>data_drop_1!N19</f>
        <v>0</v>
      </c>
      <c r="H22" s="40"/>
      <c r="I22" s="40">
        <f>data_drop_1!O19</f>
        <v>0</v>
      </c>
      <c r="J22" s="40"/>
      <c r="K22" s="40">
        <f>data_drop_1!P19</f>
        <v>0</v>
      </c>
      <c r="L22" s="40"/>
      <c r="M22" s="40">
        <f>data_drop_1!Q19</f>
        <v>8.65</v>
      </c>
      <c r="N22" s="40"/>
      <c r="O22" s="40">
        <f>data_drop_1!R19</f>
        <v>0</v>
      </c>
      <c r="P22" s="40"/>
      <c r="Q22" s="40">
        <f>data_drop_1!S19</f>
        <v>0</v>
      </c>
      <c r="R22" s="40"/>
      <c r="S22" s="40">
        <f t="shared" si="0"/>
        <v>12.86</v>
      </c>
      <c r="T22" s="40"/>
      <c r="U22" s="53">
        <f>data_drop_1!G19</f>
        <v>7988</v>
      </c>
      <c r="V22" s="25">
        <f t="shared" si="1"/>
        <v>102725.68</v>
      </c>
    </row>
    <row r="23" spans="1:22" x14ac:dyDescent="0.15">
      <c r="A23" s="9" t="str">
        <f>data_drop_1!B20</f>
        <v>Atlantic</v>
      </c>
      <c r="C23" s="24">
        <f>data_drop_1!F20</f>
        <v>1452.3</v>
      </c>
      <c r="E23" s="39">
        <f>data_drop_1!M20</f>
        <v>10.45</v>
      </c>
      <c r="F23" s="40"/>
      <c r="G23" s="40">
        <f>data_drop_1!N20</f>
        <v>0</v>
      </c>
      <c r="H23" s="40"/>
      <c r="I23" s="40">
        <f>data_drop_1!O20</f>
        <v>0</v>
      </c>
      <c r="J23" s="40"/>
      <c r="K23" s="40">
        <f>data_drop_1!P20</f>
        <v>0</v>
      </c>
      <c r="L23" s="40"/>
      <c r="M23" s="40">
        <f>data_drop_1!Q20</f>
        <v>0</v>
      </c>
      <c r="N23" s="40"/>
      <c r="O23" s="40">
        <f>data_drop_1!R20</f>
        <v>0</v>
      </c>
      <c r="P23" s="40"/>
      <c r="Q23" s="40">
        <f>data_drop_1!S20</f>
        <v>0</v>
      </c>
      <c r="R23" s="40"/>
      <c r="S23" s="40">
        <f t="shared" si="0"/>
        <v>10.45</v>
      </c>
      <c r="T23" s="40"/>
      <c r="U23" s="53">
        <f>data_drop_1!G20</f>
        <v>7988</v>
      </c>
      <c r="V23" s="25">
        <f t="shared" si="1"/>
        <v>83474.599999999991</v>
      </c>
    </row>
    <row r="24" spans="1:22" x14ac:dyDescent="0.15">
      <c r="A24" s="15" t="str">
        <f>data_drop_1!B21</f>
        <v>Audubon</v>
      </c>
      <c r="B24" s="15"/>
      <c r="C24" s="27">
        <f>data_drop_1!F21</f>
        <v>494.5</v>
      </c>
      <c r="D24" s="16"/>
      <c r="E24" s="41">
        <f>data_drop_1!M21</f>
        <v>7.2</v>
      </c>
      <c r="F24" s="42"/>
      <c r="G24" s="42">
        <f>data_drop_1!N21</f>
        <v>0</v>
      </c>
      <c r="H24" s="42"/>
      <c r="I24" s="42">
        <f>data_drop_1!O21</f>
        <v>0</v>
      </c>
      <c r="J24" s="42"/>
      <c r="K24" s="42">
        <f>data_drop_1!P21</f>
        <v>0</v>
      </c>
      <c r="L24" s="42"/>
      <c r="M24" s="42">
        <f>data_drop_1!Q21</f>
        <v>0</v>
      </c>
      <c r="N24" s="42"/>
      <c r="O24" s="42">
        <f>data_drop_1!R21</f>
        <v>0</v>
      </c>
      <c r="P24" s="42"/>
      <c r="Q24" s="42">
        <f>data_drop_1!S21</f>
        <v>0</v>
      </c>
      <c r="R24" s="42"/>
      <c r="S24" s="42">
        <f t="shared" si="0"/>
        <v>7.2</v>
      </c>
      <c r="T24" s="42"/>
      <c r="U24" s="54">
        <f>data_drop_1!G21</f>
        <v>8027</v>
      </c>
      <c r="V24" s="28">
        <f t="shared" si="1"/>
        <v>57794.400000000001</v>
      </c>
    </row>
    <row r="25" spans="1:22" x14ac:dyDescent="0.15">
      <c r="A25" s="9" t="str">
        <f>data_drop_1!B22</f>
        <v>BCLUW</v>
      </c>
      <c r="C25" s="24">
        <f>data_drop_1!F22</f>
        <v>443</v>
      </c>
      <c r="E25" s="39">
        <f>data_drop_1!M22</f>
        <v>2.4900000000000002</v>
      </c>
      <c r="F25" s="40"/>
      <c r="G25" s="40">
        <f>data_drop_1!N22</f>
        <v>0</v>
      </c>
      <c r="H25" s="40"/>
      <c r="I25" s="40">
        <f>data_drop_1!O22</f>
        <v>0</v>
      </c>
      <c r="J25" s="40"/>
      <c r="K25" s="40">
        <f>data_drop_1!P22</f>
        <v>0</v>
      </c>
      <c r="L25" s="40"/>
      <c r="M25" s="40">
        <f>data_drop_1!Q22</f>
        <v>0</v>
      </c>
      <c r="N25" s="40"/>
      <c r="O25" s="40">
        <f>data_drop_1!R22</f>
        <v>0</v>
      </c>
      <c r="P25" s="40"/>
      <c r="Q25" s="40">
        <f>data_drop_1!S22</f>
        <v>0</v>
      </c>
      <c r="R25" s="40"/>
      <c r="S25" s="40">
        <f t="shared" si="0"/>
        <v>2.4900000000000002</v>
      </c>
      <c r="T25" s="40"/>
      <c r="U25" s="53">
        <f>data_drop_1!G22</f>
        <v>8029</v>
      </c>
      <c r="V25" s="25">
        <f t="shared" si="1"/>
        <v>19992.210000000003</v>
      </c>
    </row>
    <row r="26" spans="1:22" x14ac:dyDescent="0.15">
      <c r="A26" s="9" t="str">
        <f>data_drop_1!B23</f>
        <v>Ballard</v>
      </c>
      <c r="C26" s="24">
        <f>data_drop_1!F23</f>
        <v>1767.4</v>
      </c>
      <c r="E26" s="39">
        <f>data_drop_1!M23</f>
        <v>15.3</v>
      </c>
      <c r="F26" s="40"/>
      <c r="G26" s="40">
        <f>data_drop_1!N23</f>
        <v>0</v>
      </c>
      <c r="H26" s="40"/>
      <c r="I26" s="40">
        <f>data_drop_1!O23</f>
        <v>0</v>
      </c>
      <c r="J26" s="40"/>
      <c r="K26" s="40">
        <f>data_drop_1!P23</f>
        <v>0</v>
      </c>
      <c r="L26" s="40"/>
      <c r="M26" s="40">
        <f>data_drop_1!Q23</f>
        <v>0</v>
      </c>
      <c r="N26" s="40"/>
      <c r="O26" s="40">
        <f>data_drop_1!R23</f>
        <v>0</v>
      </c>
      <c r="P26" s="40"/>
      <c r="Q26" s="40">
        <f>data_drop_1!S23</f>
        <v>0</v>
      </c>
      <c r="R26" s="40"/>
      <c r="S26" s="40">
        <f t="shared" si="0"/>
        <v>15.3</v>
      </c>
      <c r="T26" s="40"/>
      <c r="U26" s="53">
        <f>data_drop_1!G23</f>
        <v>7988</v>
      </c>
      <c r="V26" s="25">
        <f t="shared" si="1"/>
        <v>122216.40000000001</v>
      </c>
    </row>
    <row r="27" spans="1:22" x14ac:dyDescent="0.15">
      <c r="A27" s="9" t="str">
        <f>data_drop_1!B24</f>
        <v>Baxter</v>
      </c>
      <c r="C27" s="24">
        <f>data_drop_1!F24</f>
        <v>341.1</v>
      </c>
      <c r="E27" s="39">
        <f>data_drop_1!M24</f>
        <v>6.08</v>
      </c>
      <c r="F27" s="40"/>
      <c r="G27" s="40">
        <f>data_drop_1!N24</f>
        <v>0</v>
      </c>
      <c r="H27" s="40"/>
      <c r="I27" s="40">
        <f>data_drop_1!O24</f>
        <v>0</v>
      </c>
      <c r="J27" s="40"/>
      <c r="K27" s="40">
        <f>data_drop_1!P24</f>
        <v>0</v>
      </c>
      <c r="L27" s="40"/>
      <c r="M27" s="40">
        <f>data_drop_1!Q24</f>
        <v>0</v>
      </c>
      <c r="N27" s="40"/>
      <c r="O27" s="40">
        <f>data_drop_1!R24</f>
        <v>0</v>
      </c>
      <c r="P27" s="40"/>
      <c r="Q27" s="40">
        <f>data_drop_1!S24</f>
        <v>0</v>
      </c>
      <c r="R27" s="40"/>
      <c r="S27" s="40">
        <f t="shared" si="0"/>
        <v>6.08</v>
      </c>
      <c r="T27" s="40"/>
      <c r="U27" s="53">
        <f>data_drop_1!G24</f>
        <v>7988</v>
      </c>
      <c r="V27" s="25">
        <f t="shared" si="1"/>
        <v>48567.040000000001</v>
      </c>
    </row>
    <row r="28" spans="1:22" x14ac:dyDescent="0.15">
      <c r="A28" s="9" t="str">
        <f>data_drop_1!B25</f>
        <v>Bedford</v>
      </c>
      <c r="C28" s="24">
        <f>data_drop_1!F25</f>
        <v>498.5</v>
      </c>
      <c r="E28" s="39">
        <f>data_drop_1!M25</f>
        <v>3.25</v>
      </c>
      <c r="F28" s="40"/>
      <c r="G28" s="40">
        <f>data_drop_1!N25</f>
        <v>0</v>
      </c>
      <c r="H28" s="40"/>
      <c r="I28" s="40">
        <f>data_drop_1!O25</f>
        <v>0</v>
      </c>
      <c r="J28" s="40"/>
      <c r="K28" s="40">
        <f>data_drop_1!P25</f>
        <v>0</v>
      </c>
      <c r="L28" s="40"/>
      <c r="M28" s="40">
        <f>data_drop_1!Q25</f>
        <v>0</v>
      </c>
      <c r="N28" s="40"/>
      <c r="O28" s="40">
        <f>data_drop_1!R25</f>
        <v>0</v>
      </c>
      <c r="P28" s="40"/>
      <c r="Q28" s="40">
        <f>data_drop_1!S25</f>
        <v>0</v>
      </c>
      <c r="R28" s="40"/>
      <c r="S28" s="40">
        <f t="shared" si="0"/>
        <v>3.25</v>
      </c>
      <c r="T28" s="40"/>
      <c r="U28" s="53">
        <f>data_drop_1!G25</f>
        <v>7988</v>
      </c>
      <c r="V28" s="25">
        <f t="shared" si="1"/>
        <v>25961</v>
      </c>
    </row>
    <row r="29" spans="1:22" x14ac:dyDescent="0.15">
      <c r="A29" s="15" t="str">
        <f>data_drop_1!B26</f>
        <v>Belle Plaine</v>
      </c>
      <c r="B29" s="15"/>
      <c r="C29" s="27">
        <f>data_drop_1!F26</f>
        <v>466.6</v>
      </c>
      <c r="D29" s="16"/>
      <c r="E29" s="41">
        <f>data_drop_1!M26</f>
        <v>1.7</v>
      </c>
      <c r="F29" s="42"/>
      <c r="G29" s="42">
        <f>data_drop_1!N26</f>
        <v>0</v>
      </c>
      <c r="H29" s="42"/>
      <c r="I29" s="42">
        <f>data_drop_1!O26</f>
        <v>0</v>
      </c>
      <c r="J29" s="42"/>
      <c r="K29" s="42">
        <f>data_drop_1!P26</f>
        <v>0</v>
      </c>
      <c r="L29" s="42"/>
      <c r="M29" s="42">
        <f>data_drop_1!Q26</f>
        <v>0</v>
      </c>
      <c r="N29" s="42"/>
      <c r="O29" s="42">
        <f>data_drop_1!R26</f>
        <v>0</v>
      </c>
      <c r="P29" s="42"/>
      <c r="Q29" s="42">
        <f>data_drop_1!S26</f>
        <v>0</v>
      </c>
      <c r="R29" s="42"/>
      <c r="S29" s="42">
        <f t="shared" si="0"/>
        <v>1.7</v>
      </c>
      <c r="T29" s="42"/>
      <c r="U29" s="54">
        <f>data_drop_1!G26</f>
        <v>7988</v>
      </c>
      <c r="V29" s="28">
        <f t="shared" si="1"/>
        <v>13579.6</v>
      </c>
    </row>
    <row r="30" spans="1:22" x14ac:dyDescent="0.15">
      <c r="A30" s="9" t="str">
        <f>data_drop_1!B27</f>
        <v>Bellevue</v>
      </c>
      <c r="C30" s="24">
        <f>data_drop_1!F27</f>
        <v>603.70000000000005</v>
      </c>
      <c r="E30" s="39">
        <f>data_drop_1!M27</f>
        <v>7.07</v>
      </c>
      <c r="F30" s="40"/>
      <c r="G30" s="40">
        <f>data_drop_1!N27</f>
        <v>0.03</v>
      </c>
      <c r="H30" s="40"/>
      <c r="I30" s="40">
        <f>data_drop_1!O27</f>
        <v>0</v>
      </c>
      <c r="J30" s="40"/>
      <c r="K30" s="40">
        <f>data_drop_1!P27</f>
        <v>0</v>
      </c>
      <c r="L30" s="40"/>
      <c r="M30" s="40">
        <f>data_drop_1!Q27</f>
        <v>0</v>
      </c>
      <c r="N30" s="40"/>
      <c r="O30" s="40">
        <f>data_drop_1!R27</f>
        <v>0</v>
      </c>
      <c r="P30" s="40"/>
      <c r="Q30" s="40">
        <f>data_drop_1!S27</f>
        <v>0</v>
      </c>
      <c r="R30" s="40"/>
      <c r="S30" s="40">
        <f t="shared" si="0"/>
        <v>7.1000000000000005</v>
      </c>
      <c r="T30" s="40"/>
      <c r="U30" s="53">
        <f>data_drop_1!G27</f>
        <v>8005</v>
      </c>
      <c r="V30" s="25">
        <f t="shared" si="1"/>
        <v>56835.500000000007</v>
      </c>
    </row>
    <row r="31" spans="1:22" x14ac:dyDescent="0.15">
      <c r="A31" s="9" t="str">
        <f>data_drop_1!B28</f>
        <v>Belmond-Klemme</v>
      </c>
      <c r="C31" s="24">
        <f>data_drop_1!F28</f>
        <v>705.4</v>
      </c>
      <c r="E31" s="39">
        <f>data_drop_1!M28</f>
        <v>2.79</v>
      </c>
      <c r="F31" s="40"/>
      <c r="G31" s="40">
        <f>data_drop_1!N28</f>
        <v>0</v>
      </c>
      <c r="H31" s="40"/>
      <c r="I31" s="40">
        <f>data_drop_1!O28</f>
        <v>0</v>
      </c>
      <c r="J31" s="40"/>
      <c r="K31" s="40">
        <f>data_drop_1!P28</f>
        <v>0</v>
      </c>
      <c r="L31" s="40"/>
      <c r="M31" s="40">
        <f>data_drop_1!Q28</f>
        <v>0</v>
      </c>
      <c r="N31" s="40"/>
      <c r="O31" s="40">
        <f>data_drop_1!R28</f>
        <v>0</v>
      </c>
      <c r="P31" s="40"/>
      <c r="Q31" s="40">
        <f>data_drop_1!S28</f>
        <v>0</v>
      </c>
      <c r="R31" s="40"/>
      <c r="S31" s="40">
        <f t="shared" si="0"/>
        <v>2.79</v>
      </c>
      <c r="T31" s="40"/>
      <c r="U31" s="53">
        <f>data_drop_1!G28</f>
        <v>7988</v>
      </c>
      <c r="V31" s="25">
        <f t="shared" si="1"/>
        <v>22286.52</v>
      </c>
    </row>
    <row r="32" spans="1:22" x14ac:dyDescent="0.15">
      <c r="A32" s="9" t="str">
        <f>data_drop_1!B29</f>
        <v>Bennett</v>
      </c>
      <c r="C32" s="24">
        <f>data_drop_1!F29</f>
        <v>165.1</v>
      </c>
      <c r="E32" s="39">
        <f>data_drop_1!M29</f>
        <v>0.75</v>
      </c>
      <c r="F32" s="40"/>
      <c r="G32" s="40">
        <f>data_drop_1!N29</f>
        <v>0</v>
      </c>
      <c r="H32" s="40"/>
      <c r="I32" s="40">
        <f>data_drop_1!O29</f>
        <v>0</v>
      </c>
      <c r="J32" s="40"/>
      <c r="K32" s="40">
        <f>data_drop_1!P29</f>
        <v>0</v>
      </c>
      <c r="L32" s="40"/>
      <c r="M32" s="40">
        <f>data_drop_1!Q29</f>
        <v>7.0000000000000007E-2</v>
      </c>
      <c r="N32" s="40"/>
      <c r="O32" s="40">
        <f>data_drop_1!R29</f>
        <v>0.95</v>
      </c>
      <c r="P32" s="40"/>
      <c r="Q32" s="40">
        <f>data_drop_1!S29</f>
        <v>0</v>
      </c>
      <c r="R32" s="40"/>
      <c r="S32" s="40">
        <f t="shared" si="0"/>
        <v>1.77</v>
      </c>
      <c r="T32" s="40"/>
      <c r="U32" s="53">
        <f>data_drop_1!G29</f>
        <v>8079</v>
      </c>
      <c r="V32" s="25">
        <f t="shared" si="1"/>
        <v>14299.83</v>
      </c>
    </row>
    <row r="33" spans="1:22" x14ac:dyDescent="0.15">
      <c r="A33" s="9" t="str">
        <f>data_drop_1!B30</f>
        <v>Benton</v>
      </c>
      <c r="C33" s="24">
        <f>data_drop_1!F30</f>
        <v>1475.6</v>
      </c>
      <c r="E33" s="39">
        <f>data_drop_1!M30</f>
        <v>7.79</v>
      </c>
      <c r="F33" s="40"/>
      <c r="G33" s="40">
        <f>data_drop_1!N30</f>
        <v>0</v>
      </c>
      <c r="H33" s="40"/>
      <c r="I33" s="40">
        <f>data_drop_1!O30</f>
        <v>0</v>
      </c>
      <c r="J33" s="40"/>
      <c r="K33" s="40">
        <f>data_drop_1!P30</f>
        <v>0</v>
      </c>
      <c r="L33" s="40"/>
      <c r="M33" s="40">
        <f>data_drop_1!Q30</f>
        <v>0</v>
      </c>
      <c r="N33" s="40"/>
      <c r="O33" s="40">
        <f>data_drop_1!R30</f>
        <v>0</v>
      </c>
      <c r="P33" s="40"/>
      <c r="Q33" s="40">
        <f>data_drop_1!S30</f>
        <v>0</v>
      </c>
      <c r="R33" s="40"/>
      <c r="S33" s="40">
        <f t="shared" si="0"/>
        <v>7.79</v>
      </c>
      <c r="T33" s="40"/>
      <c r="U33" s="53">
        <f>data_drop_1!G30</f>
        <v>8013</v>
      </c>
      <c r="V33" s="25">
        <f t="shared" si="1"/>
        <v>62421.27</v>
      </c>
    </row>
    <row r="34" spans="1:22" x14ac:dyDescent="0.15">
      <c r="A34" s="15" t="str">
        <f>data_drop_1!B31</f>
        <v>Bettendorf</v>
      </c>
      <c r="B34" s="15"/>
      <c r="C34" s="27">
        <f>data_drop_1!F31</f>
        <v>3825.6</v>
      </c>
      <c r="D34" s="16"/>
      <c r="E34" s="41">
        <f>data_drop_1!M31</f>
        <v>18.059999999999999</v>
      </c>
      <c r="F34" s="42"/>
      <c r="G34" s="42">
        <f>data_drop_1!N31</f>
        <v>0</v>
      </c>
      <c r="H34" s="42"/>
      <c r="I34" s="42">
        <f>data_drop_1!O31</f>
        <v>0</v>
      </c>
      <c r="J34" s="42"/>
      <c r="K34" s="42">
        <f>data_drop_1!P31</f>
        <v>0</v>
      </c>
      <c r="L34" s="42"/>
      <c r="M34" s="42">
        <f>data_drop_1!Q31</f>
        <v>0.2</v>
      </c>
      <c r="N34" s="42"/>
      <c r="O34" s="42">
        <f>data_drop_1!R31</f>
        <v>0</v>
      </c>
      <c r="P34" s="42"/>
      <c r="Q34" s="42">
        <f>data_drop_1!S31</f>
        <v>0</v>
      </c>
      <c r="R34" s="42"/>
      <c r="S34" s="42">
        <f t="shared" si="0"/>
        <v>18.259999999999998</v>
      </c>
      <c r="T34" s="42"/>
      <c r="U34" s="54">
        <f>data_drop_1!G31</f>
        <v>8022</v>
      </c>
      <c r="V34" s="28">
        <f t="shared" si="1"/>
        <v>146481.71999999997</v>
      </c>
    </row>
    <row r="35" spans="1:22" x14ac:dyDescent="0.15">
      <c r="A35" s="9" t="str">
        <f>data_drop_1!B32</f>
        <v>Bondurant-Farrar</v>
      </c>
      <c r="C35" s="24">
        <f>data_drop_1!F32</f>
        <v>2662.4</v>
      </c>
      <c r="E35" s="39">
        <f>data_drop_1!M32</f>
        <v>13.56</v>
      </c>
      <c r="F35" s="40"/>
      <c r="G35" s="40">
        <f>data_drop_1!N32</f>
        <v>0</v>
      </c>
      <c r="H35" s="40"/>
      <c r="I35" s="40">
        <f>data_drop_1!O32</f>
        <v>0</v>
      </c>
      <c r="J35" s="40"/>
      <c r="K35" s="40">
        <f>data_drop_1!P32</f>
        <v>0</v>
      </c>
      <c r="L35" s="40"/>
      <c r="M35" s="40">
        <f>data_drop_1!Q32</f>
        <v>7.0000000000000007E-2</v>
      </c>
      <c r="N35" s="40"/>
      <c r="O35" s="40">
        <f>data_drop_1!R32</f>
        <v>0</v>
      </c>
      <c r="P35" s="40"/>
      <c r="Q35" s="40">
        <f>data_drop_1!S32</f>
        <v>0</v>
      </c>
      <c r="R35" s="40"/>
      <c r="S35" s="40">
        <f t="shared" si="0"/>
        <v>13.63</v>
      </c>
      <c r="T35" s="40"/>
      <c r="U35" s="53">
        <f>data_drop_1!G32</f>
        <v>7988</v>
      </c>
      <c r="V35" s="25">
        <f t="shared" si="1"/>
        <v>108876.44</v>
      </c>
    </row>
    <row r="36" spans="1:22" x14ac:dyDescent="0.15">
      <c r="A36" s="9" t="str">
        <f>data_drop_1!B33</f>
        <v>Boone</v>
      </c>
      <c r="C36" s="24">
        <f>data_drop_1!F33</f>
        <v>1984</v>
      </c>
      <c r="E36" s="39">
        <f>data_drop_1!M33</f>
        <v>27.8</v>
      </c>
      <c r="F36" s="40"/>
      <c r="G36" s="40">
        <f>data_drop_1!N33</f>
        <v>0</v>
      </c>
      <c r="H36" s="40"/>
      <c r="I36" s="40">
        <f>data_drop_1!O33</f>
        <v>0</v>
      </c>
      <c r="J36" s="40"/>
      <c r="K36" s="40">
        <f>data_drop_1!P33</f>
        <v>0</v>
      </c>
      <c r="L36" s="40"/>
      <c r="M36" s="40">
        <f>data_drop_1!Q33</f>
        <v>0</v>
      </c>
      <c r="N36" s="40"/>
      <c r="O36" s="40">
        <f>data_drop_1!R33</f>
        <v>0</v>
      </c>
      <c r="P36" s="40"/>
      <c r="Q36" s="40">
        <f>data_drop_1!S33</f>
        <v>0</v>
      </c>
      <c r="R36" s="40"/>
      <c r="S36" s="40">
        <f t="shared" si="0"/>
        <v>27.8</v>
      </c>
      <c r="T36" s="40"/>
      <c r="U36" s="53">
        <f>data_drop_1!G33</f>
        <v>7988</v>
      </c>
      <c r="V36" s="25">
        <f t="shared" si="1"/>
        <v>222066.4</v>
      </c>
    </row>
    <row r="37" spans="1:22" x14ac:dyDescent="0.15">
      <c r="A37" s="9" t="str">
        <f>data_drop_1!B34</f>
        <v>Boyden-Hull</v>
      </c>
      <c r="C37" s="24">
        <f>data_drop_1!F34</f>
        <v>546.70000000000005</v>
      </c>
      <c r="E37" s="39">
        <f>data_drop_1!M34</f>
        <v>6.9</v>
      </c>
      <c r="F37" s="40"/>
      <c r="G37" s="40">
        <f>data_drop_1!N34</f>
        <v>0</v>
      </c>
      <c r="H37" s="40"/>
      <c r="I37" s="40">
        <f>data_drop_1!O34</f>
        <v>0</v>
      </c>
      <c r="J37" s="40"/>
      <c r="K37" s="40">
        <f>data_drop_1!P34</f>
        <v>0</v>
      </c>
      <c r="L37" s="40"/>
      <c r="M37" s="40">
        <f>data_drop_1!Q34</f>
        <v>0</v>
      </c>
      <c r="N37" s="40"/>
      <c r="O37" s="40">
        <f>data_drop_1!R34</f>
        <v>0</v>
      </c>
      <c r="P37" s="40"/>
      <c r="Q37" s="40">
        <f>data_drop_1!S34</f>
        <v>0</v>
      </c>
      <c r="R37" s="40"/>
      <c r="S37" s="40">
        <f t="shared" si="0"/>
        <v>6.9</v>
      </c>
      <c r="T37" s="40"/>
      <c r="U37" s="53">
        <f>data_drop_1!G34</f>
        <v>7988</v>
      </c>
      <c r="V37" s="25">
        <f t="shared" si="1"/>
        <v>55117.200000000004</v>
      </c>
    </row>
    <row r="38" spans="1:22" x14ac:dyDescent="0.15">
      <c r="A38" s="9" t="str">
        <f>data_drop_1!B35</f>
        <v>Boyer Valley</v>
      </c>
      <c r="C38" s="24">
        <f>data_drop_1!F35</f>
        <v>387.2</v>
      </c>
      <c r="E38" s="39">
        <f>data_drop_1!M35</f>
        <v>2.73</v>
      </c>
      <c r="F38" s="40"/>
      <c r="G38" s="40">
        <f>data_drop_1!N35</f>
        <v>0</v>
      </c>
      <c r="H38" s="40"/>
      <c r="I38" s="40">
        <f>data_drop_1!O35</f>
        <v>0</v>
      </c>
      <c r="J38" s="40"/>
      <c r="K38" s="40">
        <f>data_drop_1!P35</f>
        <v>0</v>
      </c>
      <c r="L38" s="40"/>
      <c r="M38" s="40">
        <f>data_drop_1!Q35</f>
        <v>0.06</v>
      </c>
      <c r="N38" s="40"/>
      <c r="O38" s="40">
        <f>data_drop_1!R35</f>
        <v>0</v>
      </c>
      <c r="P38" s="40"/>
      <c r="Q38" s="40">
        <f>data_drop_1!S35</f>
        <v>0</v>
      </c>
      <c r="R38" s="40"/>
      <c r="S38" s="40">
        <f t="shared" si="0"/>
        <v>2.79</v>
      </c>
      <c r="T38" s="40"/>
      <c r="U38" s="53">
        <f>data_drop_1!G35</f>
        <v>7988</v>
      </c>
      <c r="V38" s="25">
        <f t="shared" si="1"/>
        <v>22286.52</v>
      </c>
    </row>
    <row r="39" spans="1:22" x14ac:dyDescent="0.15">
      <c r="A39" s="15" t="str">
        <f>data_drop_1!B36</f>
        <v>Brooklyn-Guernsey-Malcom</v>
      </c>
      <c r="B39" s="15"/>
      <c r="C39" s="27">
        <f>data_drop_1!F36</f>
        <v>518.4</v>
      </c>
      <c r="D39" s="16"/>
      <c r="E39" s="41">
        <f>data_drop_1!M36</f>
        <v>3.39</v>
      </c>
      <c r="F39" s="42"/>
      <c r="G39" s="42">
        <f>data_drop_1!N36</f>
        <v>0</v>
      </c>
      <c r="H39" s="42"/>
      <c r="I39" s="42">
        <f>data_drop_1!O36</f>
        <v>0</v>
      </c>
      <c r="J39" s="42"/>
      <c r="K39" s="42">
        <f>data_drop_1!P36</f>
        <v>0</v>
      </c>
      <c r="L39" s="42"/>
      <c r="M39" s="42">
        <f>data_drop_1!Q36</f>
        <v>0.08</v>
      </c>
      <c r="N39" s="42"/>
      <c r="O39" s="42">
        <f>data_drop_1!R36</f>
        <v>0</v>
      </c>
      <c r="P39" s="42"/>
      <c r="Q39" s="42">
        <f>data_drop_1!S36</f>
        <v>0</v>
      </c>
      <c r="R39" s="42"/>
      <c r="S39" s="42">
        <f t="shared" si="0"/>
        <v>3.47</v>
      </c>
      <c r="T39" s="42"/>
      <c r="U39" s="54">
        <f>data_drop_1!G36</f>
        <v>7988</v>
      </c>
      <c r="V39" s="28">
        <f t="shared" si="1"/>
        <v>27718.36</v>
      </c>
    </row>
    <row r="40" spans="1:22" x14ac:dyDescent="0.15">
      <c r="A40" s="9" t="str">
        <f>data_drop_1!B37</f>
        <v>Burlington</v>
      </c>
      <c r="C40" s="24">
        <f>data_drop_1!F37</f>
        <v>3673.1</v>
      </c>
      <c r="E40" s="39">
        <f>data_drop_1!M37</f>
        <v>18.09</v>
      </c>
      <c r="F40" s="40"/>
      <c r="G40" s="40">
        <f>data_drop_1!N37</f>
        <v>0</v>
      </c>
      <c r="H40" s="40"/>
      <c r="I40" s="40">
        <f>data_drop_1!O37</f>
        <v>0</v>
      </c>
      <c r="J40" s="40"/>
      <c r="K40" s="40">
        <f>data_drop_1!P37</f>
        <v>0</v>
      </c>
      <c r="L40" s="40"/>
      <c r="M40" s="40">
        <f>data_drop_1!Q37</f>
        <v>0</v>
      </c>
      <c r="N40" s="40"/>
      <c r="O40" s="40">
        <f>data_drop_1!R37</f>
        <v>0</v>
      </c>
      <c r="P40" s="40"/>
      <c r="Q40" s="40">
        <f>data_drop_1!S37</f>
        <v>0</v>
      </c>
      <c r="R40" s="40"/>
      <c r="S40" s="40">
        <f t="shared" si="0"/>
        <v>18.09</v>
      </c>
      <c r="T40" s="40"/>
      <c r="U40" s="53">
        <f>data_drop_1!G37</f>
        <v>7988</v>
      </c>
      <c r="V40" s="25">
        <f t="shared" si="1"/>
        <v>144502.92000000001</v>
      </c>
    </row>
    <row r="41" spans="1:22" x14ac:dyDescent="0.15">
      <c r="A41" s="9" t="str">
        <f>data_drop_1!B38</f>
        <v>CAL</v>
      </c>
      <c r="C41" s="24">
        <f>data_drop_1!F38</f>
        <v>277.10000000000002</v>
      </c>
      <c r="E41" s="39">
        <f>data_drop_1!M38</f>
        <v>3.51</v>
      </c>
      <c r="F41" s="40"/>
      <c r="G41" s="40">
        <f>data_drop_1!N38</f>
        <v>0</v>
      </c>
      <c r="H41" s="40"/>
      <c r="I41" s="40">
        <f>data_drop_1!O38</f>
        <v>0</v>
      </c>
      <c r="J41" s="40"/>
      <c r="K41" s="40">
        <f>data_drop_1!P38</f>
        <v>0</v>
      </c>
      <c r="L41" s="40"/>
      <c r="M41" s="40">
        <f>data_drop_1!Q38</f>
        <v>0</v>
      </c>
      <c r="N41" s="40"/>
      <c r="O41" s="40">
        <f>data_drop_1!R38</f>
        <v>3.86</v>
      </c>
      <c r="P41" s="40"/>
      <c r="Q41" s="40">
        <f>data_drop_1!S38</f>
        <v>0</v>
      </c>
      <c r="R41" s="40"/>
      <c r="S41" s="40">
        <f t="shared" si="0"/>
        <v>7.3699999999999992</v>
      </c>
      <c r="T41" s="40"/>
      <c r="U41" s="53">
        <f>data_drop_1!G38</f>
        <v>8118</v>
      </c>
      <c r="V41" s="25">
        <f t="shared" si="1"/>
        <v>59829.659999999996</v>
      </c>
    </row>
    <row r="42" spans="1:22" x14ac:dyDescent="0.15">
      <c r="A42" s="9" t="str">
        <f>data_drop_1!B39</f>
        <v>CAM</v>
      </c>
      <c r="C42" s="24">
        <f>data_drop_1!F39</f>
        <v>419.4</v>
      </c>
      <c r="E42" s="39">
        <f>data_drop_1!M39</f>
        <v>2.59</v>
      </c>
      <c r="F42" s="40"/>
      <c r="G42" s="40">
        <f>data_drop_1!N39</f>
        <v>0</v>
      </c>
      <c r="H42" s="40"/>
      <c r="I42" s="40">
        <f>data_drop_1!O39</f>
        <v>0</v>
      </c>
      <c r="J42" s="40"/>
      <c r="K42" s="40">
        <f>data_drop_1!P39</f>
        <v>0</v>
      </c>
      <c r="L42" s="40"/>
      <c r="M42" s="40">
        <f>data_drop_1!Q39</f>
        <v>0</v>
      </c>
      <c r="N42" s="40"/>
      <c r="O42" s="40">
        <f>data_drop_1!R39</f>
        <v>0</v>
      </c>
      <c r="P42" s="40"/>
      <c r="Q42" s="40">
        <f>data_drop_1!S39</f>
        <v>0</v>
      </c>
      <c r="R42" s="40"/>
      <c r="S42" s="40">
        <f t="shared" si="0"/>
        <v>2.59</v>
      </c>
      <c r="T42" s="40"/>
      <c r="U42" s="53">
        <f>data_drop_1!G39</f>
        <v>7998</v>
      </c>
      <c r="V42" s="25">
        <f t="shared" si="1"/>
        <v>20714.82</v>
      </c>
    </row>
    <row r="43" spans="1:22" x14ac:dyDescent="0.15">
      <c r="A43" s="9" t="str">
        <f>data_drop_1!B40</f>
        <v>Calamus-Wheatland</v>
      </c>
      <c r="C43" s="24">
        <f>data_drop_1!F40</f>
        <v>350.6</v>
      </c>
      <c r="E43" s="39">
        <f>data_drop_1!M40</f>
        <v>5.19</v>
      </c>
      <c r="F43" s="40"/>
      <c r="G43" s="40">
        <f>data_drop_1!N40</f>
        <v>0</v>
      </c>
      <c r="H43" s="40"/>
      <c r="I43" s="40">
        <f>data_drop_1!O40</f>
        <v>0</v>
      </c>
      <c r="J43" s="40"/>
      <c r="K43" s="40">
        <f>data_drop_1!P40</f>
        <v>0</v>
      </c>
      <c r="L43" s="40"/>
      <c r="M43" s="40">
        <f>data_drop_1!Q40</f>
        <v>0.02</v>
      </c>
      <c r="N43" s="40"/>
      <c r="O43" s="40">
        <f>data_drop_1!R40</f>
        <v>0</v>
      </c>
      <c r="P43" s="40"/>
      <c r="Q43" s="40">
        <f>data_drop_1!S40</f>
        <v>0</v>
      </c>
      <c r="R43" s="40"/>
      <c r="S43" s="40">
        <f t="shared" si="0"/>
        <v>5.21</v>
      </c>
      <c r="T43" s="40"/>
      <c r="U43" s="53">
        <f>data_drop_1!G40</f>
        <v>8007</v>
      </c>
      <c r="V43" s="25">
        <f t="shared" si="1"/>
        <v>41716.47</v>
      </c>
    </row>
    <row r="44" spans="1:22" x14ac:dyDescent="0.15">
      <c r="A44" s="15" t="str">
        <f>data_drop_1!B41</f>
        <v>Camanche</v>
      </c>
      <c r="B44" s="15"/>
      <c r="C44" s="27">
        <f>data_drop_1!F41</f>
        <v>808.3</v>
      </c>
      <c r="D44" s="16"/>
      <c r="E44" s="41">
        <f>data_drop_1!M41</f>
        <v>4.9800000000000004</v>
      </c>
      <c r="F44" s="42"/>
      <c r="G44" s="42">
        <f>data_drop_1!N41</f>
        <v>0</v>
      </c>
      <c r="H44" s="42"/>
      <c r="I44" s="42">
        <f>data_drop_1!O41</f>
        <v>0</v>
      </c>
      <c r="J44" s="42"/>
      <c r="K44" s="42">
        <f>data_drop_1!P41</f>
        <v>0</v>
      </c>
      <c r="L44" s="42"/>
      <c r="M44" s="42">
        <f>data_drop_1!Q41</f>
        <v>0</v>
      </c>
      <c r="N44" s="42"/>
      <c r="O44" s="42">
        <f>data_drop_1!R41</f>
        <v>0</v>
      </c>
      <c r="P44" s="42"/>
      <c r="Q44" s="42">
        <f>data_drop_1!S41</f>
        <v>0</v>
      </c>
      <c r="R44" s="42"/>
      <c r="S44" s="42">
        <f t="shared" si="0"/>
        <v>4.9800000000000004</v>
      </c>
      <c r="T44" s="42"/>
      <c r="U44" s="54">
        <f>data_drop_1!G41</f>
        <v>7988</v>
      </c>
      <c r="V44" s="28">
        <f t="shared" si="1"/>
        <v>39780.240000000005</v>
      </c>
    </row>
    <row r="45" spans="1:22" x14ac:dyDescent="0.15">
      <c r="A45" s="9" t="str">
        <f>data_drop_1!B42</f>
        <v>Cardinal</v>
      </c>
      <c r="C45" s="24">
        <f>data_drop_1!F42</f>
        <v>546.70000000000005</v>
      </c>
      <c r="E45" s="39">
        <f>data_drop_1!M42</f>
        <v>5.04</v>
      </c>
      <c r="F45" s="40"/>
      <c r="G45" s="40">
        <f>data_drop_1!N42</f>
        <v>0</v>
      </c>
      <c r="H45" s="40"/>
      <c r="I45" s="40">
        <f>data_drop_1!O42</f>
        <v>0</v>
      </c>
      <c r="J45" s="40"/>
      <c r="K45" s="40">
        <f>data_drop_1!P42</f>
        <v>0</v>
      </c>
      <c r="L45" s="40"/>
      <c r="M45" s="40">
        <f>data_drop_1!Q42</f>
        <v>0</v>
      </c>
      <c r="N45" s="40"/>
      <c r="O45" s="40">
        <f>data_drop_1!R42</f>
        <v>0</v>
      </c>
      <c r="P45" s="40"/>
      <c r="Q45" s="40">
        <f>data_drop_1!S42</f>
        <v>0</v>
      </c>
      <c r="R45" s="40"/>
      <c r="S45" s="40">
        <f t="shared" si="0"/>
        <v>5.04</v>
      </c>
      <c r="T45" s="40"/>
      <c r="U45" s="53">
        <f>data_drop_1!G42</f>
        <v>7988</v>
      </c>
      <c r="V45" s="25">
        <f t="shared" si="1"/>
        <v>40259.519999999997</v>
      </c>
    </row>
    <row r="46" spans="1:22" x14ac:dyDescent="0.15">
      <c r="A46" s="9" t="str">
        <f>data_drop_1!B43</f>
        <v>Carlisle</v>
      </c>
      <c r="C46" s="24">
        <f>data_drop_1!F43</f>
        <v>1927.2</v>
      </c>
      <c r="E46" s="39">
        <f>data_drop_1!M43</f>
        <v>28.62</v>
      </c>
      <c r="F46" s="40"/>
      <c r="G46" s="40">
        <f>data_drop_1!N43</f>
        <v>0</v>
      </c>
      <c r="H46" s="40"/>
      <c r="I46" s="40">
        <f>data_drop_1!O43</f>
        <v>0</v>
      </c>
      <c r="J46" s="40"/>
      <c r="K46" s="40">
        <f>data_drop_1!P43</f>
        <v>0</v>
      </c>
      <c r="L46" s="40"/>
      <c r="M46" s="40">
        <f>data_drop_1!Q43</f>
        <v>0</v>
      </c>
      <c r="N46" s="40"/>
      <c r="O46" s="40">
        <f>data_drop_1!R43</f>
        <v>0</v>
      </c>
      <c r="P46" s="40"/>
      <c r="Q46" s="40">
        <f>data_drop_1!S43</f>
        <v>0</v>
      </c>
      <c r="R46" s="40"/>
      <c r="S46" s="40">
        <f t="shared" si="0"/>
        <v>28.62</v>
      </c>
      <c r="T46" s="40"/>
      <c r="U46" s="53">
        <f>data_drop_1!G43</f>
        <v>7988</v>
      </c>
      <c r="V46" s="25">
        <f t="shared" si="1"/>
        <v>228616.56</v>
      </c>
    </row>
    <row r="47" spans="1:22" x14ac:dyDescent="0.15">
      <c r="A47" s="9" t="str">
        <f>data_drop_1!B44</f>
        <v>Carroll</v>
      </c>
      <c r="C47" s="24">
        <f>data_drop_1!F44</f>
        <v>1549.1</v>
      </c>
      <c r="E47" s="39">
        <f>data_drop_1!M44</f>
        <v>31.31</v>
      </c>
      <c r="F47" s="40"/>
      <c r="G47" s="40">
        <f>data_drop_1!N44</f>
        <v>0</v>
      </c>
      <c r="H47" s="40"/>
      <c r="I47" s="40">
        <f>data_drop_1!O44</f>
        <v>0</v>
      </c>
      <c r="J47" s="40"/>
      <c r="K47" s="40">
        <f>data_drop_1!P44</f>
        <v>0</v>
      </c>
      <c r="L47" s="40"/>
      <c r="M47" s="40">
        <f>data_drop_1!Q44</f>
        <v>0.09</v>
      </c>
      <c r="N47" s="40"/>
      <c r="O47" s="40">
        <f>data_drop_1!R44</f>
        <v>0</v>
      </c>
      <c r="P47" s="40"/>
      <c r="Q47" s="40">
        <f>data_drop_1!S44</f>
        <v>0</v>
      </c>
      <c r="R47" s="40"/>
      <c r="S47" s="40">
        <f t="shared" si="0"/>
        <v>31.4</v>
      </c>
      <c r="T47" s="40"/>
      <c r="U47" s="53">
        <f>data_drop_1!G44</f>
        <v>7988</v>
      </c>
      <c r="V47" s="25">
        <f t="shared" si="1"/>
        <v>250823.19999999998</v>
      </c>
    </row>
    <row r="48" spans="1:22" x14ac:dyDescent="0.15">
      <c r="A48" s="9" t="str">
        <f>data_drop_1!B45</f>
        <v>Cedar Falls</v>
      </c>
      <c r="C48" s="24">
        <f>data_drop_1!F45</f>
        <v>5464.8</v>
      </c>
      <c r="E48" s="39">
        <f>data_drop_1!M45</f>
        <v>51.61</v>
      </c>
      <c r="F48" s="40"/>
      <c r="G48" s="40">
        <f>data_drop_1!N45</f>
        <v>0</v>
      </c>
      <c r="H48" s="40"/>
      <c r="I48" s="40">
        <f>data_drop_1!O45</f>
        <v>0</v>
      </c>
      <c r="J48" s="40"/>
      <c r="K48" s="40">
        <f>data_drop_1!P45</f>
        <v>0</v>
      </c>
      <c r="L48" s="40"/>
      <c r="M48" s="40">
        <f>data_drop_1!Q45</f>
        <v>0.03</v>
      </c>
      <c r="N48" s="40"/>
      <c r="O48" s="40">
        <f>data_drop_1!R45</f>
        <v>0</v>
      </c>
      <c r="P48" s="40"/>
      <c r="Q48" s="40">
        <f>data_drop_1!S45</f>
        <v>0</v>
      </c>
      <c r="R48" s="40"/>
      <c r="S48" s="40">
        <f t="shared" si="0"/>
        <v>51.64</v>
      </c>
      <c r="T48" s="40"/>
      <c r="U48" s="53">
        <f>data_drop_1!G45</f>
        <v>7988</v>
      </c>
      <c r="V48" s="25">
        <f t="shared" si="1"/>
        <v>412500.32</v>
      </c>
    </row>
    <row r="49" spans="1:22" x14ac:dyDescent="0.15">
      <c r="A49" s="15" t="str">
        <f>data_drop_1!B46</f>
        <v>Cedar Rapids</v>
      </c>
      <c r="B49" s="15"/>
      <c r="C49" s="27">
        <f>data_drop_1!F46</f>
        <v>16120.7</v>
      </c>
      <c r="D49" s="16"/>
      <c r="E49" s="41">
        <f>data_drop_1!M46</f>
        <v>51.84</v>
      </c>
      <c r="F49" s="42"/>
      <c r="G49" s="42">
        <f>data_drop_1!N46</f>
        <v>0</v>
      </c>
      <c r="H49" s="42"/>
      <c r="I49" s="42">
        <f>data_drop_1!O46</f>
        <v>0</v>
      </c>
      <c r="J49" s="42"/>
      <c r="K49" s="42">
        <f>data_drop_1!P46</f>
        <v>0</v>
      </c>
      <c r="L49" s="42"/>
      <c r="M49" s="42">
        <f>data_drop_1!Q46</f>
        <v>0</v>
      </c>
      <c r="N49" s="42"/>
      <c r="O49" s="42">
        <f>data_drop_1!R46</f>
        <v>0</v>
      </c>
      <c r="P49" s="42"/>
      <c r="Q49" s="42">
        <f>data_drop_1!S46</f>
        <v>0</v>
      </c>
      <c r="R49" s="42"/>
      <c r="S49" s="42">
        <f t="shared" si="0"/>
        <v>51.84</v>
      </c>
      <c r="T49" s="42"/>
      <c r="U49" s="54">
        <f>data_drop_1!G46</f>
        <v>7988</v>
      </c>
      <c r="V49" s="28">
        <f t="shared" si="1"/>
        <v>414097.92000000004</v>
      </c>
    </row>
    <row r="50" spans="1:22" x14ac:dyDescent="0.15">
      <c r="A50" s="9" t="str">
        <f>data_drop_1!B47</f>
        <v>Center Point-Urbana</v>
      </c>
      <c r="C50" s="24">
        <f>data_drop_1!F47</f>
        <v>1131.2</v>
      </c>
      <c r="E50" s="39">
        <f>data_drop_1!M47</f>
        <v>11.05</v>
      </c>
      <c r="F50" s="40"/>
      <c r="G50" s="40">
        <f>data_drop_1!N47</f>
        <v>0</v>
      </c>
      <c r="H50" s="40"/>
      <c r="I50" s="40">
        <f>data_drop_1!O47</f>
        <v>0</v>
      </c>
      <c r="J50" s="40"/>
      <c r="K50" s="40">
        <f>data_drop_1!P47</f>
        <v>0</v>
      </c>
      <c r="L50" s="40"/>
      <c r="M50" s="40">
        <f>data_drop_1!Q47</f>
        <v>0</v>
      </c>
      <c r="N50" s="40"/>
      <c r="O50" s="40">
        <f>data_drop_1!R47</f>
        <v>0</v>
      </c>
      <c r="P50" s="40"/>
      <c r="Q50" s="40">
        <f>data_drop_1!S47</f>
        <v>0</v>
      </c>
      <c r="R50" s="40"/>
      <c r="S50" s="40">
        <f t="shared" si="0"/>
        <v>11.05</v>
      </c>
      <c r="T50" s="40"/>
      <c r="U50" s="53">
        <f>data_drop_1!G47</f>
        <v>7988</v>
      </c>
      <c r="V50" s="25">
        <f t="shared" si="1"/>
        <v>88267.400000000009</v>
      </c>
    </row>
    <row r="51" spans="1:22" x14ac:dyDescent="0.15">
      <c r="A51" s="9" t="str">
        <f>data_drop_1!B48</f>
        <v>Centerville</v>
      </c>
      <c r="C51" s="24">
        <f>data_drop_1!F48</f>
        <v>1264.0999999999999</v>
      </c>
      <c r="E51" s="39">
        <f>data_drop_1!M48</f>
        <v>13.38</v>
      </c>
      <c r="F51" s="40"/>
      <c r="G51" s="40">
        <f>data_drop_1!N48</f>
        <v>0</v>
      </c>
      <c r="H51" s="40"/>
      <c r="I51" s="40">
        <f>data_drop_1!O48</f>
        <v>0</v>
      </c>
      <c r="J51" s="40"/>
      <c r="K51" s="40">
        <f>data_drop_1!P48</f>
        <v>0</v>
      </c>
      <c r="L51" s="40"/>
      <c r="M51" s="40">
        <f>data_drop_1!Q48</f>
        <v>0</v>
      </c>
      <c r="N51" s="40"/>
      <c r="O51" s="40">
        <f>data_drop_1!R48</f>
        <v>0</v>
      </c>
      <c r="P51" s="40"/>
      <c r="Q51" s="40">
        <f>data_drop_1!S48</f>
        <v>0</v>
      </c>
      <c r="R51" s="40"/>
      <c r="S51" s="40">
        <f t="shared" si="0"/>
        <v>13.38</v>
      </c>
      <c r="T51" s="40"/>
      <c r="U51" s="53">
        <f>data_drop_1!G48</f>
        <v>8007</v>
      </c>
      <c r="V51" s="25">
        <f t="shared" si="1"/>
        <v>107133.66</v>
      </c>
    </row>
    <row r="52" spans="1:22" x14ac:dyDescent="0.15">
      <c r="A52" s="9" t="str">
        <f>data_drop_1!B49</f>
        <v>Central City</v>
      </c>
      <c r="C52" s="24">
        <f>data_drop_1!F49</f>
        <v>411.3</v>
      </c>
      <c r="E52" s="39">
        <f>data_drop_1!M49</f>
        <v>6.14</v>
      </c>
      <c r="F52" s="40"/>
      <c r="G52" s="40">
        <f>data_drop_1!N49</f>
        <v>0</v>
      </c>
      <c r="H52" s="40"/>
      <c r="I52" s="40">
        <f>data_drop_1!O49</f>
        <v>0</v>
      </c>
      <c r="J52" s="40"/>
      <c r="K52" s="40">
        <f>data_drop_1!P49</f>
        <v>0</v>
      </c>
      <c r="L52" s="40"/>
      <c r="M52" s="40">
        <f>data_drop_1!Q49</f>
        <v>0</v>
      </c>
      <c r="N52" s="40"/>
      <c r="O52" s="40">
        <f>data_drop_1!R49</f>
        <v>0.36</v>
      </c>
      <c r="P52" s="40"/>
      <c r="Q52" s="40">
        <f>data_drop_1!S49</f>
        <v>0</v>
      </c>
      <c r="R52" s="40"/>
      <c r="S52" s="40">
        <f t="shared" si="0"/>
        <v>6.5</v>
      </c>
      <c r="T52" s="40"/>
      <c r="U52" s="53">
        <f>data_drop_1!G49</f>
        <v>8009</v>
      </c>
      <c r="V52" s="25">
        <f t="shared" si="1"/>
        <v>52058.5</v>
      </c>
    </row>
    <row r="53" spans="1:22" x14ac:dyDescent="0.15">
      <c r="A53" s="9" t="str">
        <f>data_drop_1!B50</f>
        <v>Central Clayton</v>
      </c>
      <c r="C53" s="24">
        <f>data_drop_1!F50</f>
        <v>456.1</v>
      </c>
      <c r="E53" s="39">
        <f>data_drop_1!M50</f>
        <v>3.57</v>
      </c>
      <c r="F53" s="40"/>
      <c r="G53" s="40">
        <f>data_drop_1!N50</f>
        <v>0</v>
      </c>
      <c r="H53" s="40"/>
      <c r="I53" s="40">
        <f>data_drop_1!O50</f>
        <v>0</v>
      </c>
      <c r="J53" s="40"/>
      <c r="K53" s="40">
        <f>data_drop_1!P50</f>
        <v>0</v>
      </c>
      <c r="L53" s="40"/>
      <c r="M53" s="40">
        <f>data_drop_1!Q50</f>
        <v>0</v>
      </c>
      <c r="N53" s="40"/>
      <c r="O53" s="40">
        <f>data_drop_1!R50</f>
        <v>0</v>
      </c>
      <c r="P53" s="40"/>
      <c r="Q53" s="40">
        <f>data_drop_1!S50</f>
        <v>0</v>
      </c>
      <c r="R53" s="40"/>
      <c r="S53" s="40">
        <f t="shared" si="0"/>
        <v>3.57</v>
      </c>
      <c r="T53" s="40"/>
      <c r="U53" s="53">
        <f>data_drop_1!G50</f>
        <v>7988</v>
      </c>
      <c r="V53" s="25">
        <f t="shared" si="1"/>
        <v>28517.16</v>
      </c>
    </row>
    <row r="54" spans="1:22" x14ac:dyDescent="0.15">
      <c r="A54" s="15" t="str">
        <f>data_drop_1!B51</f>
        <v>Central De Witt</v>
      </c>
      <c r="B54" s="15"/>
      <c r="C54" s="27">
        <f>data_drop_1!F51</f>
        <v>1460.4</v>
      </c>
      <c r="D54" s="16"/>
      <c r="E54" s="41">
        <f>data_drop_1!M51</f>
        <v>18.61</v>
      </c>
      <c r="F54" s="42"/>
      <c r="G54" s="42">
        <f>data_drop_1!N51</f>
        <v>0</v>
      </c>
      <c r="H54" s="42"/>
      <c r="I54" s="42">
        <f>data_drop_1!O51</f>
        <v>0</v>
      </c>
      <c r="J54" s="42"/>
      <c r="K54" s="42">
        <f>data_drop_1!P51</f>
        <v>0</v>
      </c>
      <c r="L54" s="42"/>
      <c r="M54" s="42">
        <f>data_drop_1!Q51</f>
        <v>0</v>
      </c>
      <c r="N54" s="42"/>
      <c r="O54" s="42">
        <f>data_drop_1!R51</f>
        <v>0</v>
      </c>
      <c r="P54" s="42"/>
      <c r="Q54" s="42">
        <f>data_drop_1!S51</f>
        <v>0</v>
      </c>
      <c r="R54" s="42"/>
      <c r="S54" s="42">
        <f t="shared" si="0"/>
        <v>18.61</v>
      </c>
      <c r="T54" s="42"/>
      <c r="U54" s="54">
        <f>data_drop_1!G51</f>
        <v>7988</v>
      </c>
      <c r="V54" s="28">
        <f t="shared" si="1"/>
        <v>148656.68</v>
      </c>
    </row>
    <row r="55" spans="1:22" x14ac:dyDescent="0.15">
      <c r="A55" s="9" t="str">
        <f>data_drop_1!B52</f>
        <v>Central Decatur</v>
      </c>
      <c r="C55" s="24">
        <f>data_drop_1!F52</f>
        <v>601.5</v>
      </c>
      <c r="E55" s="39">
        <f>data_drop_1!M52</f>
        <v>7.31</v>
      </c>
      <c r="F55" s="40"/>
      <c r="G55" s="40">
        <f>data_drop_1!N52</f>
        <v>0</v>
      </c>
      <c r="H55" s="40"/>
      <c r="I55" s="40">
        <f>data_drop_1!O52</f>
        <v>0</v>
      </c>
      <c r="J55" s="40"/>
      <c r="K55" s="40">
        <f>data_drop_1!P52</f>
        <v>0</v>
      </c>
      <c r="L55" s="40"/>
      <c r="M55" s="40">
        <f>data_drop_1!Q52</f>
        <v>0</v>
      </c>
      <c r="N55" s="40"/>
      <c r="O55" s="40">
        <f>data_drop_1!R52</f>
        <v>0</v>
      </c>
      <c r="P55" s="40"/>
      <c r="Q55" s="40">
        <f>data_drop_1!S52</f>
        <v>0</v>
      </c>
      <c r="R55" s="40"/>
      <c r="S55" s="40">
        <f t="shared" si="0"/>
        <v>7.31</v>
      </c>
      <c r="T55" s="40"/>
      <c r="U55" s="53">
        <f>data_drop_1!G52</f>
        <v>7988</v>
      </c>
      <c r="V55" s="25">
        <f t="shared" si="1"/>
        <v>58392.28</v>
      </c>
    </row>
    <row r="56" spans="1:22" x14ac:dyDescent="0.15">
      <c r="A56" s="9" t="str">
        <f>data_drop_1!B53</f>
        <v>Central Lee</v>
      </c>
      <c r="C56" s="24">
        <f>data_drop_1!F53</f>
        <v>844.8</v>
      </c>
      <c r="E56" s="39">
        <f>data_drop_1!M53</f>
        <v>4.3099999999999996</v>
      </c>
      <c r="F56" s="40"/>
      <c r="G56" s="40">
        <f>data_drop_1!N53</f>
        <v>0</v>
      </c>
      <c r="H56" s="40"/>
      <c r="I56" s="40">
        <f>data_drop_1!O53</f>
        <v>0</v>
      </c>
      <c r="J56" s="40"/>
      <c r="K56" s="40">
        <f>data_drop_1!P53</f>
        <v>0</v>
      </c>
      <c r="L56" s="40"/>
      <c r="M56" s="40">
        <f>data_drop_1!Q53</f>
        <v>0</v>
      </c>
      <c r="N56" s="40"/>
      <c r="O56" s="40">
        <f>data_drop_1!R53</f>
        <v>0</v>
      </c>
      <c r="P56" s="40"/>
      <c r="Q56" s="40">
        <f>data_drop_1!S53</f>
        <v>0</v>
      </c>
      <c r="R56" s="40"/>
      <c r="S56" s="40">
        <f t="shared" si="0"/>
        <v>4.3099999999999996</v>
      </c>
      <c r="T56" s="40"/>
      <c r="U56" s="53">
        <f>data_drop_1!G53</f>
        <v>7988</v>
      </c>
      <c r="V56" s="25">
        <f t="shared" si="1"/>
        <v>34428.28</v>
      </c>
    </row>
    <row r="57" spans="1:22" x14ac:dyDescent="0.15">
      <c r="A57" s="9" t="str">
        <f>data_drop_1!B54</f>
        <v>Central Lyon</v>
      </c>
      <c r="C57" s="24">
        <f>data_drop_1!F54</f>
        <v>732.8</v>
      </c>
      <c r="E57" s="39">
        <f>data_drop_1!M54</f>
        <v>4.4400000000000004</v>
      </c>
      <c r="F57" s="40"/>
      <c r="G57" s="40">
        <f>data_drop_1!N54</f>
        <v>0</v>
      </c>
      <c r="H57" s="40"/>
      <c r="I57" s="40">
        <f>data_drop_1!O54</f>
        <v>0</v>
      </c>
      <c r="J57" s="40"/>
      <c r="K57" s="40">
        <f>data_drop_1!P54</f>
        <v>0</v>
      </c>
      <c r="L57" s="40"/>
      <c r="M57" s="40">
        <f>data_drop_1!Q54</f>
        <v>0</v>
      </c>
      <c r="N57" s="40"/>
      <c r="O57" s="40">
        <f>data_drop_1!R54</f>
        <v>0</v>
      </c>
      <c r="P57" s="40"/>
      <c r="Q57" s="40">
        <f>data_drop_1!S54</f>
        <v>0</v>
      </c>
      <c r="R57" s="40"/>
      <c r="S57" s="40">
        <f t="shared" si="0"/>
        <v>4.4400000000000004</v>
      </c>
      <c r="T57" s="40"/>
      <c r="U57" s="53">
        <f>data_drop_1!G54</f>
        <v>7988</v>
      </c>
      <c r="V57" s="25">
        <f t="shared" si="1"/>
        <v>35466.720000000001</v>
      </c>
    </row>
    <row r="58" spans="1:22" x14ac:dyDescent="0.15">
      <c r="A58" s="9" t="str">
        <f>data_drop_1!B55</f>
        <v>Central Rivers</v>
      </c>
      <c r="C58" s="24">
        <f>data_drop_1!F55</f>
        <v>0</v>
      </c>
      <c r="E58" s="39">
        <f>data_drop_1!M55</f>
        <v>0</v>
      </c>
      <c r="F58" s="40"/>
      <c r="G58" s="40">
        <f>data_drop_1!N55</f>
        <v>0</v>
      </c>
      <c r="H58" s="40"/>
      <c r="I58" s="40">
        <f>data_drop_1!O55</f>
        <v>0</v>
      </c>
      <c r="J58" s="40"/>
      <c r="K58" s="40">
        <f>data_drop_1!P55</f>
        <v>0</v>
      </c>
      <c r="L58" s="40"/>
      <c r="M58" s="40">
        <f>data_drop_1!Q55</f>
        <v>0</v>
      </c>
      <c r="N58" s="40"/>
      <c r="O58" s="40">
        <f>data_drop_1!R55</f>
        <v>0</v>
      </c>
      <c r="P58" s="40"/>
      <c r="Q58" s="40">
        <f>data_drop_1!S55</f>
        <v>0</v>
      </c>
      <c r="R58" s="40"/>
      <c r="S58" s="40">
        <f t="shared" si="0"/>
        <v>0</v>
      </c>
      <c r="T58" s="40"/>
      <c r="U58" s="53">
        <f>data_drop_1!G55</f>
        <v>0</v>
      </c>
      <c r="V58" s="25">
        <f t="shared" si="1"/>
        <v>0</v>
      </c>
    </row>
    <row r="59" spans="1:22" x14ac:dyDescent="0.15">
      <c r="A59" s="15" t="str">
        <f>data_drop_1!B56</f>
        <v>Central Springs</v>
      </c>
      <c r="B59" s="15"/>
      <c r="C59" s="27">
        <f>data_drop_1!F56</f>
        <v>766.6</v>
      </c>
      <c r="D59" s="16"/>
      <c r="E59" s="41">
        <f>data_drop_1!M56</f>
        <v>5.48</v>
      </c>
      <c r="F59" s="42"/>
      <c r="G59" s="42">
        <f>data_drop_1!N56</f>
        <v>0</v>
      </c>
      <c r="H59" s="42"/>
      <c r="I59" s="42">
        <f>data_drop_1!O56</f>
        <v>0</v>
      </c>
      <c r="J59" s="42"/>
      <c r="K59" s="42">
        <f>data_drop_1!P56</f>
        <v>0</v>
      </c>
      <c r="L59" s="42"/>
      <c r="M59" s="42">
        <f>data_drop_1!Q56</f>
        <v>0</v>
      </c>
      <c r="N59" s="42"/>
      <c r="O59" s="42">
        <f>data_drop_1!R56</f>
        <v>1.22</v>
      </c>
      <c r="P59" s="42"/>
      <c r="Q59" s="42">
        <f>data_drop_1!S56</f>
        <v>0</v>
      </c>
      <c r="R59" s="42"/>
      <c r="S59" s="42">
        <f t="shared" si="0"/>
        <v>6.7</v>
      </c>
      <c r="T59" s="42"/>
      <c r="U59" s="54">
        <f>data_drop_1!G56</f>
        <v>7988</v>
      </c>
      <c r="V59" s="28">
        <f t="shared" si="1"/>
        <v>53519.6</v>
      </c>
    </row>
    <row r="60" spans="1:22" x14ac:dyDescent="0.15">
      <c r="A60" s="9" t="str">
        <f>data_drop_1!B57</f>
        <v>Chariton</v>
      </c>
      <c r="C60" s="24">
        <f>data_drop_1!F57</f>
        <v>1322.6</v>
      </c>
      <c r="E60" s="39">
        <f>data_drop_1!M57</f>
        <v>9.69</v>
      </c>
      <c r="F60" s="40"/>
      <c r="G60" s="40">
        <f>data_drop_1!N57</f>
        <v>0</v>
      </c>
      <c r="H60" s="40"/>
      <c r="I60" s="40">
        <f>data_drop_1!O57</f>
        <v>0</v>
      </c>
      <c r="J60" s="40"/>
      <c r="K60" s="40">
        <f>data_drop_1!P57</f>
        <v>0</v>
      </c>
      <c r="L60" s="40"/>
      <c r="M60" s="40">
        <f>data_drop_1!Q57</f>
        <v>0</v>
      </c>
      <c r="N60" s="40"/>
      <c r="O60" s="40">
        <f>data_drop_1!R57</f>
        <v>0</v>
      </c>
      <c r="P60" s="40"/>
      <c r="Q60" s="40">
        <f>data_drop_1!S57</f>
        <v>0</v>
      </c>
      <c r="R60" s="40"/>
      <c r="S60" s="40">
        <f t="shared" si="0"/>
        <v>9.69</v>
      </c>
      <c r="T60" s="40"/>
      <c r="U60" s="53">
        <f>data_drop_1!G57</f>
        <v>7988</v>
      </c>
      <c r="V60" s="25">
        <f t="shared" si="1"/>
        <v>77403.72</v>
      </c>
    </row>
    <row r="61" spans="1:22" x14ac:dyDescent="0.15">
      <c r="A61" s="9" t="str">
        <f>data_drop_1!B58</f>
        <v>Charles City</v>
      </c>
      <c r="C61" s="24">
        <f>data_drop_1!F58</f>
        <v>1420.8</v>
      </c>
      <c r="E61" s="39">
        <f>data_drop_1!M58</f>
        <v>7.3</v>
      </c>
      <c r="F61" s="40"/>
      <c r="G61" s="40">
        <f>data_drop_1!N58</f>
        <v>0</v>
      </c>
      <c r="H61" s="40"/>
      <c r="I61" s="40">
        <f>data_drop_1!O58</f>
        <v>0</v>
      </c>
      <c r="J61" s="40"/>
      <c r="K61" s="40">
        <f>data_drop_1!P58</f>
        <v>0</v>
      </c>
      <c r="L61" s="40"/>
      <c r="M61" s="40">
        <f>data_drop_1!Q58</f>
        <v>0</v>
      </c>
      <c r="N61" s="40"/>
      <c r="O61" s="40">
        <f>data_drop_1!R58</f>
        <v>0</v>
      </c>
      <c r="P61" s="40"/>
      <c r="Q61" s="40">
        <f>data_drop_1!S58</f>
        <v>0</v>
      </c>
      <c r="R61" s="40"/>
      <c r="S61" s="40">
        <f t="shared" si="0"/>
        <v>7.3</v>
      </c>
      <c r="T61" s="40"/>
      <c r="U61" s="53">
        <f>data_drop_1!G58</f>
        <v>8008</v>
      </c>
      <c r="V61" s="25">
        <f t="shared" si="1"/>
        <v>58458.400000000001</v>
      </c>
    </row>
    <row r="62" spans="1:22" x14ac:dyDescent="0.15">
      <c r="A62" s="9" t="str">
        <f>data_drop_1!B59</f>
        <v>Charter Oak-Ute</v>
      </c>
      <c r="C62" s="24">
        <f>data_drop_1!F59</f>
        <v>288.39999999999998</v>
      </c>
      <c r="E62" s="39">
        <f>data_drop_1!M59</f>
        <v>1.57</v>
      </c>
      <c r="F62" s="40"/>
      <c r="G62" s="40">
        <f>data_drop_1!N59</f>
        <v>0</v>
      </c>
      <c r="H62" s="40"/>
      <c r="I62" s="40">
        <f>data_drop_1!O59</f>
        <v>0</v>
      </c>
      <c r="J62" s="40"/>
      <c r="K62" s="40">
        <f>data_drop_1!P59</f>
        <v>0</v>
      </c>
      <c r="L62" s="40"/>
      <c r="M62" s="40">
        <f>data_drop_1!Q59</f>
        <v>0</v>
      </c>
      <c r="N62" s="40"/>
      <c r="O62" s="40">
        <f>data_drop_1!R59</f>
        <v>0</v>
      </c>
      <c r="P62" s="40"/>
      <c r="Q62" s="40">
        <f>data_drop_1!S59</f>
        <v>0</v>
      </c>
      <c r="R62" s="40"/>
      <c r="S62" s="40">
        <f t="shared" si="0"/>
        <v>1.57</v>
      </c>
      <c r="T62" s="40"/>
      <c r="U62" s="53">
        <f>data_drop_1!G59</f>
        <v>7988</v>
      </c>
      <c r="V62" s="25">
        <f t="shared" si="1"/>
        <v>12541.16</v>
      </c>
    </row>
    <row r="63" spans="1:22" x14ac:dyDescent="0.15">
      <c r="A63" s="9" t="str">
        <f>data_drop_1!B60</f>
        <v>Cherokee</v>
      </c>
      <c r="C63" s="24">
        <f>data_drop_1!F60</f>
        <v>1002</v>
      </c>
      <c r="E63" s="39">
        <f>data_drop_1!M60</f>
        <v>5.74</v>
      </c>
      <c r="F63" s="40"/>
      <c r="G63" s="40">
        <f>data_drop_1!N60</f>
        <v>0</v>
      </c>
      <c r="H63" s="40"/>
      <c r="I63" s="40">
        <f>data_drop_1!O60</f>
        <v>0</v>
      </c>
      <c r="J63" s="40"/>
      <c r="K63" s="40">
        <f>data_drop_1!P60</f>
        <v>0</v>
      </c>
      <c r="L63" s="40"/>
      <c r="M63" s="40">
        <f>data_drop_1!Q60</f>
        <v>0</v>
      </c>
      <c r="N63" s="40"/>
      <c r="O63" s="40">
        <f>data_drop_1!R60</f>
        <v>0</v>
      </c>
      <c r="P63" s="40"/>
      <c r="Q63" s="40">
        <f>data_drop_1!S60</f>
        <v>0</v>
      </c>
      <c r="R63" s="40"/>
      <c r="S63" s="40">
        <f t="shared" si="0"/>
        <v>5.74</v>
      </c>
      <c r="T63" s="40"/>
      <c r="U63" s="53">
        <f>data_drop_1!G60</f>
        <v>7999</v>
      </c>
      <c r="V63" s="25">
        <f t="shared" si="1"/>
        <v>45914.26</v>
      </c>
    </row>
    <row r="64" spans="1:22" x14ac:dyDescent="0.15">
      <c r="A64" s="15" t="str">
        <f>data_drop_1!B61</f>
        <v>Clarinda</v>
      </c>
      <c r="B64" s="15"/>
      <c r="C64" s="27">
        <f>data_drop_1!F61</f>
        <v>966.3</v>
      </c>
      <c r="D64" s="16"/>
      <c r="E64" s="41">
        <f>data_drop_1!M61</f>
        <v>12.13</v>
      </c>
      <c r="F64" s="42"/>
      <c r="G64" s="42">
        <f>data_drop_1!N61</f>
        <v>0</v>
      </c>
      <c r="H64" s="42"/>
      <c r="I64" s="42">
        <f>data_drop_1!O61</f>
        <v>0</v>
      </c>
      <c r="J64" s="42"/>
      <c r="K64" s="42">
        <f>data_drop_1!P61</f>
        <v>0</v>
      </c>
      <c r="L64" s="42"/>
      <c r="M64" s="42">
        <f>data_drop_1!Q61</f>
        <v>0</v>
      </c>
      <c r="N64" s="42"/>
      <c r="O64" s="42">
        <f>data_drop_1!R61</f>
        <v>0</v>
      </c>
      <c r="P64" s="42"/>
      <c r="Q64" s="42">
        <f>data_drop_1!S61</f>
        <v>0</v>
      </c>
      <c r="R64" s="42"/>
      <c r="S64" s="42">
        <f t="shared" si="0"/>
        <v>12.13</v>
      </c>
      <c r="T64" s="42"/>
      <c r="U64" s="54">
        <f>data_drop_1!G61</f>
        <v>7988</v>
      </c>
      <c r="V64" s="28">
        <f t="shared" si="1"/>
        <v>96894.44</v>
      </c>
    </row>
    <row r="65" spans="1:22" x14ac:dyDescent="0.15">
      <c r="A65" s="9" t="str">
        <f>data_drop_1!B62</f>
        <v>Clarion-Goldfield-Dows</v>
      </c>
      <c r="C65" s="24">
        <f>data_drop_1!F62</f>
        <v>972</v>
      </c>
      <c r="E65" s="39">
        <f>data_drop_1!M62</f>
        <v>9.74</v>
      </c>
      <c r="F65" s="40"/>
      <c r="G65" s="40">
        <f>data_drop_1!N62</f>
        <v>0</v>
      </c>
      <c r="H65" s="40"/>
      <c r="I65" s="40">
        <f>data_drop_1!O62</f>
        <v>0</v>
      </c>
      <c r="J65" s="40"/>
      <c r="K65" s="40">
        <f>data_drop_1!P62</f>
        <v>0</v>
      </c>
      <c r="L65" s="40"/>
      <c r="M65" s="40">
        <f>data_drop_1!Q62</f>
        <v>0</v>
      </c>
      <c r="N65" s="40"/>
      <c r="O65" s="40">
        <f>data_drop_1!R62</f>
        <v>0</v>
      </c>
      <c r="P65" s="40"/>
      <c r="Q65" s="40">
        <f>data_drop_1!S62</f>
        <v>0</v>
      </c>
      <c r="R65" s="40"/>
      <c r="S65" s="40">
        <f t="shared" si="0"/>
        <v>9.74</v>
      </c>
      <c r="T65" s="40"/>
      <c r="U65" s="53">
        <f>data_drop_1!G62</f>
        <v>7988</v>
      </c>
      <c r="V65" s="25">
        <f t="shared" si="1"/>
        <v>77803.12</v>
      </c>
    </row>
    <row r="66" spans="1:22" x14ac:dyDescent="0.15">
      <c r="A66" s="9" t="str">
        <f>data_drop_1!B63</f>
        <v>Clarke</v>
      </c>
      <c r="C66" s="24">
        <f>data_drop_1!F63</f>
        <v>1477.4</v>
      </c>
      <c r="E66" s="39">
        <f>data_drop_1!M63</f>
        <v>13.26</v>
      </c>
      <c r="F66" s="40"/>
      <c r="G66" s="40">
        <f>data_drop_1!N63</f>
        <v>0</v>
      </c>
      <c r="H66" s="40"/>
      <c r="I66" s="40">
        <f>data_drop_1!O63</f>
        <v>0</v>
      </c>
      <c r="J66" s="40"/>
      <c r="K66" s="40">
        <f>data_drop_1!P63</f>
        <v>0</v>
      </c>
      <c r="L66" s="40"/>
      <c r="M66" s="40">
        <f>data_drop_1!Q63</f>
        <v>0.51</v>
      </c>
      <c r="N66" s="40"/>
      <c r="O66" s="40">
        <f>data_drop_1!R63</f>
        <v>0</v>
      </c>
      <c r="P66" s="40"/>
      <c r="Q66" s="40">
        <f>data_drop_1!S63</f>
        <v>0</v>
      </c>
      <c r="R66" s="40"/>
      <c r="S66" s="40">
        <f t="shared" si="0"/>
        <v>13.77</v>
      </c>
      <c r="T66" s="40"/>
      <c r="U66" s="53">
        <f>data_drop_1!G63</f>
        <v>7988</v>
      </c>
      <c r="V66" s="25">
        <f t="shared" si="1"/>
        <v>109994.76</v>
      </c>
    </row>
    <row r="67" spans="1:22" x14ac:dyDescent="0.15">
      <c r="A67" s="9" t="str">
        <f>data_drop_1!B64</f>
        <v>Clarksville</v>
      </c>
      <c r="C67" s="24">
        <f>data_drop_1!F64</f>
        <v>272.60000000000002</v>
      </c>
      <c r="E67" s="39">
        <f>data_drop_1!M64</f>
        <v>2.23</v>
      </c>
      <c r="F67" s="40"/>
      <c r="G67" s="40">
        <f>data_drop_1!N64</f>
        <v>0</v>
      </c>
      <c r="H67" s="40"/>
      <c r="I67" s="40">
        <f>data_drop_1!O64</f>
        <v>0</v>
      </c>
      <c r="J67" s="40"/>
      <c r="K67" s="40">
        <f>data_drop_1!P64</f>
        <v>0</v>
      </c>
      <c r="L67" s="40"/>
      <c r="M67" s="40">
        <f>data_drop_1!Q64</f>
        <v>0</v>
      </c>
      <c r="N67" s="40"/>
      <c r="O67" s="40">
        <f>data_drop_1!R64</f>
        <v>0</v>
      </c>
      <c r="P67" s="40"/>
      <c r="Q67" s="40">
        <f>data_drop_1!S64</f>
        <v>0</v>
      </c>
      <c r="R67" s="40"/>
      <c r="S67" s="40">
        <f t="shared" si="0"/>
        <v>2.23</v>
      </c>
      <c r="T67" s="40"/>
      <c r="U67" s="53">
        <f>data_drop_1!G64</f>
        <v>7988</v>
      </c>
      <c r="V67" s="25">
        <f t="shared" si="1"/>
        <v>17813.240000000002</v>
      </c>
    </row>
    <row r="68" spans="1:22" x14ac:dyDescent="0.15">
      <c r="A68" s="9" t="str">
        <f>data_drop_1!B65</f>
        <v>Clay Central-Everly</v>
      </c>
      <c r="C68" s="24">
        <f>data_drop_1!F65</f>
        <v>268</v>
      </c>
      <c r="E68" s="39">
        <f>data_drop_1!M65</f>
        <v>3.49</v>
      </c>
      <c r="F68" s="40"/>
      <c r="G68" s="40">
        <f>data_drop_1!N65</f>
        <v>0</v>
      </c>
      <c r="H68" s="40"/>
      <c r="I68" s="40">
        <f>data_drop_1!O65</f>
        <v>0</v>
      </c>
      <c r="J68" s="40"/>
      <c r="K68" s="40">
        <f>data_drop_1!P65</f>
        <v>0</v>
      </c>
      <c r="L68" s="40"/>
      <c r="M68" s="40">
        <f>data_drop_1!Q65</f>
        <v>0</v>
      </c>
      <c r="N68" s="40"/>
      <c r="O68" s="40">
        <f>data_drop_1!R65</f>
        <v>1.55</v>
      </c>
      <c r="P68" s="40"/>
      <c r="Q68" s="40">
        <f>data_drop_1!S65</f>
        <v>0</v>
      </c>
      <c r="R68" s="40"/>
      <c r="S68" s="40">
        <f t="shared" si="0"/>
        <v>5.04</v>
      </c>
      <c r="T68" s="40"/>
      <c r="U68" s="53">
        <f>data_drop_1!G65</f>
        <v>8076</v>
      </c>
      <c r="V68" s="25">
        <f t="shared" si="1"/>
        <v>40703.040000000001</v>
      </c>
    </row>
    <row r="69" spans="1:22" x14ac:dyDescent="0.15">
      <c r="A69" s="15" t="str">
        <f>data_drop_1!B66</f>
        <v>Clayton Ridge</v>
      </c>
      <c r="B69" s="15"/>
      <c r="C69" s="27">
        <f>data_drop_1!F66</f>
        <v>638</v>
      </c>
      <c r="D69" s="16"/>
      <c r="E69" s="41">
        <f>data_drop_1!M66</f>
        <v>4.5599999999999996</v>
      </c>
      <c r="F69" s="42"/>
      <c r="G69" s="42">
        <f>data_drop_1!N66</f>
        <v>0</v>
      </c>
      <c r="H69" s="42"/>
      <c r="I69" s="42">
        <f>data_drop_1!O66</f>
        <v>0</v>
      </c>
      <c r="J69" s="42"/>
      <c r="K69" s="42">
        <f>data_drop_1!P66</f>
        <v>0</v>
      </c>
      <c r="L69" s="42"/>
      <c r="M69" s="42">
        <f>data_drop_1!Q66</f>
        <v>0</v>
      </c>
      <c r="N69" s="42"/>
      <c r="O69" s="42">
        <f>data_drop_1!R66</f>
        <v>0</v>
      </c>
      <c r="P69" s="42"/>
      <c r="Q69" s="42">
        <f>data_drop_1!S66</f>
        <v>0</v>
      </c>
      <c r="R69" s="42"/>
      <c r="S69" s="42">
        <f t="shared" si="0"/>
        <v>4.5599999999999996</v>
      </c>
      <c r="T69" s="42"/>
      <c r="U69" s="54">
        <f>data_drop_1!G66</f>
        <v>8040</v>
      </c>
      <c r="V69" s="28">
        <f t="shared" si="1"/>
        <v>36662.399999999994</v>
      </c>
    </row>
    <row r="70" spans="1:22" x14ac:dyDescent="0.15">
      <c r="A70" s="9" t="str">
        <f>data_drop_1!B67</f>
        <v>Clear Creek-Amana</v>
      </c>
      <c r="C70" s="24">
        <f>data_drop_1!F67</f>
        <v>3122.5</v>
      </c>
      <c r="E70" s="39">
        <f>data_drop_1!M67</f>
        <v>17.3</v>
      </c>
      <c r="F70" s="40"/>
      <c r="G70" s="40">
        <f>data_drop_1!N67</f>
        <v>0</v>
      </c>
      <c r="H70" s="40"/>
      <c r="I70" s="40">
        <f>data_drop_1!O67</f>
        <v>0</v>
      </c>
      <c r="J70" s="40"/>
      <c r="K70" s="40">
        <f>data_drop_1!P67</f>
        <v>0</v>
      </c>
      <c r="L70" s="40"/>
      <c r="M70" s="40">
        <f>data_drop_1!Q67</f>
        <v>0</v>
      </c>
      <c r="N70" s="40"/>
      <c r="O70" s="40">
        <f>data_drop_1!R67</f>
        <v>0</v>
      </c>
      <c r="P70" s="40"/>
      <c r="Q70" s="40">
        <f>data_drop_1!S67</f>
        <v>0</v>
      </c>
      <c r="R70" s="40"/>
      <c r="S70" s="40">
        <f t="shared" ref="S70:S133" si="2">SUM(E70:Q70)</f>
        <v>17.3</v>
      </c>
      <c r="T70" s="40"/>
      <c r="U70" s="53">
        <f>data_drop_1!G67</f>
        <v>7988</v>
      </c>
      <c r="V70" s="25">
        <f t="shared" ref="V70:V133" si="3">S70*U70</f>
        <v>138192.4</v>
      </c>
    </row>
    <row r="71" spans="1:22" x14ac:dyDescent="0.15">
      <c r="A71" s="9" t="str">
        <f>data_drop_1!B68</f>
        <v>Clear Lake</v>
      </c>
      <c r="C71" s="24">
        <f>data_drop_1!F68</f>
        <v>1140.4000000000001</v>
      </c>
      <c r="E71" s="39">
        <f>data_drop_1!M68</f>
        <v>1.1499999999999999</v>
      </c>
      <c r="F71" s="40"/>
      <c r="G71" s="40">
        <f>data_drop_1!N68</f>
        <v>0</v>
      </c>
      <c r="H71" s="40"/>
      <c r="I71" s="40">
        <f>data_drop_1!O68</f>
        <v>0</v>
      </c>
      <c r="J71" s="40"/>
      <c r="K71" s="40">
        <f>data_drop_1!P68</f>
        <v>0</v>
      </c>
      <c r="L71" s="40"/>
      <c r="M71" s="40">
        <f>data_drop_1!Q68</f>
        <v>0</v>
      </c>
      <c r="N71" s="40"/>
      <c r="O71" s="40">
        <f>data_drop_1!R68</f>
        <v>0</v>
      </c>
      <c r="P71" s="40"/>
      <c r="Q71" s="40">
        <f>data_drop_1!S68</f>
        <v>0</v>
      </c>
      <c r="R71" s="40"/>
      <c r="S71" s="40">
        <f t="shared" si="2"/>
        <v>1.1499999999999999</v>
      </c>
      <c r="T71" s="40"/>
      <c r="U71" s="53">
        <f>data_drop_1!G68</f>
        <v>7988</v>
      </c>
      <c r="V71" s="25">
        <f t="shared" si="3"/>
        <v>9186.1999999999989</v>
      </c>
    </row>
    <row r="72" spans="1:22" x14ac:dyDescent="0.15">
      <c r="A72" s="9" t="str">
        <f>data_drop_1!B69</f>
        <v>Clinton</v>
      </c>
      <c r="C72" s="24">
        <f>data_drop_1!F69</f>
        <v>3584.2</v>
      </c>
      <c r="E72" s="39">
        <f>data_drop_1!M69</f>
        <v>11.89</v>
      </c>
      <c r="F72" s="40"/>
      <c r="G72" s="40">
        <f>data_drop_1!N69</f>
        <v>0</v>
      </c>
      <c r="H72" s="40"/>
      <c r="I72" s="40">
        <f>data_drop_1!O69</f>
        <v>0</v>
      </c>
      <c r="J72" s="40"/>
      <c r="K72" s="40">
        <f>data_drop_1!P69</f>
        <v>0</v>
      </c>
      <c r="L72" s="40"/>
      <c r="M72" s="40">
        <f>data_drop_1!Q69</f>
        <v>0</v>
      </c>
      <c r="N72" s="40"/>
      <c r="O72" s="40">
        <f>data_drop_1!R69</f>
        <v>0</v>
      </c>
      <c r="P72" s="40"/>
      <c r="Q72" s="40">
        <f>data_drop_1!S69</f>
        <v>0</v>
      </c>
      <c r="R72" s="40"/>
      <c r="S72" s="40">
        <f t="shared" si="2"/>
        <v>11.89</v>
      </c>
      <c r="T72" s="40"/>
      <c r="U72" s="53">
        <f>data_drop_1!G69</f>
        <v>7994</v>
      </c>
      <c r="V72" s="25">
        <f t="shared" si="3"/>
        <v>95048.66</v>
      </c>
    </row>
    <row r="73" spans="1:22" x14ac:dyDescent="0.15">
      <c r="A73" s="9" t="str">
        <f>data_drop_1!B70</f>
        <v>Colfax-Mingo</v>
      </c>
      <c r="C73" s="24">
        <f>data_drop_1!F70</f>
        <v>684.5</v>
      </c>
      <c r="E73" s="39">
        <f>data_drop_1!M70</f>
        <v>7.7</v>
      </c>
      <c r="F73" s="40"/>
      <c r="G73" s="40">
        <f>data_drop_1!N70</f>
        <v>0</v>
      </c>
      <c r="H73" s="40"/>
      <c r="I73" s="40">
        <f>data_drop_1!O70</f>
        <v>0</v>
      </c>
      <c r="J73" s="40"/>
      <c r="K73" s="40">
        <f>data_drop_1!P70</f>
        <v>0</v>
      </c>
      <c r="L73" s="40"/>
      <c r="M73" s="40">
        <f>data_drop_1!Q70</f>
        <v>0</v>
      </c>
      <c r="N73" s="40"/>
      <c r="O73" s="40">
        <f>data_drop_1!R70</f>
        <v>0</v>
      </c>
      <c r="P73" s="40"/>
      <c r="Q73" s="40">
        <f>data_drop_1!S70</f>
        <v>0</v>
      </c>
      <c r="R73" s="40"/>
      <c r="S73" s="40">
        <f t="shared" si="2"/>
        <v>7.7</v>
      </c>
      <c r="T73" s="40"/>
      <c r="U73" s="53">
        <f>data_drop_1!G70</f>
        <v>7988</v>
      </c>
      <c r="V73" s="25">
        <f t="shared" si="3"/>
        <v>61507.6</v>
      </c>
    </row>
    <row r="74" spans="1:22" x14ac:dyDescent="0.15">
      <c r="A74" s="15" t="str">
        <f>data_drop_1!B71</f>
        <v>College Community</v>
      </c>
      <c r="B74" s="15"/>
      <c r="C74" s="27">
        <f>data_drop_1!F71</f>
        <v>5113.8</v>
      </c>
      <c r="D74" s="16"/>
      <c r="E74" s="41">
        <f>data_drop_1!M71</f>
        <v>35.33</v>
      </c>
      <c r="F74" s="42"/>
      <c r="G74" s="42">
        <f>data_drop_1!N71</f>
        <v>0</v>
      </c>
      <c r="H74" s="42"/>
      <c r="I74" s="42">
        <f>data_drop_1!O71</f>
        <v>0</v>
      </c>
      <c r="J74" s="42"/>
      <c r="K74" s="42">
        <f>data_drop_1!P71</f>
        <v>0</v>
      </c>
      <c r="L74" s="42"/>
      <c r="M74" s="42">
        <f>data_drop_1!Q71</f>
        <v>0.06</v>
      </c>
      <c r="N74" s="42"/>
      <c r="O74" s="42">
        <f>data_drop_1!R71</f>
        <v>0</v>
      </c>
      <c r="P74" s="42"/>
      <c r="Q74" s="42">
        <f>data_drop_1!S71</f>
        <v>0</v>
      </c>
      <c r="R74" s="42"/>
      <c r="S74" s="42">
        <f t="shared" si="2"/>
        <v>35.39</v>
      </c>
      <c r="T74" s="42"/>
      <c r="U74" s="54">
        <f>data_drop_1!G71</f>
        <v>7988</v>
      </c>
      <c r="V74" s="28">
        <f t="shared" si="3"/>
        <v>282695.32</v>
      </c>
    </row>
    <row r="75" spans="1:22" x14ac:dyDescent="0.15">
      <c r="A75" s="9" t="str">
        <f>data_drop_1!B72</f>
        <v>Collins-Maxwell</v>
      </c>
      <c r="C75" s="24">
        <f>data_drop_1!F72</f>
        <v>418.1</v>
      </c>
      <c r="E75" s="39">
        <f>data_drop_1!M72</f>
        <v>1.86</v>
      </c>
      <c r="F75" s="40"/>
      <c r="G75" s="40">
        <f>data_drop_1!N72</f>
        <v>0</v>
      </c>
      <c r="H75" s="40"/>
      <c r="I75" s="40">
        <f>data_drop_1!O72</f>
        <v>0</v>
      </c>
      <c r="J75" s="40"/>
      <c r="K75" s="40">
        <f>data_drop_1!P72</f>
        <v>0</v>
      </c>
      <c r="L75" s="40"/>
      <c r="M75" s="40">
        <f>data_drop_1!Q72</f>
        <v>0</v>
      </c>
      <c r="N75" s="40"/>
      <c r="O75" s="40">
        <f>data_drop_1!R72</f>
        <v>0</v>
      </c>
      <c r="P75" s="40"/>
      <c r="Q75" s="40">
        <f>data_drop_1!S72</f>
        <v>0</v>
      </c>
      <c r="R75" s="40"/>
      <c r="S75" s="40">
        <f t="shared" si="2"/>
        <v>1.86</v>
      </c>
      <c r="T75" s="40"/>
      <c r="U75" s="53">
        <f>data_drop_1!G72</f>
        <v>7988</v>
      </c>
      <c r="V75" s="25">
        <f t="shared" si="3"/>
        <v>14857.68</v>
      </c>
    </row>
    <row r="76" spans="1:22" x14ac:dyDescent="0.15">
      <c r="A76" s="9" t="str">
        <f>data_drop_1!B73</f>
        <v>Colo-Nesco</v>
      </c>
      <c r="C76" s="24">
        <f>data_drop_1!F73</f>
        <v>452</v>
      </c>
      <c r="E76" s="39">
        <f>data_drop_1!M73</f>
        <v>2</v>
      </c>
      <c r="F76" s="40"/>
      <c r="G76" s="40">
        <f>data_drop_1!N73</f>
        <v>0</v>
      </c>
      <c r="H76" s="40"/>
      <c r="I76" s="40">
        <f>data_drop_1!O73</f>
        <v>0</v>
      </c>
      <c r="J76" s="40"/>
      <c r="K76" s="40">
        <f>data_drop_1!P73</f>
        <v>0</v>
      </c>
      <c r="L76" s="40"/>
      <c r="M76" s="40">
        <f>data_drop_1!Q73</f>
        <v>0</v>
      </c>
      <c r="N76" s="40"/>
      <c r="O76" s="40">
        <f>data_drop_1!R73</f>
        <v>0</v>
      </c>
      <c r="P76" s="40"/>
      <c r="Q76" s="40">
        <f>data_drop_1!S73</f>
        <v>0</v>
      </c>
      <c r="R76" s="40"/>
      <c r="S76" s="40">
        <f t="shared" si="2"/>
        <v>2</v>
      </c>
      <c r="T76" s="40"/>
      <c r="U76" s="53">
        <f>data_drop_1!G73</f>
        <v>7988</v>
      </c>
      <c r="V76" s="25">
        <f t="shared" si="3"/>
        <v>15976</v>
      </c>
    </row>
    <row r="77" spans="1:22" x14ac:dyDescent="0.15">
      <c r="A77" s="9" t="str">
        <f>data_drop_1!B74</f>
        <v>Columbus</v>
      </c>
      <c r="C77" s="24">
        <f>data_drop_1!F74</f>
        <v>762.5</v>
      </c>
      <c r="E77" s="39">
        <f>data_drop_1!M74</f>
        <v>4.72</v>
      </c>
      <c r="F77" s="40"/>
      <c r="G77" s="40">
        <f>data_drop_1!N74</f>
        <v>0</v>
      </c>
      <c r="H77" s="40"/>
      <c r="I77" s="40">
        <f>data_drop_1!O74</f>
        <v>0</v>
      </c>
      <c r="J77" s="40"/>
      <c r="K77" s="40">
        <f>data_drop_1!P74</f>
        <v>0</v>
      </c>
      <c r="L77" s="40"/>
      <c r="M77" s="40">
        <f>data_drop_1!Q74</f>
        <v>0</v>
      </c>
      <c r="N77" s="40"/>
      <c r="O77" s="40">
        <f>data_drop_1!R74</f>
        <v>0</v>
      </c>
      <c r="P77" s="40"/>
      <c r="Q77" s="40">
        <f>data_drop_1!S74</f>
        <v>0</v>
      </c>
      <c r="R77" s="40"/>
      <c r="S77" s="40">
        <f t="shared" si="2"/>
        <v>4.72</v>
      </c>
      <c r="T77" s="40"/>
      <c r="U77" s="53">
        <f>data_drop_1!G74</f>
        <v>7988</v>
      </c>
      <c r="V77" s="25">
        <f t="shared" si="3"/>
        <v>37703.360000000001</v>
      </c>
    </row>
    <row r="78" spans="1:22" x14ac:dyDescent="0.15">
      <c r="A78" s="9" t="str">
        <f>data_drop_1!B75</f>
        <v>Coon Rapids-Bayard</v>
      </c>
      <c r="C78" s="24">
        <f>data_drop_1!F75</f>
        <v>440.4</v>
      </c>
      <c r="E78" s="39">
        <f>data_drop_1!M75</f>
        <v>2.76</v>
      </c>
      <c r="F78" s="40"/>
      <c r="G78" s="40">
        <f>data_drop_1!N75</f>
        <v>0</v>
      </c>
      <c r="H78" s="40"/>
      <c r="I78" s="40">
        <f>data_drop_1!O75</f>
        <v>0</v>
      </c>
      <c r="J78" s="40"/>
      <c r="K78" s="40">
        <f>data_drop_1!P75</f>
        <v>0</v>
      </c>
      <c r="L78" s="40"/>
      <c r="M78" s="40">
        <f>data_drop_1!Q75</f>
        <v>0</v>
      </c>
      <c r="N78" s="40"/>
      <c r="O78" s="40">
        <f>data_drop_1!R75</f>
        <v>0</v>
      </c>
      <c r="P78" s="40"/>
      <c r="Q78" s="40">
        <f>data_drop_1!S75</f>
        <v>0</v>
      </c>
      <c r="R78" s="40"/>
      <c r="S78" s="40">
        <f t="shared" si="2"/>
        <v>2.76</v>
      </c>
      <c r="T78" s="40"/>
      <c r="U78" s="53">
        <f>data_drop_1!G75</f>
        <v>8095</v>
      </c>
      <c r="V78" s="25">
        <f t="shared" si="3"/>
        <v>22342.199999999997</v>
      </c>
    </row>
    <row r="79" spans="1:22" x14ac:dyDescent="0.15">
      <c r="A79" s="15" t="str">
        <f>data_drop_1!B76</f>
        <v>Corning</v>
      </c>
      <c r="B79" s="15"/>
      <c r="C79" s="27">
        <f>data_drop_1!F76</f>
        <v>396.1</v>
      </c>
      <c r="D79" s="16"/>
      <c r="E79" s="41">
        <f>data_drop_1!M76</f>
        <v>3.51</v>
      </c>
      <c r="F79" s="42"/>
      <c r="G79" s="42">
        <f>data_drop_1!N76</f>
        <v>0</v>
      </c>
      <c r="H79" s="42"/>
      <c r="I79" s="42">
        <f>data_drop_1!O76</f>
        <v>0</v>
      </c>
      <c r="J79" s="42"/>
      <c r="K79" s="42">
        <f>data_drop_1!P76</f>
        <v>0</v>
      </c>
      <c r="L79" s="42"/>
      <c r="M79" s="42">
        <f>data_drop_1!Q76</f>
        <v>0</v>
      </c>
      <c r="N79" s="42"/>
      <c r="O79" s="42">
        <f>data_drop_1!R76</f>
        <v>0</v>
      </c>
      <c r="P79" s="42"/>
      <c r="Q79" s="42">
        <f>data_drop_1!S76</f>
        <v>0</v>
      </c>
      <c r="R79" s="42"/>
      <c r="S79" s="42">
        <f t="shared" si="2"/>
        <v>3.51</v>
      </c>
      <c r="T79" s="42"/>
      <c r="U79" s="54">
        <f>data_drop_1!G76</f>
        <v>7995</v>
      </c>
      <c r="V79" s="28">
        <f t="shared" si="3"/>
        <v>28062.449999999997</v>
      </c>
    </row>
    <row r="80" spans="1:22" x14ac:dyDescent="0.15">
      <c r="A80" s="9" t="str">
        <f>data_drop_1!B77</f>
        <v>Council Bluffs</v>
      </c>
      <c r="C80" s="24">
        <f>data_drop_1!F77</f>
        <v>8458.1</v>
      </c>
      <c r="E80" s="39">
        <f>data_drop_1!M77</f>
        <v>87.86</v>
      </c>
      <c r="F80" s="40"/>
      <c r="G80" s="40">
        <f>data_drop_1!N77</f>
        <v>0</v>
      </c>
      <c r="H80" s="40"/>
      <c r="I80" s="40">
        <f>data_drop_1!O77</f>
        <v>0</v>
      </c>
      <c r="J80" s="40"/>
      <c r="K80" s="40">
        <f>data_drop_1!P77</f>
        <v>0</v>
      </c>
      <c r="L80" s="40"/>
      <c r="M80" s="40">
        <f>data_drop_1!Q77</f>
        <v>0</v>
      </c>
      <c r="N80" s="40"/>
      <c r="O80" s="40">
        <f>data_drop_1!R77</f>
        <v>0</v>
      </c>
      <c r="P80" s="40"/>
      <c r="Q80" s="40">
        <f>data_drop_1!S77</f>
        <v>0</v>
      </c>
      <c r="R80" s="40"/>
      <c r="S80" s="40">
        <f t="shared" si="2"/>
        <v>87.86</v>
      </c>
      <c r="T80" s="40"/>
      <c r="U80" s="53">
        <f>data_drop_1!G77</f>
        <v>8017</v>
      </c>
      <c r="V80" s="25">
        <f t="shared" si="3"/>
        <v>704373.62</v>
      </c>
    </row>
    <row r="81" spans="1:22" x14ac:dyDescent="0.15">
      <c r="A81" s="9" t="str">
        <f>data_drop_1!B78</f>
        <v>Creston</v>
      </c>
      <c r="C81" s="24">
        <f>data_drop_1!F78</f>
        <v>1330.5</v>
      </c>
      <c r="E81" s="39">
        <f>data_drop_1!M78</f>
        <v>14.96</v>
      </c>
      <c r="F81" s="40"/>
      <c r="G81" s="40">
        <f>data_drop_1!N78</f>
        <v>0</v>
      </c>
      <c r="H81" s="40"/>
      <c r="I81" s="40">
        <f>data_drop_1!O78</f>
        <v>0</v>
      </c>
      <c r="J81" s="40"/>
      <c r="K81" s="40">
        <f>data_drop_1!P78</f>
        <v>0</v>
      </c>
      <c r="L81" s="40"/>
      <c r="M81" s="40">
        <f>data_drop_1!Q78</f>
        <v>0</v>
      </c>
      <c r="N81" s="40"/>
      <c r="O81" s="40">
        <f>data_drop_1!R78</f>
        <v>0</v>
      </c>
      <c r="P81" s="40"/>
      <c r="Q81" s="40">
        <f>data_drop_1!S78</f>
        <v>0</v>
      </c>
      <c r="R81" s="40"/>
      <c r="S81" s="40">
        <f t="shared" si="2"/>
        <v>14.96</v>
      </c>
      <c r="T81" s="40"/>
      <c r="U81" s="53">
        <f>data_drop_1!G78</f>
        <v>7988</v>
      </c>
      <c r="V81" s="25">
        <f t="shared" si="3"/>
        <v>119500.48000000001</v>
      </c>
    </row>
    <row r="82" spans="1:22" x14ac:dyDescent="0.15">
      <c r="A82" s="9" t="str">
        <f>data_drop_1!B79</f>
        <v>Dallas Center-Grimes</v>
      </c>
      <c r="C82" s="24">
        <f>data_drop_1!F79</f>
        <v>3446.3</v>
      </c>
      <c r="E82" s="39">
        <f>data_drop_1!M79</f>
        <v>33.71</v>
      </c>
      <c r="F82" s="40"/>
      <c r="G82" s="40">
        <f>data_drop_1!N79</f>
        <v>0</v>
      </c>
      <c r="H82" s="40"/>
      <c r="I82" s="40">
        <f>data_drop_1!O79</f>
        <v>0</v>
      </c>
      <c r="J82" s="40"/>
      <c r="K82" s="40">
        <f>data_drop_1!P79</f>
        <v>0</v>
      </c>
      <c r="L82" s="40"/>
      <c r="M82" s="40">
        <f>data_drop_1!Q79</f>
        <v>0.27</v>
      </c>
      <c r="N82" s="40"/>
      <c r="O82" s="40">
        <f>data_drop_1!R79</f>
        <v>0</v>
      </c>
      <c r="P82" s="40"/>
      <c r="Q82" s="40">
        <f>data_drop_1!S79</f>
        <v>0</v>
      </c>
      <c r="R82" s="40"/>
      <c r="S82" s="40">
        <f t="shared" si="2"/>
        <v>33.980000000000004</v>
      </c>
      <c r="T82" s="40"/>
      <c r="U82" s="53">
        <f>data_drop_1!G79</f>
        <v>7988</v>
      </c>
      <c r="V82" s="25">
        <f t="shared" si="3"/>
        <v>271432.24000000005</v>
      </c>
    </row>
    <row r="83" spans="1:22" x14ac:dyDescent="0.15">
      <c r="A83" s="9" t="str">
        <f>data_drop_1!B80</f>
        <v>Danville</v>
      </c>
      <c r="C83" s="24">
        <f>data_drop_1!F80</f>
        <v>419.9</v>
      </c>
      <c r="E83" s="39">
        <f>data_drop_1!M80</f>
        <v>4.75</v>
      </c>
      <c r="F83" s="40"/>
      <c r="G83" s="40">
        <f>data_drop_1!N80</f>
        <v>0</v>
      </c>
      <c r="H83" s="40"/>
      <c r="I83" s="40">
        <f>data_drop_1!O80</f>
        <v>0</v>
      </c>
      <c r="J83" s="40"/>
      <c r="K83" s="40">
        <f>data_drop_1!P80</f>
        <v>0</v>
      </c>
      <c r="L83" s="40"/>
      <c r="M83" s="40">
        <f>data_drop_1!Q80</f>
        <v>0</v>
      </c>
      <c r="N83" s="40"/>
      <c r="O83" s="40">
        <f>data_drop_1!R80</f>
        <v>0</v>
      </c>
      <c r="P83" s="40"/>
      <c r="Q83" s="40">
        <f>data_drop_1!S80</f>
        <v>0</v>
      </c>
      <c r="R83" s="40"/>
      <c r="S83" s="40">
        <f t="shared" si="2"/>
        <v>4.75</v>
      </c>
      <c r="T83" s="40"/>
      <c r="U83" s="53">
        <f>data_drop_1!G80</f>
        <v>7988</v>
      </c>
      <c r="V83" s="25">
        <f t="shared" si="3"/>
        <v>37943</v>
      </c>
    </row>
    <row r="84" spans="1:22" x14ac:dyDescent="0.15">
      <c r="A84" s="15" t="str">
        <f>data_drop_1!B81</f>
        <v>Davenport</v>
      </c>
      <c r="B84" s="15"/>
      <c r="C84" s="27">
        <f>data_drop_1!F81</f>
        <v>13566.8</v>
      </c>
      <c r="D84" s="16"/>
      <c r="E84" s="41">
        <f>data_drop_1!M81</f>
        <v>80.53</v>
      </c>
      <c r="F84" s="42"/>
      <c r="G84" s="42">
        <f>data_drop_1!N81</f>
        <v>0</v>
      </c>
      <c r="H84" s="42"/>
      <c r="I84" s="42">
        <f>data_drop_1!O81</f>
        <v>0</v>
      </c>
      <c r="J84" s="42"/>
      <c r="K84" s="42">
        <f>data_drop_1!P81</f>
        <v>0</v>
      </c>
      <c r="L84" s="42"/>
      <c r="M84" s="42">
        <f>data_drop_1!Q81</f>
        <v>0.3</v>
      </c>
      <c r="N84" s="42"/>
      <c r="O84" s="42">
        <f>data_drop_1!R81</f>
        <v>0</v>
      </c>
      <c r="P84" s="42"/>
      <c r="Q84" s="42">
        <f>data_drop_1!S81</f>
        <v>0</v>
      </c>
      <c r="R84" s="42"/>
      <c r="S84" s="42">
        <f t="shared" si="2"/>
        <v>80.83</v>
      </c>
      <c r="T84" s="42"/>
      <c r="U84" s="54">
        <f>data_drop_1!G81</f>
        <v>7988</v>
      </c>
      <c r="V84" s="28">
        <f t="shared" si="3"/>
        <v>645670.04</v>
      </c>
    </row>
    <row r="85" spans="1:22" x14ac:dyDescent="0.15">
      <c r="A85" s="9" t="str">
        <f>data_drop_1!B82</f>
        <v>Davis County</v>
      </c>
      <c r="C85" s="24">
        <f>data_drop_1!F82</f>
        <v>1079.2</v>
      </c>
      <c r="E85" s="39">
        <f>data_drop_1!M82</f>
        <v>20.14</v>
      </c>
      <c r="F85" s="40"/>
      <c r="G85" s="40">
        <f>data_drop_1!N82</f>
        <v>0</v>
      </c>
      <c r="H85" s="40"/>
      <c r="I85" s="40">
        <f>data_drop_1!O82</f>
        <v>0</v>
      </c>
      <c r="J85" s="40"/>
      <c r="K85" s="40">
        <f>data_drop_1!P82</f>
        <v>0</v>
      </c>
      <c r="L85" s="40"/>
      <c r="M85" s="40">
        <f>data_drop_1!Q82</f>
        <v>0</v>
      </c>
      <c r="N85" s="40"/>
      <c r="O85" s="40">
        <f>data_drop_1!R82</f>
        <v>0</v>
      </c>
      <c r="P85" s="40"/>
      <c r="Q85" s="40">
        <f>data_drop_1!S82</f>
        <v>0</v>
      </c>
      <c r="R85" s="40"/>
      <c r="S85" s="40">
        <f t="shared" si="2"/>
        <v>20.14</v>
      </c>
      <c r="T85" s="40"/>
      <c r="U85" s="53">
        <f>data_drop_1!G82</f>
        <v>7988</v>
      </c>
      <c r="V85" s="25">
        <f t="shared" si="3"/>
        <v>160878.32</v>
      </c>
    </row>
    <row r="86" spans="1:22" x14ac:dyDescent="0.15">
      <c r="A86" s="9" t="str">
        <f>data_drop_1!B83</f>
        <v>Decorah</v>
      </c>
      <c r="C86" s="24">
        <f>data_drop_1!F83</f>
        <v>1450.4</v>
      </c>
      <c r="E86" s="39">
        <f>data_drop_1!M83</f>
        <v>15.23</v>
      </c>
      <c r="F86" s="40"/>
      <c r="G86" s="40">
        <f>data_drop_1!N83</f>
        <v>0</v>
      </c>
      <c r="H86" s="40"/>
      <c r="I86" s="40">
        <f>data_drop_1!O83</f>
        <v>0</v>
      </c>
      <c r="J86" s="40"/>
      <c r="K86" s="40">
        <f>data_drop_1!P83</f>
        <v>0</v>
      </c>
      <c r="L86" s="40"/>
      <c r="M86" s="40">
        <f>data_drop_1!Q83</f>
        <v>0</v>
      </c>
      <c r="N86" s="40"/>
      <c r="O86" s="40">
        <f>data_drop_1!R83</f>
        <v>0</v>
      </c>
      <c r="P86" s="40"/>
      <c r="Q86" s="40">
        <f>data_drop_1!S83</f>
        <v>0</v>
      </c>
      <c r="R86" s="40"/>
      <c r="S86" s="40">
        <f t="shared" si="2"/>
        <v>15.23</v>
      </c>
      <c r="T86" s="40"/>
      <c r="U86" s="53">
        <f>data_drop_1!G83</f>
        <v>7988</v>
      </c>
      <c r="V86" s="25">
        <f t="shared" si="3"/>
        <v>121657.24</v>
      </c>
    </row>
    <row r="87" spans="1:22" x14ac:dyDescent="0.15">
      <c r="A87" s="9" t="str">
        <f>data_drop_1!B84</f>
        <v>Delwood</v>
      </c>
      <c r="C87" s="24">
        <f>data_drop_1!F84</f>
        <v>172</v>
      </c>
      <c r="E87" s="39">
        <f>data_drop_1!M84</f>
        <v>3.36</v>
      </c>
      <c r="F87" s="40"/>
      <c r="G87" s="40">
        <f>data_drop_1!N84</f>
        <v>0</v>
      </c>
      <c r="H87" s="40"/>
      <c r="I87" s="40">
        <f>data_drop_1!O84</f>
        <v>0</v>
      </c>
      <c r="J87" s="40"/>
      <c r="K87" s="40">
        <f>data_drop_1!P84</f>
        <v>0</v>
      </c>
      <c r="L87" s="40"/>
      <c r="M87" s="40">
        <f>data_drop_1!Q84</f>
        <v>0</v>
      </c>
      <c r="N87" s="40"/>
      <c r="O87" s="40">
        <f>data_drop_1!R84</f>
        <v>0.54</v>
      </c>
      <c r="P87" s="40"/>
      <c r="Q87" s="40">
        <f>data_drop_1!S84</f>
        <v>0</v>
      </c>
      <c r="R87" s="40"/>
      <c r="S87" s="40">
        <f t="shared" si="2"/>
        <v>3.9</v>
      </c>
      <c r="T87" s="40"/>
      <c r="U87" s="53">
        <f>data_drop_1!G84</f>
        <v>8123</v>
      </c>
      <c r="V87" s="25">
        <f t="shared" si="3"/>
        <v>31679.7</v>
      </c>
    </row>
    <row r="88" spans="1:22" x14ac:dyDescent="0.15">
      <c r="A88" s="9" t="str">
        <f>data_drop_1!B85</f>
        <v>Denison</v>
      </c>
      <c r="C88" s="24">
        <f>data_drop_1!F85</f>
        <v>1977</v>
      </c>
      <c r="E88" s="39">
        <f>data_drop_1!M85</f>
        <v>25.3</v>
      </c>
      <c r="F88" s="40"/>
      <c r="G88" s="40">
        <f>data_drop_1!N85</f>
        <v>0</v>
      </c>
      <c r="H88" s="40"/>
      <c r="I88" s="40">
        <f>data_drop_1!O85</f>
        <v>0</v>
      </c>
      <c r="J88" s="40"/>
      <c r="K88" s="40">
        <f>data_drop_1!P85</f>
        <v>0</v>
      </c>
      <c r="L88" s="40"/>
      <c r="M88" s="40">
        <f>data_drop_1!Q85</f>
        <v>0.12</v>
      </c>
      <c r="N88" s="40"/>
      <c r="O88" s="40">
        <f>data_drop_1!R85</f>
        <v>0</v>
      </c>
      <c r="P88" s="40"/>
      <c r="Q88" s="40">
        <f>data_drop_1!S85</f>
        <v>0</v>
      </c>
      <c r="R88" s="40"/>
      <c r="S88" s="40">
        <f t="shared" si="2"/>
        <v>25.42</v>
      </c>
      <c r="T88" s="40"/>
      <c r="U88" s="53">
        <f>data_drop_1!G85</f>
        <v>7988</v>
      </c>
      <c r="V88" s="25">
        <f t="shared" si="3"/>
        <v>203054.96000000002</v>
      </c>
    </row>
    <row r="89" spans="1:22" x14ac:dyDescent="0.15">
      <c r="A89" s="15" t="str">
        <f>data_drop_1!B86</f>
        <v>Denver</v>
      </c>
      <c r="B89" s="15"/>
      <c r="C89" s="27">
        <f>data_drop_1!F86</f>
        <v>872.2</v>
      </c>
      <c r="D89" s="16"/>
      <c r="E89" s="41">
        <f>data_drop_1!M86</f>
        <v>5.67</v>
      </c>
      <c r="F89" s="42"/>
      <c r="G89" s="42">
        <f>data_drop_1!N86</f>
        <v>0</v>
      </c>
      <c r="H89" s="42"/>
      <c r="I89" s="42">
        <f>data_drop_1!O86</f>
        <v>0</v>
      </c>
      <c r="J89" s="42"/>
      <c r="K89" s="42">
        <f>data_drop_1!P86</f>
        <v>0</v>
      </c>
      <c r="L89" s="42"/>
      <c r="M89" s="42">
        <f>data_drop_1!Q86</f>
        <v>0</v>
      </c>
      <c r="N89" s="42"/>
      <c r="O89" s="42">
        <f>data_drop_1!R86</f>
        <v>0</v>
      </c>
      <c r="P89" s="42"/>
      <c r="Q89" s="42">
        <f>data_drop_1!S86</f>
        <v>0</v>
      </c>
      <c r="R89" s="42"/>
      <c r="S89" s="42">
        <f t="shared" si="2"/>
        <v>5.67</v>
      </c>
      <c r="T89" s="42"/>
      <c r="U89" s="54">
        <f>data_drop_1!G86</f>
        <v>7988</v>
      </c>
      <c r="V89" s="28">
        <f t="shared" si="3"/>
        <v>45291.96</v>
      </c>
    </row>
    <row r="90" spans="1:22" x14ac:dyDescent="0.15">
      <c r="A90" s="9" t="str">
        <f>data_drop_1!B87</f>
        <v>Des Moines</v>
      </c>
      <c r="C90" s="24">
        <f>data_drop_1!F87</f>
        <v>30836.3</v>
      </c>
      <c r="E90" s="39">
        <f>data_drop_1!M87</f>
        <v>260.7</v>
      </c>
      <c r="F90" s="40"/>
      <c r="G90" s="40">
        <f>data_drop_1!N87</f>
        <v>0</v>
      </c>
      <c r="H90" s="40"/>
      <c r="I90" s="40">
        <f>data_drop_1!O87</f>
        <v>0</v>
      </c>
      <c r="J90" s="40"/>
      <c r="K90" s="40">
        <f>data_drop_1!P87</f>
        <v>30</v>
      </c>
      <c r="L90" s="40"/>
      <c r="M90" s="40">
        <f>data_drop_1!Q87</f>
        <v>0.31</v>
      </c>
      <c r="N90" s="40"/>
      <c r="O90" s="40">
        <f>data_drop_1!R87</f>
        <v>0</v>
      </c>
      <c r="P90" s="40"/>
      <c r="Q90" s="40">
        <f>data_drop_1!S87</f>
        <v>0</v>
      </c>
      <c r="R90" s="40"/>
      <c r="S90" s="40">
        <f t="shared" si="2"/>
        <v>291.01</v>
      </c>
      <c r="T90" s="40"/>
      <c r="U90" s="53">
        <f>data_drop_1!G87</f>
        <v>8016</v>
      </c>
      <c r="V90" s="25">
        <f t="shared" si="3"/>
        <v>2332736.16</v>
      </c>
    </row>
    <row r="91" spans="1:22" x14ac:dyDescent="0.15">
      <c r="A91" s="9" t="str">
        <f>data_drop_1!B88</f>
        <v>Diagonal</v>
      </c>
      <c r="C91" s="24">
        <f>data_drop_1!F88</f>
        <v>90</v>
      </c>
      <c r="E91" s="39">
        <f>data_drop_1!M88</f>
        <v>0.31</v>
      </c>
      <c r="F91" s="40"/>
      <c r="G91" s="40">
        <f>data_drop_1!N88</f>
        <v>0</v>
      </c>
      <c r="H91" s="40"/>
      <c r="I91" s="40">
        <f>data_drop_1!O88</f>
        <v>0</v>
      </c>
      <c r="J91" s="40"/>
      <c r="K91" s="40">
        <f>data_drop_1!P88</f>
        <v>0</v>
      </c>
      <c r="L91" s="40"/>
      <c r="M91" s="40">
        <f>data_drop_1!Q88</f>
        <v>1.06</v>
      </c>
      <c r="N91" s="40"/>
      <c r="O91" s="40">
        <f>data_drop_1!R88</f>
        <v>0</v>
      </c>
      <c r="P91" s="40"/>
      <c r="Q91" s="40">
        <f>data_drop_1!S88</f>
        <v>0</v>
      </c>
      <c r="R91" s="40"/>
      <c r="S91" s="40">
        <f t="shared" si="2"/>
        <v>1.37</v>
      </c>
      <c r="T91" s="40"/>
      <c r="U91" s="53">
        <f>data_drop_1!G88</f>
        <v>7988</v>
      </c>
      <c r="V91" s="25">
        <f t="shared" si="3"/>
        <v>10943.560000000001</v>
      </c>
    </row>
    <row r="92" spans="1:22" x14ac:dyDescent="0.15">
      <c r="A92" s="9" t="str">
        <f>data_drop_1!B89</f>
        <v>Dike-New Hartford</v>
      </c>
      <c r="C92" s="24">
        <f>data_drop_1!F89</f>
        <v>851.6</v>
      </c>
      <c r="E92" s="39">
        <f>data_drop_1!M89</f>
        <v>11.5</v>
      </c>
      <c r="F92" s="40"/>
      <c r="G92" s="40">
        <f>data_drop_1!N89</f>
        <v>0</v>
      </c>
      <c r="H92" s="40"/>
      <c r="I92" s="40">
        <f>data_drop_1!O89</f>
        <v>0</v>
      </c>
      <c r="J92" s="40"/>
      <c r="K92" s="40">
        <f>data_drop_1!P89</f>
        <v>0</v>
      </c>
      <c r="L92" s="40"/>
      <c r="M92" s="40">
        <f>data_drop_1!Q89</f>
        <v>0</v>
      </c>
      <c r="N92" s="40"/>
      <c r="O92" s="40">
        <f>data_drop_1!R89</f>
        <v>0</v>
      </c>
      <c r="P92" s="40"/>
      <c r="Q92" s="40">
        <f>data_drop_1!S89</f>
        <v>0</v>
      </c>
      <c r="R92" s="40"/>
      <c r="S92" s="40">
        <f t="shared" si="2"/>
        <v>11.5</v>
      </c>
      <c r="T92" s="40"/>
      <c r="U92" s="53">
        <f>data_drop_1!G89</f>
        <v>7988</v>
      </c>
      <c r="V92" s="25">
        <f t="shared" si="3"/>
        <v>91862</v>
      </c>
    </row>
    <row r="93" spans="1:22" x14ac:dyDescent="0.15">
      <c r="A93" s="9" t="str">
        <f>data_drop_1!B90</f>
        <v>Dubuque</v>
      </c>
      <c r="C93" s="24">
        <f>data_drop_1!F90</f>
        <v>9862.9</v>
      </c>
      <c r="E93" s="39">
        <f>data_drop_1!M90</f>
        <v>73.17</v>
      </c>
      <c r="F93" s="40"/>
      <c r="G93" s="40">
        <f>data_drop_1!N90</f>
        <v>0</v>
      </c>
      <c r="H93" s="40"/>
      <c r="I93" s="40">
        <f>data_drop_1!O90</f>
        <v>0</v>
      </c>
      <c r="J93" s="40"/>
      <c r="K93" s="40">
        <f>data_drop_1!P90</f>
        <v>0</v>
      </c>
      <c r="L93" s="40"/>
      <c r="M93" s="40">
        <f>data_drop_1!Q90</f>
        <v>0</v>
      </c>
      <c r="N93" s="40"/>
      <c r="O93" s="40">
        <f>data_drop_1!R90</f>
        <v>0</v>
      </c>
      <c r="P93" s="40"/>
      <c r="Q93" s="40">
        <f>data_drop_1!S90</f>
        <v>0</v>
      </c>
      <c r="R93" s="40"/>
      <c r="S93" s="40">
        <f t="shared" si="2"/>
        <v>73.17</v>
      </c>
      <c r="T93" s="40"/>
      <c r="U93" s="53">
        <f>data_drop_1!G90</f>
        <v>7988</v>
      </c>
      <c r="V93" s="25">
        <f t="shared" si="3"/>
        <v>584481.96</v>
      </c>
    </row>
    <row r="94" spans="1:22" x14ac:dyDescent="0.15">
      <c r="A94" s="15" t="str">
        <f>data_drop_1!B91</f>
        <v>Dunkerton</v>
      </c>
      <c r="B94" s="15"/>
      <c r="C94" s="27">
        <f>data_drop_1!F91</f>
        <v>344.5</v>
      </c>
      <c r="D94" s="16"/>
      <c r="E94" s="41">
        <f>data_drop_1!M91</f>
        <v>1.87</v>
      </c>
      <c r="F94" s="42"/>
      <c r="G94" s="42">
        <f>data_drop_1!N91</f>
        <v>0</v>
      </c>
      <c r="H94" s="42"/>
      <c r="I94" s="42">
        <f>data_drop_1!O91</f>
        <v>0</v>
      </c>
      <c r="J94" s="42"/>
      <c r="K94" s="42">
        <f>data_drop_1!P91</f>
        <v>0</v>
      </c>
      <c r="L94" s="42"/>
      <c r="M94" s="42">
        <f>data_drop_1!Q91</f>
        <v>0.05</v>
      </c>
      <c r="N94" s="42"/>
      <c r="O94" s="42">
        <f>data_drop_1!R91</f>
        <v>0</v>
      </c>
      <c r="P94" s="42"/>
      <c r="Q94" s="42">
        <f>data_drop_1!S91</f>
        <v>0</v>
      </c>
      <c r="R94" s="42"/>
      <c r="S94" s="42">
        <f t="shared" si="2"/>
        <v>1.9200000000000002</v>
      </c>
      <c r="T94" s="42"/>
      <c r="U94" s="54">
        <f>data_drop_1!G91</f>
        <v>7988</v>
      </c>
      <c r="V94" s="28">
        <f t="shared" si="3"/>
        <v>15336.960000000001</v>
      </c>
    </row>
    <row r="95" spans="1:22" x14ac:dyDescent="0.15">
      <c r="A95" s="9" t="str">
        <f>data_drop_1!B92</f>
        <v>Durant</v>
      </c>
      <c r="C95" s="24">
        <f>data_drop_1!F92</f>
        <v>470.7</v>
      </c>
      <c r="E95" s="39">
        <f>data_drop_1!M92</f>
        <v>3.16</v>
      </c>
      <c r="F95" s="40"/>
      <c r="G95" s="40">
        <f>data_drop_1!N92</f>
        <v>0</v>
      </c>
      <c r="H95" s="40"/>
      <c r="I95" s="40">
        <f>data_drop_1!O92</f>
        <v>0</v>
      </c>
      <c r="J95" s="40"/>
      <c r="K95" s="40">
        <f>data_drop_1!P92</f>
        <v>0</v>
      </c>
      <c r="L95" s="40"/>
      <c r="M95" s="40">
        <f>data_drop_1!Q92</f>
        <v>0.86</v>
      </c>
      <c r="N95" s="40"/>
      <c r="O95" s="40">
        <f>data_drop_1!R92</f>
        <v>0</v>
      </c>
      <c r="P95" s="40"/>
      <c r="Q95" s="40">
        <f>data_drop_1!S92</f>
        <v>0</v>
      </c>
      <c r="R95" s="40"/>
      <c r="S95" s="40">
        <f t="shared" si="2"/>
        <v>4.0200000000000005</v>
      </c>
      <c r="T95" s="40"/>
      <c r="U95" s="53">
        <f>data_drop_1!G92</f>
        <v>7994</v>
      </c>
      <c r="V95" s="25">
        <f t="shared" si="3"/>
        <v>32135.880000000005</v>
      </c>
    </row>
    <row r="96" spans="1:22" x14ac:dyDescent="0.15">
      <c r="A96" s="9" t="str">
        <f>data_drop_1!B93</f>
        <v>Eagle Grove</v>
      </c>
      <c r="C96" s="24">
        <f>data_drop_1!F93</f>
        <v>975.1</v>
      </c>
      <c r="E96" s="39">
        <f>data_drop_1!M93</f>
        <v>9.19</v>
      </c>
      <c r="F96" s="40"/>
      <c r="G96" s="40">
        <f>data_drop_1!N93</f>
        <v>0</v>
      </c>
      <c r="H96" s="40"/>
      <c r="I96" s="40">
        <f>data_drop_1!O93</f>
        <v>0</v>
      </c>
      <c r="J96" s="40"/>
      <c r="K96" s="40">
        <f>data_drop_1!P93</f>
        <v>0</v>
      </c>
      <c r="L96" s="40"/>
      <c r="M96" s="40">
        <f>data_drop_1!Q93</f>
        <v>0</v>
      </c>
      <c r="N96" s="40"/>
      <c r="O96" s="40">
        <f>data_drop_1!R93</f>
        <v>0</v>
      </c>
      <c r="P96" s="40"/>
      <c r="Q96" s="40">
        <f>data_drop_1!S93</f>
        <v>0</v>
      </c>
      <c r="R96" s="40"/>
      <c r="S96" s="40">
        <f t="shared" si="2"/>
        <v>9.19</v>
      </c>
      <c r="T96" s="40"/>
      <c r="U96" s="53">
        <f>data_drop_1!G93</f>
        <v>8066</v>
      </c>
      <c r="V96" s="25">
        <f t="shared" si="3"/>
        <v>74126.539999999994</v>
      </c>
    </row>
    <row r="97" spans="1:22" x14ac:dyDescent="0.15">
      <c r="A97" s="9" t="str">
        <f>data_drop_1!B94</f>
        <v>Earlham</v>
      </c>
      <c r="C97" s="24">
        <f>data_drop_1!F94</f>
        <v>573.79999999999995</v>
      </c>
      <c r="E97" s="39">
        <f>data_drop_1!M94</f>
        <v>3.45</v>
      </c>
      <c r="F97" s="40"/>
      <c r="G97" s="40">
        <f>data_drop_1!N94</f>
        <v>0</v>
      </c>
      <c r="H97" s="40"/>
      <c r="I97" s="40">
        <f>data_drop_1!O94</f>
        <v>0</v>
      </c>
      <c r="J97" s="40"/>
      <c r="K97" s="40">
        <f>data_drop_1!P94</f>
        <v>0</v>
      </c>
      <c r="L97" s="40"/>
      <c r="M97" s="40">
        <f>data_drop_1!Q94</f>
        <v>0.31</v>
      </c>
      <c r="N97" s="40"/>
      <c r="O97" s="40">
        <f>data_drop_1!R94</f>
        <v>0</v>
      </c>
      <c r="P97" s="40"/>
      <c r="Q97" s="40">
        <f>data_drop_1!S94</f>
        <v>0</v>
      </c>
      <c r="R97" s="40"/>
      <c r="S97" s="40">
        <f t="shared" si="2"/>
        <v>3.7600000000000002</v>
      </c>
      <c r="T97" s="40"/>
      <c r="U97" s="53">
        <f>data_drop_1!G94</f>
        <v>7988</v>
      </c>
      <c r="V97" s="25">
        <f t="shared" si="3"/>
        <v>30034.880000000001</v>
      </c>
    </row>
    <row r="98" spans="1:22" x14ac:dyDescent="0.15">
      <c r="A98" s="9" t="str">
        <f>data_drop_1!B95</f>
        <v>East Buchanan</v>
      </c>
      <c r="C98" s="24">
        <f>data_drop_1!F95</f>
        <v>509.2</v>
      </c>
      <c r="E98" s="39">
        <f>data_drop_1!M95</f>
        <v>3.23</v>
      </c>
      <c r="F98" s="40"/>
      <c r="G98" s="40">
        <f>data_drop_1!N95</f>
        <v>0</v>
      </c>
      <c r="H98" s="40"/>
      <c r="I98" s="40">
        <f>data_drop_1!O95</f>
        <v>0</v>
      </c>
      <c r="J98" s="40"/>
      <c r="K98" s="40">
        <f>data_drop_1!P95</f>
        <v>0</v>
      </c>
      <c r="L98" s="40"/>
      <c r="M98" s="40">
        <f>data_drop_1!Q95</f>
        <v>0</v>
      </c>
      <c r="N98" s="40"/>
      <c r="O98" s="40">
        <f>data_drop_1!R95</f>
        <v>0</v>
      </c>
      <c r="P98" s="40"/>
      <c r="Q98" s="40">
        <f>data_drop_1!S95</f>
        <v>0</v>
      </c>
      <c r="R98" s="40"/>
      <c r="S98" s="40">
        <f t="shared" si="2"/>
        <v>3.23</v>
      </c>
      <c r="T98" s="40"/>
      <c r="U98" s="53">
        <f>data_drop_1!G95</f>
        <v>7988</v>
      </c>
      <c r="V98" s="25">
        <f t="shared" si="3"/>
        <v>25801.24</v>
      </c>
    </row>
    <row r="99" spans="1:22" x14ac:dyDescent="0.15">
      <c r="A99" s="15" t="str">
        <f>data_drop_1!B96</f>
        <v>East Marshall</v>
      </c>
      <c r="B99" s="15"/>
      <c r="C99" s="27">
        <f>data_drop_1!F96</f>
        <v>489.2</v>
      </c>
      <c r="D99" s="16"/>
      <c r="E99" s="41">
        <f>data_drop_1!M96</f>
        <v>8.0500000000000007</v>
      </c>
      <c r="F99" s="42"/>
      <c r="G99" s="42">
        <f>data_drop_1!N96</f>
        <v>0</v>
      </c>
      <c r="H99" s="42"/>
      <c r="I99" s="42">
        <f>data_drop_1!O96</f>
        <v>0</v>
      </c>
      <c r="J99" s="42"/>
      <c r="K99" s="42">
        <f>data_drop_1!P96</f>
        <v>0</v>
      </c>
      <c r="L99" s="42"/>
      <c r="M99" s="42">
        <f>data_drop_1!Q96</f>
        <v>0</v>
      </c>
      <c r="N99" s="42"/>
      <c r="O99" s="42">
        <f>data_drop_1!R96</f>
        <v>0</v>
      </c>
      <c r="P99" s="42"/>
      <c r="Q99" s="42">
        <f>data_drop_1!S96</f>
        <v>0</v>
      </c>
      <c r="R99" s="42"/>
      <c r="S99" s="42">
        <f t="shared" si="2"/>
        <v>8.0500000000000007</v>
      </c>
      <c r="T99" s="42"/>
      <c r="U99" s="54">
        <f>data_drop_1!G96</f>
        <v>8032</v>
      </c>
      <c r="V99" s="28">
        <f t="shared" si="3"/>
        <v>64657.600000000006</v>
      </c>
    </row>
    <row r="100" spans="1:22" x14ac:dyDescent="0.15">
      <c r="A100" s="9" t="str">
        <f>data_drop_1!B97</f>
        <v>East Mills</v>
      </c>
      <c r="C100" s="24">
        <f>data_drop_1!F97</f>
        <v>550</v>
      </c>
      <c r="E100" s="39">
        <f>data_drop_1!M97</f>
        <v>4.32</v>
      </c>
      <c r="F100" s="40"/>
      <c r="G100" s="40">
        <f>data_drop_1!N97</f>
        <v>0</v>
      </c>
      <c r="H100" s="40"/>
      <c r="I100" s="40">
        <f>data_drop_1!O97</f>
        <v>0</v>
      </c>
      <c r="J100" s="40"/>
      <c r="K100" s="40">
        <f>data_drop_1!P97</f>
        <v>0</v>
      </c>
      <c r="L100" s="40"/>
      <c r="M100" s="40">
        <f>data_drop_1!Q97</f>
        <v>0</v>
      </c>
      <c r="N100" s="40"/>
      <c r="O100" s="40">
        <f>data_drop_1!R97</f>
        <v>0</v>
      </c>
      <c r="P100" s="40"/>
      <c r="Q100" s="40">
        <f>data_drop_1!S97</f>
        <v>0</v>
      </c>
      <c r="R100" s="40"/>
      <c r="S100" s="40">
        <f t="shared" si="2"/>
        <v>4.32</v>
      </c>
      <c r="T100" s="40"/>
      <c r="U100" s="53">
        <f>data_drop_1!G97</f>
        <v>8012</v>
      </c>
      <c r="V100" s="25">
        <f t="shared" si="3"/>
        <v>34611.840000000004</v>
      </c>
    </row>
    <row r="101" spans="1:22" x14ac:dyDescent="0.15">
      <c r="A101" s="9" t="str">
        <f>data_drop_1!B98</f>
        <v>East Sac County</v>
      </c>
      <c r="C101" s="24">
        <f>data_drop_1!F98</f>
        <v>807</v>
      </c>
      <c r="E101" s="39">
        <f>data_drop_1!M98</f>
        <v>2.19</v>
      </c>
      <c r="F101" s="40"/>
      <c r="G101" s="40">
        <f>data_drop_1!N98</f>
        <v>0</v>
      </c>
      <c r="H101" s="40"/>
      <c r="I101" s="40">
        <f>data_drop_1!O98</f>
        <v>0</v>
      </c>
      <c r="J101" s="40"/>
      <c r="K101" s="40">
        <f>data_drop_1!P98</f>
        <v>0</v>
      </c>
      <c r="L101" s="40"/>
      <c r="M101" s="40">
        <f>data_drop_1!Q98</f>
        <v>0.26</v>
      </c>
      <c r="N101" s="40"/>
      <c r="O101" s="40">
        <f>data_drop_1!R98</f>
        <v>0</v>
      </c>
      <c r="P101" s="40"/>
      <c r="Q101" s="40">
        <f>data_drop_1!S98</f>
        <v>0</v>
      </c>
      <c r="R101" s="40"/>
      <c r="S101" s="40">
        <f t="shared" si="2"/>
        <v>2.4500000000000002</v>
      </c>
      <c r="T101" s="40"/>
      <c r="U101" s="53">
        <f>data_drop_1!G98</f>
        <v>7988</v>
      </c>
      <c r="V101" s="25">
        <f t="shared" si="3"/>
        <v>19570.600000000002</v>
      </c>
    </row>
    <row r="102" spans="1:22" x14ac:dyDescent="0.15">
      <c r="A102" s="9" t="str">
        <f>data_drop_1!B99</f>
        <v>East Union</v>
      </c>
      <c r="C102" s="24">
        <f>data_drop_1!F99</f>
        <v>449</v>
      </c>
      <c r="E102" s="39">
        <f>data_drop_1!M99</f>
        <v>3.71</v>
      </c>
      <c r="F102" s="40"/>
      <c r="G102" s="40">
        <f>data_drop_1!N99</f>
        <v>0</v>
      </c>
      <c r="H102" s="40"/>
      <c r="I102" s="40">
        <f>data_drop_1!O99</f>
        <v>0</v>
      </c>
      <c r="J102" s="40"/>
      <c r="K102" s="40">
        <f>data_drop_1!P99</f>
        <v>0</v>
      </c>
      <c r="L102" s="40"/>
      <c r="M102" s="40">
        <f>data_drop_1!Q99</f>
        <v>0</v>
      </c>
      <c r="N102" s="40"/>
      <c r="O102" s="40">
        <f>data_drop_1!R99</f>
        <v>0</v>
      </c>
      <c r="P102" s="40"/>
      <c r="Q102" s="40">
        <f>data_drop_1!S99</f>
        <v>0</v>
      </c>
      <c r="R102" s="40"/>
      <c r="S102" s="40">
        <f t="shared" si="2"/>
        <v>3.71</v>
      </c>
      <c r="T102" s="40"/>
      <c r="U102" s="53">
        <f>data_drop_1!G99</f>
        <v>7988</v>
      </c>
      <c r="V102" s="25">
        <f t="shared" si="3"/>
        <v>29635.48</v>
      </c>
    </row>
    <row r="103" spans="1:22" x14ac:dyDescent="0.15">
      <c r="A103" s="9" t="str">
        <f>data_drop_1!B100</f>
        <v>Eastern Allamakee</v>
      </c>
      <c r="C103" s="24">
        <f>data_drop_1!F100</f>
        <v>307</v>
      </c>
      <c r="E103" s="39">
        <f>data_drop_1!M100</f>
        <v>2.0699999999999998</v>
      </c>
      <c r="F103" s="40"/>
      <c r="G103" s="40">
        <f>data_drop_1!N100</f>
        <v>0</v>
      </c>
      <c r="H103" s="40"/>
      <c r="I103" s="40">
        <f>data_drop_1!O100</f>
        <v>0</v>
      </c>
      <c r="J103" s="40"/>
      <c r="K103" s="40">
        <f>data_drop_1!P100</f>
        <v>0</v>
      </c>
      <c r="L103" s="40"/>
      <c r="M103" s="40">
        <f>data_drop_1!Q100</f>
        <v>0</v>
      </c>
      <c r="N103" s="40"/>
      <c r="O103" s="40">
        <f>data_drop_1!R100</f>
        <v>0</v>
      </c>
      <c r="P103" s="40"/>
      <c r="Q103" s="40">
        <f>data_drop_1!S100</f>
        <v>0</v>
      </c>
      <c r="R103" s="40"/>
      <c r="S103" s="40">
        <f t="shared" si="2"/>
        <v>2.0699999999999998</v>
      </c>
      <c r="T103" s="40"/>
      <c r="U103" s="53">
        <f>data_drop_1!G100</f>
        <v>7988</v>
      </c>
      <c r="V103" s="25">
        <f t="shared" si="3"/>
        <v>16535.16</v>
      </c>
    </row>
    <row r="104" spans="1:22" x14ac:dyDescent="0.15">
      <c r="A104" s="15" t="str">
        <f>data_drop_1!B101</f>
        <v>Easton Valley</v>
      </c>
      <c r="B104" s="15"/>
      <c r="C104" s="27">
        <f>data_drop_1!F101</f>
        <v>531.6</v>
      </c>
      <c r="D104" s="16"/>
      <c r="E104" s="41">
        <f>data_drop_1!M101</f>
        <v>4.51</v>
      </c>
      <c r="F104" s="42"/>
      <c r="G104" s="42">
        <f>data_drop_1!N101</f>
        <v>0</v>
      </c>
      <c r="H104" s="42"/>
      <c r="I104" s="42">
        <f>data_drop_1!O101</f>
        <v>0</v>
      </c>
      <c r="J104" s="42"/>
      <c r="K104" s="42">
        <f>data_drop_1!P101</f>
        <v>0</v>
      </c>
      <c r="L104" s="42"/>
      <c r="M104" s="42">
        <f>data_drop_1!Q101</f>
        <v>0</v>
      </c>
      <c r="N104" s="42"/>
      <c r="O104" s="42">
        <f>data_drop_1!R101</f>
        <v>0</v>
      </c>
      <c r="P104" s="42"/>
      <c r="Q104" s="42">
        <f>data_drop_1!S101</f>
        <v>0</v>
      </c>
      <c r="R104" s="42"/>
      <c r="S104" s="42">
        <f t="shared" si="2"/>
        <v>4.51</v>
      </c>
      <c r="T104" s="42"/>
      <c r="U104" s="54">
        <f>data_drop_1!G101</f>
        <v>7988</v>
      </c>
      <c r="V104" s="28">
        <f t="shared" si="3"/>
        <v>36025.879999999997</v>
      </c>
    </row>
    <row r="105" spans="1:22" x14ac:dyDescent="0.15">
      <c r="A105" s="9" t="str">
        <f>data_drop_1!B102</f>
        <v>Eddyville-Blakesburg-Fremont</v>
      </c>
      <c r="C105" s="24">
        <f>data_drop_1!F102</f>
        <v>789.1</v>
      </c>
      <c r="E105" s="39">
        <f>data_drop_1!M102</f>
        <v>4.2</v>
      </c>
      <c r="F105" s="40"/>
      <c r="G105" s="40">
        <f>data_drop_1!N102</f>
        <v>0</v>
      </c>
      <c r="H105" s="40"/>
      <c r="I105" s="40">
        <f>data_drop_1!O102</f>
        <v>0</v>
      </c>
      <c r="J105" s="40"/>
      <c r="K105" s="40">
        <f>data_drop_1!P102</f>
        <v>0</v>
      </c>
      <c r="L105" s="40"/>
      <c r="M105" s="40">
        <f>data_drop_1!Q102</f>
        <v>0</v>
      </c>
      <c r="N105" s="40"/>
      <c r="O105" s="40">
        <f>data_drop_1!R102</f>
        <v>0</v>
      </c>
      <c r="P105" s="40"/>
      <c r="Q105" s="40">
        <f>data_drop_1!S102</f>
        <v>0</v>
      </c>
      <c r="R105" s="40"/>
      <c r="S105" s="40">
        <f t="shared" si="2"/>
        <v>4.2</v>
      </c>
      <c r="T105" s="40"/>
      <c r="U105" s="53">
        <f>data_drop_1!G102</f>
        <v>7988</v>
      </c>
      <c r="V105" s="25">
        <f t="shared" si="3"/>
        <v>33549.599999999999</v>
      </c>
    </row>
    <row r="106" spans="1:22" x14ac:dyDescent="0.15">
      <c r="A106" s="9" t="str">
        <f>data_drop_1!B103</f>
        <v>Edgewood-Colesburg</v>
      </c>
      <c r="C106" s="24">
        <f>data_drop_1!F103</f>
        <v>378</v>
      </c>
      <c r="E106" s="39">
        <f>data_drop_1!M103</f>
        <v>5.7</v>
      </c>
      <c r="F106" s="40"/>
      <c r="G106" s="40">
        <f>data_drop_1!N103</f>
        <v>0</v>
      </c>
      <c r="H106" s="40"/>
      <c r="I106" s="40">
        <f>data_drop_1!O103</f>
        <v>0</v>
      </c>
      <c r="J106" s="40"/>
      <c r="K106" s="40">
        <f>data_drop_1!P103</f>
        <v>0</v>
      </c>
      <c r="L106" s="40"/>
      <c r="M106" s="40">
        <f>data_drop_1!Q103</f>
        <v>0</v>
      </c>
      <c r="N106" s="40"/>
      <c r="O106" s="40">
        <f>data_drop_1!R103</f>
        <v>0</v>
      </c>
      <c r="P106" s="40"/>
      <c r="Q106" s="40">
        <f>data_drop_1!S103</f>
        <v>0</v>
      </c>
      <c r="R106" s="40"/>
      <c r="S106" s="40">
        <f t="shared" si="2"/>
        <v>5.7</v>
      </c>
      <c r="T106" s="40"/>
      <c r="U106" s="53">
        <f>data_drop_1!G103</f>
        <v>7988</v>
      </c>
      <c r="V106" s="25">
        <f t="shared" si="3"/>
        <v>45531.6</v>
      </c>
    </row>
    <row r="107" spans="1:22" x14ac:dyDescent="0.15">
      <c r="A107" s="9" t="str">
        <f>data_drop_1!B104</f>
        <v>Eldora-New Providence</v>
      </c>
      <c r="C107" s="24">
        <f>data_drop_1!F104</f>
        <v>528.79999999999995</v>
      </c>
      <c r="E107" s="39">
        <f>data_drop_1!M104</f>
        <v>2.0299999999999998</v>
      </c>
      <c r="F107" s="40"/>
      <c r="G107" s="40">
        <f>data_drop_1!N104</f>
        <v>0</v>
      </c>
      <c r="H107" s="40"/>
      <c r="I107" s="40">
        <f>data_drop_1!O104</f>
        <v>0</v>
      </c>
      <c r="J107" s="40"/>
      <c r="K107" s="40">
        <f>data_drop_1!P104</f>
        <v>0</v>
      </c>
      <c r="L107" s="40"/>
      <c r="M107" s="40">
        <f>data_drop_1!Q104</f>
        <v>0</v>
      </c>
      <c r="N107" s="40"/>
      <c r="O107" s="40">
        <f>data_drop_1!R104</f>
        <v>0</v>
      </c>
      <c r="P107" s="40"/>
      <c r="Q107" s="40">
        <f>data_drop_1!S104</f>
        <v>0</v>
      </c>
      <c r="R107" s="40"/>
      <c r="S107" s="40">
        <f t="shared" si="2"/>
        <v>2.0299999999999998</v>
      </c>
      <c r="T107" s="40"/>
      <c r="U107" s="53">
        <f>data_drop_1!G104</f>
        <v>7988</v>
      </c>
      <c r="V107" s="25">
        <f t="shared" si="3"/>
        <v>16215.639999999998</v>
      </c>
    </row>
    <row r="108" spans="1:22" x14ac:dyDescent="0.15">
      <c r="A108" s="9" t="str">
        <f>data_drop_1!B105</f>
        <v>Emmetsburg</v>
      </c>
      <c r="C108" s="24">
        <f>data_drop_1!F105</f>
        <v>603.6</v>
      </c>
      <c r="E108" s="39">
        <f>data_drop_1!M105</f>
        <v>4.68</v>
      </c>
      <c r="F108" s="40"/>
      <c r="G108" s="40">
        <f>data_drop_1!N105</f>
        <v>0</v>
      </c>
      <c r="H108" s="40"/>
      <c r="I108" s="40">
        <f>data_drop_1!O105</f>
        <v>0</v>
      </c>
      <c r="J108" s="40"/>
      <c r="K108" s="40">
        <f>data_drop_1!P105</f>
        <v>0</v>
      </c>
      <c r="L108" s="40"/>
      <c r="M108" s="40">
        <f>data_drop_1!Q105</f>
        <v>0</v>
      </c>
      <c r="N108" s="40"/>
      <c r="O108" s="40">
        <f>data_drop_1!R105</f>
        <v>0</v>
      </c>
      <c r="P108" s="40"/>
      <c r="Q108" s="40">
        <f>data_drop_1!S105</f>
        <v>0</v>
      </c>
      <c r="R108" s="40"/>
      <c r="S108" s="40">
        <f t="shared" si="2"/>
        <v>4.68</v>
      </c>
      <c r="T108" s="40"/>
      <c r="U108" s="53">
        <f>data_drop_1!G105</f>
        <v>8071</v>
      </c>
      <c r="V108" s="25">
        <f t="shared" si="3"/>
        <v>37772.28</v>
      </c>
    </row>
    <row r="109" spans="1:22" x14ac:dyDescent="0.15">
      <c r="A109" s="15" t="str">
        <f>data_drop_1!B106</f>
        <v>English Valleys</v>
      </c>
      <c r="B109" s="15"/>
      <c r="C109" s="27">
        <f>data_drop_1!F106</f>
        <v>443.4</v>
      </c>
      <c r="D109" s="16"/>
      <c r="E109" s="41">
        <f>data_drop_1!M106</f>
        <v>1.44</v>
      </c>
      <c r="F109" s="42"/>
      <c r="G109" s="42">
        <f>data_drop_1!N106</f>
        <v>0</v>
      </c>
      <c r="H109" s="42"/>
      <c r="I109" s="42">
        <f>data_drop_1!O106</f>
        <v>0</v>
      </c>
      <c r="J109" s="42"/>
      <c r="K109" s="42">
        <f>data_drop_1!P106</f>
        <v>0</v>
      </c>
      <c r="L109" s="42"/>
      <c r="M109" s="42">
        <f>data_drop_1!Q106</f>
        <v>0</v>
      </c>
      <c r="N109" s="42"/>
      <c r="O109" s="42">
        <f>data_drop_1!R106</f>
        <v>1.1399999999999999</v>
      </c>
      <c r="P109" s="42"/>
      <c r="Q109" s="42">
        <f>data_drop_1!S106</f>
        <v>0</v>
      </c>
      <c r="R109" s="42"/>
      <c r="S109" s="42">
        <f t="shared" si="2"/>
        <v>2.58</v>
      </c>
      <c r="T109" s="42"/>
      <c r="U109" s="54">
        <f>data_drop_1!G106</f>
        <v>8021</v>
      </c>
      <c r="V109" s="28">
        <f t="shared" si="3"/>
        <v>20694.18</v>
      </c>
    </row>
    <row r="110" spans="1:22" x14ac:dyDescent="0.15">
      <c r="A110" s="9" t="str">
        <f>data_drop_1!B107</f>
        <v>Essex</v>
      </c>
      <c r="C110" s="24">
        <f>data_drop_1!F107</f>
        <v>163</v>
      </c>
      <c r="E110" s="39">
        <f>data_drop_1!M107</f>
        <v>1.21</v>
      </c>
      <c r="F110" s="40"/>
      <c r="G110" s="40">
        <f>data_drop_1!N107</f>
        <v>0</v>
      </c>
      <c r="H110" s="40"/>
      <c r="I110" s="40">
        <f>data_drop_1!O107</f>
        <v>0</v>
      </c>
      <c r="J110" s="40"/>
      <c r="K110" s="40">
        <f>data_drop_1!P107</f>
        <v>0</v>
      </c>
      <c r="L110" s="40"/>
      <c r="M110" s="40">
        <f>data_drop_1!Q107</f>
        <v>0</v>
      </c>
      <c r="N110" s="40"/>
      <c r="O110" s="40">
        <f>data_drop_1!R107</f>
        <v>0</v>
      </c>
      <c r="P110" s="40"/>
      <c r="Q110" s="40">
        <f>data_drop_1!S107</f>
        <v>0</v>
      </c>
      <c r="R110" s="40"/>
      <c r="S110" s="40">
        <f t="shared" si="2"/>
        <v>1.21</v>
      </c>
      <c r="T110" s="40"/>
      <c r="U110" s="53">
        <f>data_drop_1!G107</f>
        <v>7988</v>
      </c>
      <c r="V110" s="25">
        <f t="shared" si="3"/>
        <v>9665.48</v>
      </c>
    </row>
    <row r="111" spans="1:22" x14ac:dyDescent="0.15">
      <c r="A111" s="9" t="str">
        <f>data_drop_1!B108</f>
        <v>Estherville-Lincoln Central</v>
      </c>
      <c r="C111" s="24">
        <f>data_drop_1!F108</f>
        <v>1147.7</v>
      </c>
      <c r="E111" s="39">
        <f>data_drop_1!M108</f>
        <v>9.77</v>
      </c>
      <c r="F111" s="40"/>
      <c r="G111" s="40">
        <f>data_drop_1!N108</f>
        <v>0</v>
      </c>
      <c r="H111" s="40"/>
      <c r="I111" s="40">
        <f>data_drop_1!O108</f>
        <v>0</v>
      </c>
      <c r="J111" s="40"/>
      <c r="K111" s="40">
        <f>data_drop_1!P108</f>
        <v>0</v>
      </c>
      <c r="L111" s="40"/>
      <c r="M111" s="40">
        <f>data_drop_1!Q108</f>
        <v>0</v>
      </c>
      <c r="N111" s="40"/>
      <c r="O111" s="40">
        <f>data_drop_1!R108</f>
        <v>0</v>
      </c>
      <c r="P111" s="40"/>
      <c r="Q111" s="40">
        <f>data_drop_1!S108</f>
        <v>0</v>
      </c>
      <c r="R111" s="40"/>
      <c r="S111" s="40">
        <f t="shared" si="2"/>
        <v>9.77</v>
      </c>
      <c r="T111" s="40"/>
      <c r="U111" s="53">
        <f>data_drop_1!G108</f>
        <v>7988</v>
      </c>
      <c r="V111" s="25">
        <f t="shared" si="3"/>
        <v>78042.759999999995</v>
      </c>
    </row>
    <row r="112" spans="1:22" x14ac:dyDescent="0.15">
      <c r="A112" s="9" t="str">
        <f>data_drop_1!B109</f>
        <v>Exira-Elk Horn-Kimballton</v>
      </c>
      <c r="C112" s="24">
        <f>data_drop_1!F109</f>
        <v>423.5</v>
      </c>
      <c r="E112" s="39">
        <f>data_drop_1!M109</f>
        <v>3.54</v>
      </c>
      <c r="F112" s="40"/>
      <c r="G112" s="40">
        <f>data_drop_1!N109</f>
        <v>0</v>
      </c>
      <c r="H112" s="40"/>
      <c r="I112" s="40">
        <f>data_drop_1!O109</f>
        <v>0</v>
      </c>
      <c r="J112" s="40"/>
      <c r="K112" s="40">
        <f>data_drop_1!P109</f>
        <v>0</v>
      </c>
      <c r="L112" s="40"/>
      <c r="M112" s="40">
        <f>data_drop_1!Q109</f>
        <v>0</v>
      </c>
      <c r="N112" s="40"/>
      <c r="O112" s="40">
        <f>data_drop_1!R109</f>
        <v>0</v>
      </c>
      <c r="P112" s="40"/>
      <c r="Q112" s="40">
        <f>data_drop_1!S109</f>
        <v>0</v>
      </c>
      <c r="R112" s="40"/>
      <c r="S112" s="40">
        <f t="shared" si="2"/>
        <v>3.54</v>
      </c>
      <c r="T112" s="40"/>
      <c r="U112" s="53">
        <f>data_drop_1!G109</f>
        <v>8032</v>
      </c>
      <c r="V112" s="25">
        <f t="shared" si="3"/>
        <v>28433.279999999999</v>
      </c>
    </row>
    <row r="113" spans="1:22" x14ac:dyDescent="0.15">
      <c r="A113" s="9" t="str">
        <f>data_drop_1!B110</f>
        <v>Fairfield</v>
      </c>
      <c r="C113" s="24">
        <f>data_drop_1!F110</f>
        <v>1479.7</v>
      </c>
      <c r="E113" s="39">
        <f>data_drop_1!M110</f>
        <v>21.63</v>
      </c>
      <c r="F113" s="40"/>
      <c r="G113" s="40">
        <f>data_drop_1!N110</f>
        <v>0</v>
      </c>
      <c r="H113" s="40"/>
      <c r="I113" s="40">
        <f>data_drop_1!O110</f>
        <v>0</v>
      </c>
      <c r="J113" s="40"/>
      <c r="K113" s="40">
        <f>data_drop_1!P110</f>
        <v>0</v>
      </c>
      <c r="L113" s="40"/>
      <c r="M113" s="40">
        <f>data_drop_1!Q110</f>
        <v>0</v>
      </c>
      <c r="N113" s="40"/>
      <c r="O113" s="40">
        <f>data_drop_1!R110</f>
        <v>0</v>
      </c>
      <c r="P113" s="40"/>
      <c r="Q113" s="40">
        <f>data_drop_1!S110</f>
        <v>0</v>
      </c>
      <c r="R113" s="40"/>
      <c r="S113" s="40">
        <f t="shared" si="2"/>
        <v>21.63</v>
      </c>
      <c r="T113" s="40"/>
      <c r="U113" s="53">
        <f>data_drop_1!G110</f>
        <v>7988</v>
      </c>
      <c r="V113" s="25">
        <f t="shared" si="3"/>
        <v>172780.44</v>
      </c>
    </row>
    <row r="114" spans="1:22" x14ac:dyDescent="0.15">
      <c r="A114" s="15" t="str">
        <f>data_drop_1!B111</f>
        <v>Forest City</v>
      </c>
      <c r="B114" s="15"/>
      <c r="C114" s="27">
        <f>data_drop_1!F111</f>
        <v>1018.8</v>
      </c>
      <c r="D114" s="16"/>
      <c r="E114" s="41">
        <f>data_drop_1!M111</f>
        <v>6.52</v>
      </c>
      <c r="F114" s="42"/>
      <c r="G114" s="42">
        <f>data_drop_1!N111</f>
        <v>0</v>
      </c>
      <c r="H114" s="42"/>
      <c r="I114" s="42">
        <f>data_drop_1!O111</f>
        <v>0</v>
      </c>
      <c r="J114" s="42"/>
      <c r="K114" s="42">
        <f>data_drop_1!P111</f>
        <v>0</v>
      </c>
      <c r="L114" s="42"/>
      <c r="M114" s="42">
        <f>data_drop_1!Q111</f>
        <v>0</v>
      </c>
      <c r="N114" s="42"/>
      <c r="O114" s="42">
        <f>data_drop_1!R111</f>
        <v>0</v>
      </c>
      <c r="P114" s="42"/>
      <c r="Q114" s="42">
        <f>data_drop_1!S111</f>
        <v>0</v>
      </c>
      <c r="R114" s="42"/>
      <c r="S114" s="42">
        <f t="shared" si="2"/>
        <v>6.52</v>
      </c>
      <c r="T114" s="42"/>
      <c r="U114" s="54">
        <f>data_drop_1!G111</f>
        <v>7988</v>
      </c>
      <c r="V114" s="28">
        <f t="shared" si="3"/>
        <v>52081.759999999995</v>
      </c>
    </row>
    <row r="115" spans="1:22" x14ac:dyDescent="0.15">
      <c r="A115" s="9" t="str">
        <f>data_drop_1!B112</f>
        <v>Fort Dodge</v>
      </c>
      <c r="C115" s="24">
        <f>data_drop_1!F112</f>
        <v>3422.9</v>
      </c>
      <c r="E115" s="39">
        <f>data_drop_1!M112</f>
        <v>32.22</v>
      </c>
      <c r="F115" s="40"/>
      <c r="G115" s="40">
        <f>data_drop_1!N112</f>
        <v>0</v>
      </c>
      <c r="H115" s="40"/>
      <c r="I115" s="40">
        <f>data_drop_1!O112</f>
        <v>0</v>
      </c>
      <c r="J115" s="40"/>
      <c r="K115" s="40">
        <f>data_drop_1!P112</f>
        <v>0</v>
      </c>
      <c r="L115" s="40"/>
      <c r="M115" s="40">
        <f>data_drop_1!Q112</f>
        <v>0</v>
      </c>
      <c r="N115" s="40"/>
      <c r="O115" s="40">
        <f>data_drop_1!R112</f>
        <v>0</v>
      </c>
      <c r="P115" s="40"/>
      <c r="Q115" s="40">
        <f>data_drop_1!S112</f>
        <v>0</v>
      </c>
      <c r="R115" s="40"/>
      <c r="S115" s="40">
        <f t="shared" si="2"/>
        <v>32.22</v>
      </c>
      <c r="T115" s="40"/>
      <c r="U115" s="53">
        <f>data_drop_1!G112</f>
        <v>7988</v>
      </c>
      <c r="V115" s="25">
        <f t="shared" si="3"/>
        <v>257373.36</v>
      </c>
    </row>
    <row r="116" spans="1:22" x14ac:dyDescent="0.15">
      <c r="A116" s="9" t="str">
        <f>data_drop_1!B113</f>
        <v>Fort Madison</v>
      </c>
      <c r="C116" s="24">
        <f>data_drop_1!F113</f>
        <v>2080.5</v>
      </c>
      <c r="E116" s="39">
        <f>data_drop_1!M113</f>
        <v>16.72</v>
      </c>
      <c r="F116" s="40"/>
      <c r="G116" s="40">
        <f>data_drop_1!N113</f>
        <v>0</v>
      </c>
      <c r="H116" s="40"/>
      <c r="I116" s="40">
        <f>data_drop_1!O113</f>
        <v>0</v>
      </c>
      <c r="J116" s="40"/>
      <c r="K116" s="40">
        <f>data_drop_1!P113</f>
        <v>0.03</v>
      </c>
      <c r="L116" s="40"/>
      <c r="M116" s="40">
        <f>data_drop_1!Q113</f>
        <v>0</v>
      </c>
      <c r="N116" s="40"/>
      <c r="O116" s="40">
        <f>data_drop_1!R113</f>
        <v>0</v>
      </c>
      <c r="P116" s="40"/>
      <c r="Q116" s="40">
        <f>data_drop_1!S113</f>
        <v>0</v>
      </c>
      <c r="R116" s="40"/>
      <c r="S116" s="40">
        <f t="shared" si="2"/>
        <v>16.75</v>
      </c>
      <c r="T116" s="40"/>
      <c r="U116" s="53">
        <f>data_drop_1!G113</f>
        <v>7988</v>
      </c>
      <c r="V116" s="25">
        <f t="shared" si="3"/>
        <v>133799</v>
      </c>
    </row>
    <row r="117" spans="1:22" x14ac:dyDescent="0.15">
      <c r="A117" s="9" t="str">
        <f>data_drop_1!B114</f>
        <v>Fremont-Mills</v>
      </c>
      <c r="C117" s="24">
        <f>data_drop_1!F114</f>
        <v>440</v>
      </c>
      <c r="E117" s="39">
        <f>data_drop_1!M114</f>
        <v>1.31</v>
      </c>
      <c r="F117" s="40"/>
      <c r="G117" s="40">
        <f>data_drop_1!N114</f>
        <v>0</v>
      </c>
      <c r="H117" s="40"/>
      <c r="I117" s="40">
        <f>data_drop_1!O114</f>
        <v>0</v>
      </c>
      <c r="J117" s="40"/>
      <c r="K117" s="40">
        <f>data_drop_1!P114</f>
        <v>0</v>
      </c>
      <c r="L117" s="40"/>
      <c r="M117" s="40">
        <f>data_drop_1!Q114</f>
        <v>0</v>
      </c>
      <c r="N117" s="40"/>
      <c r="O117" s="40">
        <f>data_drop_1!R114</f>
        <v>2.1</v>
      </c>
      <c r="P117" s="40"/>
      <c r="Q117" s="40">
        <f>data_drop_1!S114</f>
        <v>0</v>
      </c>
      <c r="R117" s="40"/>
      <c r="S117" s="40">
        <f t="shared" si="2"/>
        <v>3.41</v>
      </c>
      <c r="T117" s="40"/>
      <c r="U117" s="53">
        <f>data_drop_1!G114</f>
        <v>7988</v>
      </c>
      <c r="V117" s="25">
        <f t="shared" si="3"/>
        <v>27239.08</v>
      </c>
    </row>
    <row r="118" spans="1:22" x14ac:dyDescent="0.15">
      <c r="A118" s="9" t="str">
        <f>data_drop_1!B115</f>
        <v>GMG</v>
      </c>
      <c r="C118" s="24">
        <f>data_drop_1!F115</f>
        <v>249.3</v>
      </c>
      <c r="E118" s="39">
        <f>data_drop_1!M115</f>
        <v>0.62</v>
      </c>
      <c r="F118" s="40"/>
      <c r="G118" s="40">
        <f>data_drop_1!N115</f>
        <v>0</v>
      </c>
      <c r="H118" s="40"/>
      <c r="I118" s="40">
        <f>data_drop_1!O115</f>
        <v>0</v>
      </c>
      <c r="J118" s="40"/>
      <c r="K118" s="40">
        <f>data_drop_1!P115</f>
        <v>0</v>
      </c>
      <c r="L118" s="40"/>
      <c r="M118" s="40">
        <f>data_drop_1!Q115</f>
        <v>0</v>
      </c>
      <c r="N118" s="40"/>
      <c r="O118" s="40">
        <f>data_drop_1!R115</f>
        <v>0</v>
      </c>
      <c r="P118" s="40"/>
      <c r="Q118" s="40">
        <f>data_drop_1!S115</f>
        <v>0</v>
      </c>
      <c r="R118" s="40"/>
      <c r="S118" s="40">
        <f t="shared" si="2"/>
        <v>0.62</v>
      </c>
      <c r="T118" s="40"/>
      <c r="U118" s="53">
        <f>data_drop_1!G115</f>
        <v>7988</v>
      </c>
      <c r="V118" s="25">
        <f t="shared" si="3"/>
        <v>4952.5600000000004</v>
      </c>
    </row>
    <row r="119" spans="1:22" x14ac:dyDescent="0.15">
      <c r="A119" s="15" t="str">
        <f>data_drop_1!B116</f>
        <v>Galva-Holstein</v>
      </c>
      <c r="B119" s="15"/>
      <c r="C119" s="27">
        <f>data_drop_1!F116</f>
        <v>470.4</v>
      </c>
      <c r="D119" s="16"/>
      <c r="E119" s="41">
        <f>data_drop_1!M116</f>
        <v>0.74</v>
      </c>
      <c r="F119" s="42"/>
      <c r="G119" s="42">
        <f>data_drop_1!N116</f>
        <v>0</v>
      </c>
      <c r="H119" s="42"/>
      <c r="I119" s="42">
        <f>data_drop_1!O116</f>
        <v>0</v>
      </c>
      <c r="J119" s="42"/>
      <c r="K119" s="42">
        <f>data_drop_1!P116</f>
        <v>0</v>
      </c>
      <c r="L119" s="42"/>
      <c r="M119" s="42">
        <f>data_drop_1!Q116</f>
        <v>0</v>
      </c>
      <c r="N119" s="42"/>
      <c r="O119" s="42">
        <f>data_drop_1!R116</f>
        <v>0</v>
      </c>
      <c r="P119" s="42"/>
      <c r="Q119" s="42">
        <f>data_drop_1!S116</f>
        <v>0</v>
      </c>
      <c r="R119" s="42"/>
      <c r="S119" s="42">
        <f t="shared" si="2"/>
        <v>0.74</v>
      </c>
      <c r="T119" s="42"/>
      <c r="U119" s="54">
        <f>data_drop_1!G116</f>
        <v>7988</v>
      </c>
      <c r="V119" s="28">
        <f t="shared" si="3"/>
        <v>5911.12</v>
      </c>
    </row>
    <row r="120" spans="1:22" x14ac:dyDescent="0.15">
      <c r="A120" s="9" t="str">
        <f>data_drop_1!B117</f>
        <v>Garner-Hayfield-Ventura</v>
      </c>
      <c r="C120" s="24">
        <f>data_drop_1!F117</f>
        <v>824.3</v>
      </c>
      <c r="E120" s="39">
        <f>data_drop_1!M117</f>
        <v>7.63</v>
      </c>
      <c r="F120" s="40"/>
      <c r="G120" s="40">
        <f>data_drop_1!N117</f>
        <v>0</v>
      </c>
      <c r="H120" s="40"/>
      <c r="I120" s="40">
        <f>data_drop_1!O117</f>
        <v>0</v>
      </c>
      <c r="J120" s="40"/>
      <c r="K120" s="40">
        <f>data_drop_1!P117</f>
        <v>0</v>
      </c>
      <c r="L120" s="40"/>
      <c r="M120" s="40">
        <f>data_drop_1!Q117</f>
        <v>0</v>
      </c>
      <c r="N120" s="40"/>
      <c r="O120" s="40">
        <f>data_drop_1!R117</f>
        <v>0</v>
      </c>
      <c r="P120" s="40"/>
      <c r="Q120" s="40">
        <f>data_drop_1!S117</f>
        <v>0</v>
      </c>
      <c r="R120" s="40"/>
      <c r="S120" s="40">
        <f t="shared" si="2"/>
        <v>7.63</v>
      </c>
      <c r="T120" s="40"/>
      <c r="U120" s="53">
        <f>data_drop_1!G117</f>
        <v>7988</v>
      </c>
      <c r="V120" s="25">
        <f t="shared" si="3"/>
        <v>60948.44</v>
      </c>
    </row>
    <row r="121" spans="1:22" x14ac:dyDescent="0.15">
      <c r="A121" s="9" t="str">
        <f>data_drop_1!B118</f>
        <v>George-Little Rock</v>
      </c>
      <c r="C121" s="24">
        <f>data_drop_1!F118</f>
        <v>413.2</v>
      </c>
      <c r="E121" s="39">
        <f>data_drop_1!M118</f>
        <v>0.7</v>
      </c>
      <c r="F121" s="40"/>
      <c r="G121" s="40">
        <f>data_drop_1!N118</f>
        <v>0</v>
      </c>
      <c r="H121" s="40"/>
      <c r="I121" s="40">
        <f>data_drop_1!O118</f>
        <v>0</v>
      </c>
      <c r="J121" s="40"/>
      <c r="K121" s="40">
        <f>data_drop_1!P118</f>
        <v>0</v>
      </c>
      <c r="L121" s="40"/>
      <c r="M121" s="40">
        <f>data_drop_1!Q118</f>
        <v>0</v>
      </c>
      <c r="N121" s="40"/>
      <c r="O121" s="40">
        <f>data_drop_1!R118</f>
        <v>0.14000000000000001</v>
      </c>
      <c r="P121" s="40"/>
      <c r="Q121" s="40">
        <f>data_drop_1!S118</f>
        <v>0</v>
      </c>
      <c r="R121" s="40"/>
      <c r="S121" s="40">
        <f t="shared" si="2"/>
        <v>0.84</v>
      </c>
      <c r="T121" s="40"/>
      <c r="U121" s="53">
        <f>data_drop_1!G118</f>
        <v>7988</v>
      </c>
      <c r="V121" s="25">
        <f t="shared" si="3"/>
        <v>6709.92</v>
      </c>
    </row>
    <row r="122" spans="1:22" x14ac:dyDescent="0.15">
      <c r="A122" s="9" t="str">
        <f>data_drop_1!B119</f>
        <v>Gilbert</v>
      </c>
      <c r="C122" s="24">
        <f>data_drop_1!F119</f>
        <v>1590.5</v>
      </c>
      <c r="E122" s="39">
        <f>data_drop_1!M119</f>
        <v>13.97</v>
      </c>
      <c r="F122" s="40"/>
      <c r="G122" s="40">
        <f>data_drop_1!N119</f>
        <v>0</v>
      </c>
      <c r="H122" s="40"/>
      <c r="I122" s="40">
        <f>data_drop_1!O119</f>
        <v>0</v>
      </c>
      <c r="J122" s="40"/>
      <c r="K122" s="40">
        <f>data_drop_1!P119</f>
        <v>0</v>
      </c>
      <c r="L122" s="40"/>
      <c r="M122" s="40">
        <f>data_drop_1!Q119</f>
        <v>0</v>
      </c>
      <c r="N122" s="40"/>
      <c r="O122" s="40">
        <f>data_drop_1!R119</f>
        <v>0</v>
      </c>
      <c r="P122" s="40"/>
      <c r="Q122" s="40">
        <f>data_drop_1!S119</f>
        <v>0</v>
      </c>
      <c r="R122" s="40"/>
      <c r="S122" s="40">
        <f t="shared" si="2"/>
        <v>13.97</v>
      </c>
      <c r="T122" s="40"/>
      <c r="U122" s="53">
        <f>data_drop_1!G119</f>
        <v>7988</v>
      </c>
      <c r="V122" s="25">
        <f t="shared" si="3"/>
        <v>111592.36</v>
      </c>
    </row>
    <row r="123" spans="1:22" x14ac:dyDescent="0.15">
      <c r="A123" s="9" t="str">
        <f>data_drop_1!B120</f>
        <v>Gilmore City-Bradgate</v>
      </c>
      <c r="C123" s="24">
        <f>data_drop_1!F120</f>
        <v>158.1</v>
      </c>
      <c r="E123" s="39">
        <f>data_drop_1!M120</f>
        <v>1.58</v>
      </c>
      <c r="F123" s="40"/>
      <c r="G123" s="40">
        <f>data_drop_1!N120</f>
        <v>0</v>
      </c>
      <c r="H123" s="40"/>
      <c r="I123" s="40">
        <f>data_drop_1!O120</f>
        <v>0</v>
      </c>
      <c r="J123" s="40"/>
      <c r="K123" s="40">
        <f>data_drop_1!P120</f>
        <v>0</v>
      </c>
      <c r="L123" s="40"/>
      <c r="M123" s="40">
        <f>data_drop_1!Q120</f>
        <v>0</v>
      </c>
      <c r="N123" s="40"/>
      <c r="O123" s="40">
        <f>data_drop_1!R120</f>
        <v>0</v>
      </c>
      <c r="P123" s="40"/>
      <c r="Q123" s="40">
        <f>data_drop_1!S120</f>
        <v>0</v>
      </c>
      <c r="R123" s="40"/>
      <c r="S123" s="40">
        <f t="shared" si="2"/>
        <v>1.58</v>
      </c>
      <c r="T123" s="40"/>
      <c r="U123" s="53">
        <f>data_drop_1!G120</f>
        <v>8115</v>
      </c>
      <c r="V123" s="25">
        <f t="shared" si="3"/>
        <v>12821.7</v>
      </c>
    </row>
    <row r="124" spans="1:22" x14ac:dyDescent="0.15">
      <c r="A124" s="15" t="str">
        <f>data_drop_1!B121</f>
        <v>Gladbrook-Reinbeck</v>
      </c>
      <c r="B124" s="15"/>
      <c r="C124" s="27">
        <f>data_drop_1!F121</f>
        <v>615.5</v>
      </c>
      <c r="D124" s="16"/>
      <c r="E124" s="41">
        <f>data_drop_1!M121</f>
        <v>4.0199999999999996</v>
      </c>
      <c r="F124" s="42"/>
      <c r="G124" s="42">
        <f>data_drop_1!N121</f>
        <v>0</v>
      </c>
      <c r="H124" s="42"/>
      <c r="I124" s="42">
        <f>data_drop_1!O121</f>
        <v>0</v>
      </c>
      <c r="J124" s="42"/>
      <c r="K124" s="42">
        <f>data_drop_1!P121</f>
        <v>0</v>
      </c>
      <c r="L124" s="42"/>
      <c r="M124" s="42">
        <f>data_drop_1!Q121</f>
        <v>0</v>
      </c>
      <c r="N124" s="42"/>
      <c r="O124" s="42">
        <f>data_drop_1!R121</f>
        <v>2.73</v>
      </c>
      <c r="P124" s="42"/>
      <c r="Q124" s="42">
        <f>data_drop_1!S121</f>
        <v>0</v>
      </c>
      <c r="R124" s="42"/>
      <c r="S124" s="42">
        <f t="shared" si="2"/>
        <v>6.75</v>
      </c>
      <c r="T124" s="42"/>
      <c r="U124" s="54">
        <f>data_drop_1!G121</f>
        <v>8048</v>
      </c>
      <c r="V124" s="28">
        <f t="shared" si="3"/>
        <v>54324</v>
      </c>
    </row>
    <row r="125" spans="1:22" x14ac:dyDescent="0.15">
      <c r="A125" s="9" t="str">
        <f>data_drop_1!B122</f>
        <v>Glenwood</v>
      </c>
      <c r="C125" s="24">
        <f>data_drop_1!F122</f>
        <v>1864.1</v>
      </c>
      <c r="E125" s="39">
        <f>data_drop_1!M122</f>
        <v>11.57</v>
      </c>
      <c r="F125" s="40"/>
      <c r="G125" s="40">
        <f>data_drop_1!N122</f>
        <v>0</v>
      </c>
      <c r="H125" s="40"/>
      <c r="I125" s="40">
        <f>data_drop_1!O122</f>
        <v>0</v>
      </c>
      <c r="J125" s="40"/>
      <c r="K125" s="40">
        <f>data_drop_1!P122</f>
        <v>0</v>
      </c>
      <c r="L125" s="40"/>
      <c r="M125" s="40">
        <f>data_drop_1!Q122</f>
        <v>0</v>
      </c>
      <c r="N125" s="40"/>
      <c r="O125" s="40">
        <f>data_drop_1!R122</f>
        <v>0</v>
      </c>
      <c r="P125" s="40"/>
      <c r="Q125" s="40">
        <f>data_drop_1!S122</f>
        <v>0</v>
      </c>
      <c r="R125" s="40"/>
      <c r="S125" s="40">
        <f t="shared" si="2"/>
        <v>11.57</v>
      </c>
      <c r="T125" s="40"/>
      <c r="U125" s="53">
        <f>data_drop_1!G122</f>
        <v>7988</v>
      </c>
      <c r="V125" s="25">
        <f t="shared" si="3"/>
        <v>92421.16</v>
      </c>
    </row>
    <row r="126" spans="1:22" x14ac:dyDescent="0.15">
      <c r="A126" s="9" t="str">
        <f>data_drop_1!B123</f>
        <v>Glidden-Ralston</v>
      </c>
      <c r="C126" s="24">
        <f>data_drop_1!F123</f>
        <v>313.3</v>
      </c>
      <c r="E126" s="39">
        <f>data_drop_1!M123</f>
        <v>2.13</v>
      </c>
      <c r="F126" s="40"/>
      <c r="G126" s="40">
        <f>data_drop_1!N123</f>
        <v>0</v>
      </c>
      <c r="H126" s="40"/>
      <c r="I126" s="40">
        <f>data_drop_1!O123</f>
        <v>0</v>
      </c>
      <c r="J126" s="40"/>
      <c r="K126" s="40">
        <f>data_drop_1!P123</f>
        <v>0</v>
      </c>
      <c r="L126" s="40"/>
      <c r="M126" s="40">
        <f>data_drop_1!Q123</f>
        <v>0</v>
      </c>
      <c r="N126" s="40"/>
      <c r="O126" s="40">
        <f>data_drop_1!R123</f>
        <v>0</v>
      </c>
      <c r="P126" s="40"/>
      <c r="Q126" s="40">
        <f>data_drop_1!S123</f>
        <v>0</v>
      </c>
      <c r="R126" s="40"/>
      <c r="S126" s="40">
        <f t="shared" si="2"/>
        <v>2.13</v>
      </c>
      <c r="T126" s="40"/>
      <c r="U126" s="53">
        <f>data_drop_1!G123</f>
        <v>7988</v>
      </c>
      <c r="V126" s="25">
        <f t="shared" si="3"/>
        <v>17014.439999999999</v>
      </c>
    </row>
    <row r="127" spans="1:22" x14ac:dyDescent="0.15">
      <c r="A127" s="9" t="str">
        <f>data_drop_1!B124</f>
        <v>Graettinger-Terril</v>
      </c>
      <c r="C127" s="24">
        <f>data_drop_1!F124</f>
        <v>376.3</v>
      </c>
      <c r="E127" s="39">
        <f>data_drop_1!M124</f>
        <v>3.47</v>
      </c>
      <c r="F127" s="40"/>
      <c r="G127" s="40">
        <f>data_drop_1!N124</f>
        <v>0</v>
      </c>
      <c r="H127" s="40"/>
      <c r="I127" s="40">
        <f>data_drop_1!O124</f>
        <v>0</v>
      </c>
      <c r="J127" s="40"/>
      <c r="K127" s="40">
        <f>data_drop_1!P124</f>
        <v>0</v>
      </c>
      <c r="L127" s="40"/>
      <c r="M127" s="40">
        <f>data_drop_1!Q124</f>
        <v>0.11</v>
      </c>
      <c r="N127" s="40"/>
      <c r="O127" s="40">
        <f>data_drop_1!R124</f>
        <v>0.35</v>
      </c>
      <c r="P127" s="40"/>
      <c r="Q127" s="40">
        <f>data_drop_1!S124</f>
        <v>0</v>
      </c>
      <c r="R127" s="40"/>
      <c r="S127" s="40">
        <f t="shared" si="2"/>
        <v>3.93</v>
      </c>
      <c r="T127" s="40"/>
      <c r="U127" s="53">
        <f>data_drop_1!G124</f>
        <v>7988</v>
      </c>
      <c r="V127" s="25">
        <f t="shared" si="3"/>
        <v>31392.84</v>
      </c>
    </row>
    <row r="128" spans="1:22" x14ac:dyDescent="0.15">
      <c r="A128" s="9" t="str">
        <f>data_drop_1!B125</f>
        <v>Grant Wood AEA</v>
      </c>
      <c r="C128" s="24">
        <f>data_drop_1!F125</f>
        <v>0</v>
      </c>
      <c r="E128" s="39">
        <f>data_drop_1!M125</f>
        <v>0</v>
      </c>
      <c r="F128" s="40"/>
      <c r="G128" s="40">
        <f>data_drop_1!N125</f>
        <v>0</v>
      </c>
      <c r="H128" s="40"/>
      <c r="I128" s="40">
        <f>data_drop_1!O125</f>
        <v>0</v>
      </c>
      <c r="J128" s="40"/>
      <c r="K128" s="40">
        <f>data_drop_1!P125</f>
        <v>0</v>
      </c>
      <c r="L128" s="40"/>
      <c r="M128" s="40">
        <f>data_drop_1!Q125</f>
        <v>0</v>
      </c>
      <c r="N128" s="40"/>
      <c r="O128" s="40">
        <f>data_drop_1!R125</f>
        <v>0</v>
      </c>
      <c r="P128" s="40"/>
      <c r="Q128" s="40">
        <f>data_drop_1!S125</f>
        <v>0</v>
      </c>
      <c r="R128" s="40"/>
      <c r="S128" s="40">
        <f t="shared" si="2"/>
        <v>0</v>
      </c>
      <c r="T128" s="40"/>
      <c r="U128" s="53">
        <f>data_drop_1!G125</f>
        <v>0</v>
      </c>
      <c r="V128" s="25">
        <f t="shared" si="3"/>
        <v>0</v>
      </c>
    </row>
    <row r="129" spans="1:22" x14ac:dyDescent="0.15">
      <c r="A129" s="15" t="str">
        <f>data_drop_1!B126</f>
        <v>Great Prairie AEA</v>
      </c>
      <c r="B129" s="15"/>
      <c r="C129" s="27">
        <f>data_drop_1!F126</f>
        <v>0</v>
      </c>
      <c r="D129" s="16"/>
      <c r="E129" s="41">
        <f>data_drop_1!M126</f>
        <v>0</v>
      </c>
      <c r="F129" s="42"/>
      <c r="G129" s="42">
        <f>data_drop_1!N126</f>
        <v>0</v>
      </c>
      <c r="H129" s="42"/>
      <c r="I129" s="42">
        <f>data_drop_1!O126</f>
        <v>0</v>
      </c>
      <c r="J129" s="42"/>
      <c r="K129" s="42">
        <f>data_drop_1!P126</f>
        <v>0</v>
      </c>
      <c r="L129" s="42"/>
      <c r="M129" s="42">
        <f>data_drop_1!Q126</f>
        <v>0</v>
      </c>
      <c r="N129" s="42"/>
      <c r="O129" s="42">
        <f>data_drop_1!R126</f>
        <v>0</v>
      </c>
      <c r="P129" s="42"/>
      <c r="Q129" s="42">
        <f>data_drop_1!S126</f>
        <v>0</v>
      </c>
      <c r="R129" s="42"/>
      <c r="S129" s="42">
        <f t="shared" si="2"/>
        <v>0</v>
      </c>
      <c r="T129" s="42"/>
      <c r="U129" s="54">
        <f>data_drop_1!G126</f>
        <v>0</v>
      </c>
      <c r="V129" s="28">
        <f t="shared" si="3"/>
        <v>0</v>
      </c>
    </row>
    <row r="130" spans="1:22" x14ac:dyDescent="0.15">
      <c r="A130" s="9" t="str">
        <f>data_drop_1!B127</f>
        <v>Green Hills AEA 13</v>
      </c>
      <c r="C130" s="24">
        <f>data_drop_1!F127</f>
        <v>0</v>
      </c>
      <c r="E130" s="39">
        <f>data_drop_1!M127</f>
        <v>0</v>
      </c>
      <c r="F130" s="40"/>
      <c r="G130" s="40">
        <f>data_drop_1!N127</f>
        <v>0</v>
      </c>
      <c r="H130" s="40"/>
      <c r="I130" s="40">
        <f>data_drop_1!O127</f>
        <v>0</v>
      </c>
      <c r="J130" s="40"/>
      <c r="K130" s="40">
        <f>data_drop_1!P127</f>
        <v>0</v>
      </c>
      <c r="L130" s="40"/>
      <c r="M130" s="40">
        <f>data_drop_1!Q127</f>
        <v>0</v>
      </c>
      <c r="N130" s="40"/>
      <c r="O130" s="40">
        <f>data_drop_1!R127</f>
        <v>0</v>
      </c>
      <c r="P130" s="40"/>
      <c r="Q130" s="40">
        <f>data_drop_1!S127</f>
        <v>0</v>
      </c>
      <c r="R130" s="40"/>
      <c r="S130" s="40">
        <f t="shared" si="2"/>
        <v>0</v>
      </c>
      <c r="T130" s="40"/>
      <c r="U130" s="53">
        <f>data_drop_1!G127</f>
        <v>0</v>
      </c>
      <c r="V130" s="25">
        <f t="shared" si="3"/>
        <v>0</v>
      </c>
    </row>
    <row r="131" spans="1:22" x14ac:dyDescent="0.15">
      <c r="A131" s="9" t="str">
        <f>data_drop_1!B128</f>
        <v>Greene County</v>
      </c>
      <c r="C131" s="24">
        <f>data_drop_1!F128</f>
        <v>1199.2</v>
      </c>
      <c r="E131" s="39">
        <f>data_drop_1!M128</f>
        <v>15.16</v>
      </c>
      <c r="F131" s="40"/>
      <c r="G131" s="40">
        <f>data_drop_1!N128</f>
        <v>0</v>
      </c>
      <c r="H131" s="40"/>
      <c r="I131" s="40">
        <f>data_drop_1!O128</f>
        <v>0</v>
      </c>
      <c r="J131" s="40"/>
      <c r="K131" s="40">
        <f>data_drop_1!P128</f>
        <v>0</v>
      </c>
      <c r="L131" s="40"/>
      <c r="M131" s="40">
        <f>data_drop_1!Q128</f>
        <v>0.56999999999999995</v>
      </c>
      <c r="N131" s="40"/>
      <c r="O131" s="40">
        <f>data_drop_1!R128</f>
        <v>0</v>
      </c>
      <c r="P131" s="40"/>
      <c r="Q131" s="40">
        <f>data_drop_1!S128</f>
        <v>0</v>
      </c>
      <c r="R131" s="40"/>
      <c r="S131" s="40">
        <f t="shared" si="2"/>
        <v>15.73</v>
      </c>
      <c r="T131" s="40"/>
      <c r="U131" s="53">
        <f>data_drop_1!G128</f>
        <v>8022</v>
      </c>
      <c r="V131" s="25">
        <f t="shared" si="3"/>
        <v>126186.06</v>
      </c>
    </row>
    <row r="132" spans="1:22" x14ac:dyDescent="0.15">
      <c r="A132" s="9" t="str">
        <f>data_drop_1!B129</f>
        <v>Grinnell-Newburg</v>
      </c>
      <c r="C132" s="24">
        <f>data_drop_1!F129</f>
        <v>1502.2</v>
      </c>
      <c r="E132" s="39">
        <f>data_drop_1!M129</f>
        <v>6.81</v>
      </c>
      <c r="F132" s="40"/>
      <c r="G132" s="40">
        <f>data_drop_1!N129</f>
        <v>0</v>
      </c>
      <c r="H132" s="40"/>
      <c r="I132" s="40">
        <f>data_drop_1!O129</f>
        <v>0</v>
      </c>
      <c r="J132" s="40"/>
      <c r="K132" s="40">
        <f>data_drop_1!P129</f>
        <v>0</v>
      </c>
      <c r="L132" s="40"/>
      <c r="M132" s="40">
        <f>data_drop_1!Q129</f>
        <v>0</v>
      </c>
      <c r="N132" s="40"/>
      <c r="O132" s="40">
        <f>data_drop_1!R129</f>
        <v>0</v>
      </c>
      <c r="P132" s="40"/>
      <c r="Q132" s="40">
        <f>data_drop_1!S129</f>
        <v>0</v>
      </c>
      <c r="R132" s="40"/>
      <c r="S132" s="40">
        <f t="shared" si="2"/>
        <v>6.81</v>
      </c>
      <c r="T132" s="40"/>
      <c r="U132" s="53">
        <f>data_drop_1!G129</f>
        <v>7988</v>
      </c>
      <c r="V132" s="25">
        <f t="shared" si="3"/>
        <v>54398.28</v>
      </c>
    </row>
    <row r="133" spans="1:22" x14ac:dyDescent="0.15">
      <c r="A133" s="9" t="str">
        <f>data_drop_1!B130</f>
        <v>Griswold</v>
      </c>
      <c r="C133" s="24">
        <f>data_drop_1!F130</f>
        <v>443.1</v>
      </c>
      <c r="E133" s="39">
        <f>data_drop_1!M130</f>
        <v>5.27</v>
      </c>
      <c r="F133" s="40"/>
      <c r="G133" s="40">
        <f>data_drop_1!N130</f>
        <v>0</v>
      </c>
      <c r="H133" s="40"/>
      <c r="I133" s="40">
        <f>data_drop_1!O130</f>
        <v>0</v>
      </c>
      <c r="J133" s="40"/>
      <c r="K133" s="40">
        <f>data_drop_1!P130</f>
        <v>0</v>
      </c>
      <c r="L133" s="40"/>
      <c r="M133" s="40">
        <f>data_drop_1!Q130</f>
        <v>0</v>
      </c>
      <c r="N133" s="40"/>
      <c r="O133" s="40">
        <f>data_drop_1!R130</f>
        <v>0</v>
      </c>
      <c r="P133" s="40"/>
      <c r="Q133" s="40">
        <f>data_drop_1!S130</f>
        <v>0</v>
      </c>
      <c r="R133" s="40"/>
      <c r="S133" s="40">
        <f t="shared" si="2"/>
        <v>5.27</v>
      </c>
      <c r="T133" s="40"/>
      <c r="U133" s="53">
        <f>data_drop_1!G130</f>
        <v>8013</v>
      </c>
      <c r="V133" s="25">
        <f t="shared" si="3"/>
        <v>42228.509999999995</v>
      </c>
    </row>
    <row r="134" spans="1:22" x14ac:dyDescent="0.15">
      <c r="A134" s="15" t="str">
        <f>data_drop_1!B131</f>
        <v>Grundy Center</v>
      </c>
      <c r="B134" s="15"/>
      <c r="C134" s="27">
        <f>data_drop_1!F131</f>
        <v>681</v>
      </c>
      <c r="D134" s="16"/>
      <c r="E134" s="41">
        <f>data_drop_1!M131</f>
        <v>4.9000000000000004</v>
      </c>
      <c r="F134" s="42"/>
      <c r="G134" s="42">
        <f>data_drop_1!N131</f>
        <v>0</v>
      </c>
      <c r="H134" s="42"/>
      <c r="I134" s="42">
        <f>data_drop_1!O131</f>
        <v>0</v>
      </c>
      <c r="J134" s="42"/>
      <c r="K134" s="42">
        <f>data_drop_1!P131</f>
        <v>0</v>
      </c>
      <c r="L134" s="42"/>
      <c r="M134" s="42">
        <f>data_drop_1!Q131</f>
        <v>0</v>
      </c>
      <c r="N134" s="42"/>
      <c r="O134" s="42">
        <f>data_drop_1!R131</f>
        <v>0</v>
      </c>
      <c r="P134" s="42"/>
      <c r="Q134" s="42">
        <f>data_drop_1!S131</f>
        <v>0</v>
      </c>
      <c r="R134" s="42"/>
      <c r="S134" s="42">
        <f t="shared" ref="S134:S197" si="4">SUM(E134:Q134)</f>
        <v>4.9000000000000004</v>
      </c>
      <c r="T134" s="42"/>
      <c r="U134" s="54">
        <f>data_drop_1!G131</f>
        <v>7988</v>
      </c>
      <c r="V134" s="28">
        <f t="shared" ref="V134:V197" si="5">S134*U134</f>
        <v>39141.200000000004</v>
      </c>
    </row>
    <row r="135" spans="1:22" x14ac:dyDescent="0.15">
      <c r="A135" s="9" t="str">
        <f>data_drop_1!B132</f>
        <v>Guthrie Center</v>
      </c>
      <c r="C135" s="24">
        <f>data_drop_1!F132</f>
        <v>388.2</v>
      </c>
      <c r="E135" s="39">
        <f>data_drop_1!M132</f>
        <v>6.12</v>
      </c>
      <c r="F135" s="40"/>
      <c r="G135" s="40">
        <f>data_drop_1!N132</f>
        <v>0</v>
      </c>
      <c r="H135" s="40"/>
      <c r="I135" s="40">
        <f>data_drop_1!O132</f>
        <v>0</v>
      </c>
      <c r="J135" s="40"/>
      <c r="K135" s="40">
        <f>data_drop_1!P132</f>
        <v>0</v>
      </c>
      <c r="L135" s="40"/>
      <c r="M135" s="40">
        <f>data_drop_1!Q132</f>
        <v>0</v>
      </c>
      <c r="N135" s="40"/>
      <c r="O135" s="40">
        <f>data_drop_1!R132</f>
        <v>5.85</v>
      </c>
      <c r="P135" s="40"/>
      <c r="Q135" s="40">
        <f>data_drop_1!S132</f>
        <v>0</v>
      </c>
      <c r="R135" s="40"/>
      <c r="S135" s="40">
        <f t="shared" si="4"/>
        <v>11.969999999999999</v>
      </c>
      <c r="T135" s="40"/>
      <c r="U135" s="53">
        <f>data_drop_1!G132</f>
        <v>7988</v>
      </c>
      <c r="V135" s="25">
        <f t="shared" si="5"/>
        <v>95616.359999999986</v>
      </c>
    </row>
    <row r="136" spans="1:22" x14ac:dyDescent="0.15">
      <c r="A136" s="9" t="str">
        <f>data_drop_1!B133</f>
        <v>HLV</v>
      </c>
      <c r="C136" s="24">
        <f>data_drop_1!F133</f>
        <v>308</v>
      </c>
      <c r="E136" s="39">
        <f>data_drop_1!M133</f>
        <v>1.94</v>
      </c>
      <c r="F136" s="40"/>
      <c r="G136" s="40">
        <f>data_drop_1!N133</f>
        <v>0</v>
      </c>
      <c r="H136" s="40"/>
      <c r="I136" s="40">
        <f>data_drop_1!O133</f>
        <v>0</v>
      </c>
      <c r="J136" s="40"/>
      <c r="K136" s="40">
        <f>data_drop_1!P133</f>
        <v>0</v>
      </c>
      <c r="L136" s="40"/>
      <c r="M136" s="40">
        <f>data_drop_1!Q133</f>
        <v>0</v>
      </c>
      <c r="N136" s="40"/>
      <c r="O136" s="40">
        <f>data_drop_1!R133</f>
        <v>0</v>
      </c>
      <c r="P136" s="40"/>
      <c r="Q136" s="40">
        <f>data_drop_1!S133</f>
        <v>0</v>
      </c>
      <c r="R136" s="40"/>
      <c r="S136" s="40">
        <f t="shared" si="4"/>
        <v>1.94</v>
      </c>
      <c r="T136" s="40"/>
      <c r="U136" s="53">
        <f>data_drop_1!G133</f>
        <v>8048</v>
      </c>
      <c r="V136" s="25">
        <f t="shared" si="5"/>
        <v>15613.119999999999</v>
      </c>
    </row>
    <row r="137" spans="1:22" x14ac:dyDescent="0.15">
      <c r="A137" s="9" t="str">
        <f>data_drop_1!B134</f>
        <v>Hamburg</v>
      </c>
      <c r="C137" s="24">
        <f>data_drop_1!F134</f>
        <v>203</v>
      </c>
      <c r="E137" s="39">
        <f>data_drop_1!M134</f>
        <v>0.2</v>
      </c>
      <c r="F137" s="40"/>
      <c r="G137" s="40">
        <f>data_drop_1!N134</f>
        <v>0</v>
      </c>
      <c r="H137" s="40"/>
      <c r="I137" s="40">
        <f>data_drop_1!O134</f>
        <v>0</v>
      </c>
      <c r="J137" s="40"/>
      <c r="K137" s="40">
        <f>data_drop_1!P134</f>
        <v>0</v>
      </c>
      <c r="L137" s="40"/>
      <c r="M137" s="40">
        <f>data_drop_1!Q134</f>
        <v>0</v>
      </c>
      <c r="N137" s="40"/>
      <c r="O137" s="40">
        <f>data_drop_1!R134</f>
        <v>0</v>
      </c>
      <c r="P137" s="40"/>
      <c r="Q137" s="40">
        <f>data_drop_1!S134</f>
        <v>0</v>
      </c>
      <c r="R137" s="40"/>
      <c r="S137" s="40">
        <f t="shared" si="4"/>
        <v>0.2</v>
      </c>
      <c r="T137" s="40"/>
      <c r="U137" s="53">
        <f>data_drop_1!G134</f>
        <v>8089</v>
      </c>
      <c r="V137" s="25">
        <f t="shared" si="5"/>
        <v>1617.8000000000002</v>
      </c>
    </row>
    <row r="138" spans="1:22" x14ac:dyDescent="0.15">
      <c r="A138" s="9" t="str">
        <f>data_drop_1!B135</f>
        <v>Hampton-Dumont</v>
      </c>
      <c r="C138" s="24">
        <f>data_drop_1!F135</f>
        <v>1087.8</v>
      </c>
      <c r="E138" s="39">
        <f>data_drop_1!M135</f>
        <v>15.14</v>
      </c>
      <c r="F138" s="40"/>
      <c r="G138" s="40">
        <f>data_drop_1!N135</f>
        <v>0</v>
      </c>
      <c r="H138" s="40"/>
      <c r="I138" s="40">
        <f>data_drop_1!O135</f>
        <v>0</v>
      </c>
      <c r="J138" s="40"/>
      <c r="K138" s="40">
        <f>data_drop_1!P135</f>
        <v>0</v>
      </c>
      <c r="L138" s="40"/>
      <c r="M138" s="40">
        <f>data_drop_1!Q135</f>
        <v>0</v>
      </c>
      <c r="N138" s="40"/>
      <c r="O138" s="40">
        <f>data_drop_1!R135</f>
        <v>0</v>
      </c>
      <c r="P138" s="40"/>
      <c r="Q138" s="40">
        <f>data_drop_1!S135</f>
        <v>0</v>
      </c>
      <c r="R138" s="40"/>
      <c r="S138" s="40">
        <f t="shared" si="4"/>
        <v>15.14</v>
      </c>
      <c r="T138" s="40"/>
      <c r="U138" s="53">
        <f>data_drop_1!G135</f>
        <v>7988</v>
      </c>
      <c r="V138" s="25">
        <f t="shared" si="5"/>
        <v>120938.32</v>
      </c>
    </row>
    <row r="139" spans="1:22" x14ac:dyDescent="0.15">
      <c r="A139" s="15" t="str">
        <f>data_drop_1!B136</f>
        <v>Harlan</v>
      </c>
      <c r="B139" s="15"/>
      <c r="C139" s="27">
        <f>data_drop_1!F136</f>
        <v>1346.7</v>
      </c>
      <c r="D139" s="16"/>
      <c r="E139" s="41">
        <f>data_drop_1!M136</f>
        <v>13.77</v>
      </c>
      <c r="F139" s="42"/>
      <c r="G139" s="42">
        <f>data_drop_1!N136</f>
        <v>0</v>
      </c>
      <c r="H139" s="42"/>
      <c r="I139" s="42">
        <f>data_drop_1!O136</f>
        <v>0</v>
      </c>
      <c r="J139" s="42"/>
      <c r="K139" s="42">
        <f>data_drop_1!P136</f>
        <v>0</v>
      </c>
      <c r="L139" s="42"/>
      <c r="M139" s="42">
        <f>data_drop_1!Q136</f>
        <v>0</v>
      </c>
      <c r="N139" s="42"/>
      <c r="O139" s="42">
        <f>data_drop_1!R136</f>
        <v>0</v>
      </c>
      <c r="P139" s="42"/>
      <c r="Q139" s="42">
        <f>data_drop_1!S136</f>
        <v>0</v>
      </c>
      <c r="R139" s="42"/>
      <c r="S139" s="42">
        <f t="shared" si="4"/>
        <v>13.77</v>
      </c>
      <c r="T139" s="42"/>
      <c r="U139" s="54">
        <f>data_drop_1!G136</f>
        <v>7988</v>
      </c>
      <c r="V139" s="28">
        <f t="shared" si="5"/>
        <v>109994.76</v>
      </c>
    </row>
    <row r="140" spans="1:22" x14ac:dyDescent="0.15">
      <c r="A140" s="9" t="str">
        <f>data_drop_1!B137</f>
        <v>Harris-Lake Park</v>
      </c>
      <c r="C140" s="24">
        <f>data_drop_1!F137</f>
        <v>299</v>
      </c>
      <c r="E140" s="39">
        <f>data_drop_1!M137</f>
        <v>2.0299999999999998</v>
      </c>
      <c r="F140" s="40"/>
      <c r="G140" s="40">
        <f>data_drop_1!N137</f>
        <v>0</v>
      </c>
      <c r="H140" s="40"/>
      <c r="I140" s="40">
        <f>data_drop_1!O137</f>
        <v>0</v>
      </c>
      <c r="J140" s="40"/>
      <c r="K140" s="40">
        <f>data_drop_1!P137</f>
        <v>0</v>
      </c>
      <c r="L140" s="40"/>
      <c r="M140" s="40">
        <f>data_drop_1!Q137</f>
        <v>0</v>
      </c>
      <c r="N140" s="40"/>
      <c r="O140" s="40">
        <f>data_drop_1!R137</f>
        <v>0.64</v>
      </c>
      <c r="P140" s="40"/>
      <c r="Q140" s="40">
        <f>data_drop_1!S137</f>
        <v>0</v>
      </c>
      <c r="R140" s="40"/>
      <c r="S140" s="40">
        <f t="shared" si="4"/>
        <v>2.67</v>
      </c>
      <c r="T140" s="40"/>
      <c r="U140" s="53">
        <f>data_drop_1!G137</f>
        <v>8019</v>
      </c>
      <c r="V140" s="25">
        <f t="shared" si="5"/>
        <v>21410.73</v>
      </c>
    </row>
    <row r="141" spans="1:22" x14ac:dyDescent="0.15">
      <c r="A141" s="9" t="str">
        <f>data_drop_1!B138</f>
        <v>Hartley-Melvin-Sanborn</v>
      </c>
      <c r="C141" s="24">
        <f>data_drop_1!F138</f>
        <v>633.1</v>
      </c>
      <c r="E141" s="39">
        <f>data_drop_1!M138</f>
        <v>3.33</v>
      </c>
      <c r="F141" s="40"/>
      <c r="G141" s="40">
        <f>data_drop_1!N138</f>
        <v>0</v>
      </c>
      <c r="H141" s="40"/>
      <c r="I141" s="40">
        <f>data_drop_1!O138</f>
        <v>0</v>
      </c>
      <c r="J141" s="40"/>
      <c r="K141" s="40">
        <f>data_drop_1!P138</f>
        <v>0</v>
      </c>
      <c r="L141" s="40"/>
      <c r="M141" s="40">
        <f>data_drop_1!Q138</f>
        <v>0</v>
      </c>
      <c r="N141" s="40"/>
      <c r="O141" s="40">
        <f>data_drop_1!R138</f>
        <v>0</v>
      </c>
      <c r="P141" s="40"/>
      <c r="Q141" s="40">
        <f>data_drop_1!S138</f>
        <v>0</v>
      </c>
      <c r="R141" s="40"/>
      <c r="S141" s="40">
        <f t="shared" si="4"/>
        <v>3.33</v>
      </c>
      <c r="T141" s="40"/>
      <c r="U141" s="53">
        <f>data_drop_1!G138</f>
        <v>7995</v>
      </c>
      <c r="V141" s="25">
        <f t="shared" si="5"/>
        <v>26623.350000000002</v>
      </c>
    </row>
    <row r="142" spans="1:22" x14ac:dyDescent="0.15">
      <c r="A142" s="9" t="str">
        <f>data_drop_1!B139</f>
        <v>Heartland AEA 11</v>
      </c>
      <c r="C142" s="24">
        <f>data_drop_1!F139</f>
        <v>0</v>
      </c>
      <c r="E142" s="39">
        <f>data_drop_1!M139</f>
        <v>0</v>
      </c>
      <c r="F142" s="40"/>
      <c r="G142" s="40">
        <f>data_drop_1!N139</f>
        <v>0</v>
      </c>
      <c r="H142" s="40"/>
      <c r="I142" s="40">
        <f>data_drop_1!O139</f>
        <v>0</v>
      </c>
      <c r="J142" s="40"/>
      <c r="K142" s="40">
        <f>data_drop_1!P139</f>
        <v>0</v>
      </c>
      <c r="L142" s="40"/>
      <c r="M142" s="40">
        <f>data_drop_1!Q139</f>
        <v>0</v>
      </c>
      <c r="N142" s="40"/>
      <c r="O142" s="40">
        <f>data_drop_1!R139</f>
        <v>0</v>
      </c>
      <c r="P142" s="40"/>
      <c r="Q142" s="40">
        <f>data_drop_1!S139</f>
        <v>0</v>
      </c>
      <c r="R142" s="40"/>
      <c r="S142" s="40">
        <f t="shared" si="4"/>
        <v>0</v>
      </c>
      <c r="T142" s="40"/>
      <c r="U142" s="53">
        <f>data_drop_1!G139</f>
        <v>0</v>
      </c>
      <c r="V142" s="25">
        <f t="shared" si="5"/>
        <v>0</v>
      </c>
    </row>
    <row r="143" spans="1:22" x14ac:dyDescent="0.15">
      <c r="A143" s="9" t="str">
        <f>data_drop_1!B140</f>
        <v>Highland</v>
      </c>
      <c r="C143" s="24">
        <f>data_drop_1!F140</f>
        <v>553.79999999999995</v>
      </c>
      <c r="E143" s="39">
        <f>data_drop_1!M140</f>
        <v>5.3</v>
      </c>
      <c r="F143" s="40"/>
      <c r="G143" s="40">
        <f>data_drop_1!N140</f>
        <v>0</v>
      </c>
      <c r="H143" s="40"/>
      <c r="I143" s="40">
        <f>data_drop_1!O140</f>
        <v>0</v>
      </c>
      <c r="J143" s="40"/>
      <c r="K143" s="40">
        <f>data_drop_1!P140</f>
        <v>0</v>
      </c>
      <c r="L143" s="40"/>
      <c r="M143" s="40">
        <f>data_drop_1!Q140</f>
        <v>0</v>
      </c>
      <c r="N143" s="40"/>
      <c r="O143" s="40">
        <f>data_drop_1!R140</f>
        <v>0</v>
      </c>
      <c r="P143" s="40"/>
      <c r="Q143" s="40">
        <f>data_drop_1!S140</f>
        <v>0</v>
      </c>
      <c r="R143" s="40"/>
      <c r="S143" s="40">
        <f t="shared" si="4"/>
        <v>5.3</v>
      </c>
      <c r="T143" s="40"/>
      <c r="U143" s="53">
        <f>data_drop_1!G140</f>
        <v>7988</v>
      </c>
      <c r="V143" s="25">
        <f t="shared" si="5"/>
        <v>42336.4</v>
      </c>
    </row>
    <row r="144" spans="1:22" x14ac:dyDescent="0.15">
      <c r="A144" s="15" t="str">
        <f>data_drop_1!B141</f>
        <v>Hinton</v>
      </c>
      <c r="B144" s="15"/>
      <c r="C144" s="27">
        <f>data_drop_1!F141</f>
        <v>572.29999999999995</v>
      </c>
      <c r="D144" s="16"/>
      <c r="E144" s="41">
        <f>data_drop_1!M141</f>
        <v>7.48</v>
      </c>
      <c r="F144" s="42"/>
      <c r="G144" s="42">
        <f>data_drop_1!N141</f>
        <v>0</v>
      </c>
      <c r="H144" s="42"/>
      <c r="I144" s="42">
        <f>data_drop_1!O141</f>
        <v>0</v>
      </c>
      <c r="J144" s="42"/>
      <c r="K144" s="42">
        <f>data_drop_1!P141</f>
        <v>0</v>
      </c>
      <c r="L144" s="42"/>
      <c r="M144" s="42">
        <f>data_drop_1!Q141</f>
        <v>0</v>
      </c>
      <c r="N144" s="42"/>
      <c r="O144" s="42">
        <f>data_drop_1!R141</f>
        <v>0</v>
      </c>
      <c r="P144" s="42"/>
      <c r="Q144" s="42">
        <f>data_drop_1!S141</f>
        <v>0</v>
      </c>
      <c r="R144" s="42"/>
      <c r="S144" s="42">
        <f t="shared" si="4"/>
        <v>7.48</v>
      </c>
      <c r="T144" s="42"/>
      <c r="U144" s="54">
        <f>data_drop_1!G141</f>
        <v>7988</v>
      </c>
      <c r="V144" s="28">
        <f t="shared" si="5"/>
        <v>59750.240000000005</v>
      </c>
    </row>
    <row r="145" spans="1:22" x14ac:dyDescent="0.15">
      <c r="A145" s="9" t="str">
        <f>data_drop_1!B142</f>
        <v>Howard-Winneshiek</v>
      </c>
      <c r="C145" s="24">
        <f>data_drop_1!F142</f>
        <v>1147</v>
      </c>
      <c r="E145" s="39">
        <f>data_drop_1!M142</f>
        <v>13.35</v>
      </c>
      <c r="F145" s="40"/>
      <c r="G145" s="40">
        <f>data_drop_1!N142</f>
        <v>0.01</v>
      </c>
      <c r="H145" s="40"/>
      <c r="I145" s="40">
        <f>data_drop_1!O142</f>
        <v>0</v>
      </c>
      <c r="J145" s="40"/>
      <c r="K145" s="40">
        <f>data_drop_1!P142</f>
        <v>0</v>
      </c>
      <c r="L145" s="40"/>
      <c r="M145" s="40">
        <f>data_drop_1!Q142</f>
        <v>0</v>
      </c>
      <c r="N145" s="40"/>
      <c r="O145" s="40">
        <f>data_drop_1!R142</f>
        <v>0</v>
      </c>
      <c r="P145" s="40"/>
      <c r="Q145" s="40">
        <f>data_drop_1!S142</f>
        <v>0</v>
      </c>
      <c r="R145" s="40"/>
      <c r="S145" s="40">
        <f t="shared" si="4"/>
        <v>13.36</v>
      </c>
      <c r="T145" s="40"/>
      <c r="U145" s="53">
        <f>data_drop_1!G142</f>
        <v>8071</v>
      </c>
      <c r="V145" s="25">
        <f t="shared" si="5"/>
        <v>107828.56</v>
      </c>
    </row>
    <row r="146" spans="1:22" x14ac:dyDescent="0.15">
      <c r="A146" s="9" t="str">
        <f>data_drop_1!B143</f>
        <v>Hubbard-Radcliffe</v>
      </c>
      <c r="C146" s="24">
        <f>data_drop_1!F143</f>
        <v>408.3</v>
      </c>
      <c r="E146" s="39">
        <f>data_drop_1!M143</f>
        <v>2.67</v>
      </c>
      <c r="F146" s="40"/>
      <c r="G146" s="40">
        <f>data_drop_1!N143</f>
        <v>0</v>
      </c>
      <c r="H146" s="40"/>
      <c r="I146" s="40">
        <f>data_drop_1!O143</f>
        <v>0</v>
      </c>
      <c r="J146" s="40"/>
      <c r="K146" s="40">
        <f>data_drop_1!P143</f>
        <v>0</v>
      </c>
      <c r="L146" s="40"/>
      <c r="M146" s="40">
        <f>data_drop_1!Q143</f>
        <v>0</v>
      </c>
      <c r="N146" s="40"/>
      <c r="O146" s="40">
        <f>data_drop_1!R143</f>
        <v>0</v>
      </c>
      <c r="P146" s="40"/>
      <c r="Q146" s="40">
        <f>data_drop_1!S143</f>
        <v>0</v>
      </c>
      <c r="R146" s="40"/>
      <c r="S146" s="40">
        <f t="shared" si="4"/>
        <v>2.67</v>
      </c>
      <c r="T146" s="40"/>
      <c r="U146" s="53">
        <f>data_drop_1!G143</f>
        <v>8060</v>
      </c>
      <c r="V146" s="25">
        <f t="shared" si="5"/>
        <v>21520.2</v>
      </c>
    </row>
    <row r="147" spans="1:22" x14ac:dyDescent="0.15">
      <c r="A147" s="9" t="str">
        <f>data_drop_1!B144</f>
        <v>Hudson</v>
      </c>
      <c r="C147" s="24">
        <f>data_drop_1!F144</f>
        <v>776.5</v>
      </c>
      <c r="E147" s="39">
        <f>data_drop_1!M144</f>
        <v>3.61</v>
      </c>
      <c r="F147" s="40"/>
      <c r="G147" s="40">
        <f>data_drop_1!N144</f>
        <v>0</v>
      </c>
      <c r="H147" s="40"/>
      <c r="I147" s="40">
        <f>data_drop_1!O144</f>
        <v>0</v>
      </c>
      <c r="J147" s="40"/>
      <c r="K147" s="40">
        <f>data_drop_1!P144</f>
        <v>0</v>
      </c>
      <c r="L147" s="40"/>
      <c r="M147" s="40">
        <f>data_drop_1!Q144</f>
        <v>0</v>
      </c>
      <c r="N147" s="40"/>
      <c r="O147" s="40">
        <f>data_drop_1!R144</f>
        <v>0</v>
      </c>
      <c r="P147" s="40"/>
      <c r="Q147" s="40">
        <f>data_drop_1!S144</f>
        <v>0</v>
      </c>
      <c r="R147" s="40"/>
      <c r="S147" s="40">
        <f t="shared" si="4"/>
        <v>3.61</v>
      </c>
      <c r="T147" s="40"/>
      <c r="U147" s="53">
        <f>data_drop_1!G144</f>
        <v>8123</v>
      </c>
      <c r="V147" s="25">
        <f t="shared" si="5"/>
        <v>29324.03</v>
      </c>
    </row>
    <row r="148" spans="1:22" x14ac:dyDescent="0.15">
      <c r="A148" s="9" t="str">
        <f>data_drop_1!B145</f>
        <v>Humboldt</v>
      </c>
      <c r="C148" s="24">
        <f>data_drop_1!F145</f>
        <v>1199.2</v>
      </c>
      <c r="E148" s="39">
        <f>data_drop_1!M145</f>
        <v>16.82</v>
      </c>
      <c r="F148" s="40"/>
      <c r="G148" s="40">
        <f>data_drop_1!N145</f>
        <v>0</v>
      </c>
      <c r="H148" s="40"/>
      <c r="I148" s="40">
        <f>data_drop_1!O145</f>
        <v>0</v>
      </c>
      <c r="J148" s="40"/>
      <c r="K148" s="40">
        <f>data_drop_1!P145</f>
        <v>0</v>
      </c>
      <c r="L148" s="40"/>
      <c r="M148" s="40">
        <f>data_drop_1!Q145</f>
        <v>0</v>
      </c>
      <c r="N148" s="40"/>
      <c r="O148" s="40">
        <f>data_drop_1!R145</f>
        <v>0</v>
      </c>
      <c r="P148" s="40"/>
      <c r="Q148" s="40">
        <f>data_drop_1!S145</f>
        <v>0</v>
      </c>
      <c r="R148" s="40"/>
      <c r="S148" s="40">
        <f t="shared" si="4"/>
        <v>16.82</v>
      </c>
      <c r="T148" s="40"/>
      <c r="U148" s="53">
        <f>data_drop_1!G145</f>
        <v>7988</v>
      </c>
      <c r="V148" s="25">
        <f t="shared" si="5"/>
        <v>134358.16</v>
      </c>
    </row>
    <row r="149" spans="1:22" x14ac:dyDescent="0.15">
      <c r="A149" s="15" t="str">
        <f>data_drop_1!B146</f>
        <v>IKM-Manning</v>
      </c>
      <c r="B149" s="15"/>
      <c r="C149" s="27">
        <f>data_drop_1!F146</f>
        <v>674.7</v>
      </c>
      <c r="D149" s="16"/>
      <c r="E149" s="41">
        <f>data_drop_1!M146</f>
        <v>3.02</v>
      </c>
      <c r="F149" s="42"/>
      <c r="G149" s="42">
        <f>data_drop_1!N146</f>
        <v>0</v>
      </c>
      <c r="H149" s="42"/>
      <c r="I149" s="42">
        <f>data_drop_1!O146</f>
        <v>0</v>
      </c>
      <c r="J149" s="42"/>
      <c r="K149" s="42">
        <f>data_drop_1!P146</f>
        <v>0</v>
      </c>
      <c r="L149" s="42"/>
      <c r="M149" s="42">
        <f>data_drop_1!Q146</f>
        <v>0.2</v>
      </c>
      <c r="N149" s="42"/>
      <c r="O149" s="42">
        <f>data_drop_1!R146</f>
        <v>0</v>
      </c>
      <c r="P149" s="42"/>
      <c r="Q149" s="42">
        <f>data_drop_1!S146</f>
        <v>0</v>
      </c>
      <c r="R149" s="42"/>
      <c r="S149" s="42">
        <f t="shared" si="4"/>
        <v>3.22</v>
      </c>
      <c r="T149" s="42"/>
      <c r="U149" s="54">
        <f>data_drop_1!G146</f>
        <v>8049</v>
      </c>
      <c r="V149" s="28">
        <f t="shared" si="5"/>
        <v>25917.780000000002</v>
      </c>
    </row>
    <row r="150" spans="1:22" x14ac:dyDescent="0.15">
      <c r="A150" s="9" t="str">
        <f>data_drop_1!B147</f>
        <v>Independence</v>
      </c>
      <c r="C150" s="24">
        <f>data_drop_1!F147</f>
        <v>1354.8</v>
      </c>
      <c r="E150" s="39">
        <f>data_drop_1!M147</f>
        <v>7.92</v>
      </c>
      <c r="F150" s="40"/>
      <c r="G150" s="40">
        <f>data_drop_1!N147</f>
        <v>0</v>
      </c>
      <c r="H150" s="40"/>
      <c r="I150" s="40">
        <f>data_drop_1!O147</f>
        <v>0</v>
      </c>
      <c r="J150" s="40"/>
      <c r="K150" s="40">
        <f>data_drop_1!P147</f>
        <v>0</v>
      </c>
      <c r="L150" s="40"/>
      <c r="M150" s="40">
        <f>data_drop_1!Q147</f>
        <v>0</v>
      </c>
      <c r="N150" s="40"/>
      <c r="O150" s="40">
        <f>data_drop_1!R147</f>
        <v>0</v>
      </c>
      <c r="P150" s="40"/>
      <c r="Q150" s="40">
        <f>data_drop_1!S147</f>
        <v>0</v>
      </c>
      <c r="R150" s="40"/>
      <c r="S150" s="40">
        <f t="shared" si="4"/>
        <v>7.92</v>
      </c>
      <c r="T150" s="40"/>
      <c r="U150" s="53">
        <f>data_drop_1!G147</f>
        <v>7988</v>
      </c>
      <c r="V150" s="25">
        <f t="shared" si="5"/>
        <v>63264.959999999999</v>
      </c>
    </row>
    <row r="151" spans="1:22" x14ac:dyDescent="0.15">
      <c r="A151" s="9" t="str">
        <f>data_drop_1!B148</f>
        <v>Indianola</v>
      </c>
      <c r="C151" s="24">
        <f>data_drop_1!F148</f>
        <v>3430.2</v>
      </c>
      <c r="E151" s="39">
        <f>data_drop_1!M148</f>
        <v>40.17</v>
      </c>
      <c r="F151" s="40"/>
      <c r="G151" s="40">
        <f>data_drop_1!N148</f>
        <v>0</v>
      </c>
      <c r="H151" s="40"/>
      <c r="I151" s="40">
        <f>data_drop_1!O148</f>
        <v>0</v>
      </c>
      <c r="J151" s="40"/>
      <c r="K151" s="40">
        <f>data_drop_1!P148</f>
        <v>0</v>
      </c>
      <c r="L151" s="40"/>
      <c r="M151" s="40">
        <f>data_drop_1!Q148</f>
        <v>0</v>
      </c>
      <c r="N151" s="40"/>
      <c r="O151" s="40">
        <f>data_drop_1!R148</f>
        <v>0</v>
      </c>
      <c r="P151" s="40"/>
      <c r="Q151" s="40">
        <f>data_drop_1!S148</f>
        <v>0</v>
      </c>
      <c r="R151" s="40"/>
      <c r="S151" s="40">
        <f t="shared" si="4"/>
        <v>40.17</v>
      </c>
      <c r="T151" s="40"/>
      <c r="U151" s="53">
        <f>data_drop_1!G148</f>
        <v>7988</v>
      </c>
      <c r="V151" s="25">
        <f t="shared" si="5"/>
        <v>320877.96000000002</v>
      </c>
    </row>
    <row r="152" spans="1:22" x14ac:dyDescent="0.15">
      <c r="A152" s="9" t="str">
        <f>data_drop_1!B149</f>
        <v>Interstate 35</v>
      </c>
      <c r="C152" s="24">
        <f>data_drop_1!F149</f>
        <v>820.3</v>
      </c>
      <c r="E152" s="39">
        <f>data_drop_1!M149</f>
        <v>4.41</v>
      </c>
      <c r="F152" s="40"/>
      <c r="G152" s="40">
        <f>data_drop_1!N149</f>
        <v>0</v>
      </c>
      <c r="H152" s="40"/>
      <c r="I152" s="40">
        <f>data_drop_1!O149</f>
        <v>0</v>
      </c>
      <c r="J152" s="40"/>
      <c r="K152" s="40">
        <f>data_drop_1!P149</f>
        <v>0</v>
      </c>
      <c r="L152" s="40"/>
      <c r="M152" s="40">
        <f>data_drop_1!Q149</f>
        <v>0</v>
      </c>
      <c r="N152" s="40"/>
      <c r="O152" s="40">
        <f>data_drop_1!R149</f>
        <v>0</v>
      </c>
      <c r="P152" s="40"/>
      <c r="Q152" s="40">
        <f>data_drop_1!S149</f>
        <v>0</v>
      </c>
      <c r="R152" s="40"/>
      <c r="S152" s="40">
        <f t="shared" si="4"/>
        <v>4.41</v>
      </c>
      <c r="T152" s="40"/>
      <c r="U152" s="53">
        <f>data_drop_1!G149</f>
        <v>7988</v>
      </c>
      <c r="V152" s="25">
        <f t="shared" si="5"/>
        <v>35227.08</v>
      </c>
    </row>
    <row r="153" spans="1:22" x14ac:dyDescent="0.15">
      <c r="A153" s="9" t="str">
        <f>data_drop_1!B150</f>
        <v>Iowa City</v>
      </c>
      <c r="C153" s="24">
        <f>data_drop_1!F150</f>
        <v>14550.6</v>
      </c>
      <c r="E153" s="39">
        <f>data_drop_1!M150</f>
        <v>31.28</v>
      </c>
      <c r="F153" s="40"/>
      <c r="G153" s="40">
        <f>data_drop_1!N150</f>
        <v>0</v>
      </c>
      <c r="H153" s="40"/>
      <c r="I153" s="40">
        <f>data_drop_1!O150</f>
        <v>0</v>
      </c>
      <c r="J153" s="40"/>
      <c r="K153" s="40">
        <f>data_drop_1!P150</f>
        <v>0</v>
      </c>
      <c r="L153" s="40"/>
      <c r="M153" s="40">
        <f>data_drop_1!Q150</f>
        <v>0</v>
      </c>
      <c r="N153" s="40"/>
      <c r="O153" s="40">
        <f>data_drop_1!R150</f>
        <v>0</v>
      </c>
      <c r="P153" s="40"/>
      <c r="Q153" s="40">
        <f>data_drop_1!S150</f>
        <v>0</v>
      </c>
      <c r="R153" s="40"/>
      <c r="S153" s="40">
        <f t="shared" si="4"/>
        <v>31.28</v>
      </c>
      <c r="T153" s="40"/>
      <c r="U153" s="53">
        <f>data_drop_1!G150</f>
        <v>7988</v>
      </c>
      <c r="V153" s="25">
        <f t="shared" si="5"/>
        <v>249864.64</v>
      </c>
    </row>
    <row r="154" spans="1:22" x14ac:dyDescent="0.15">
      <c r="A154" s="15" t="str">
        <f>data_drop_1!B151</f>
        <v>Iowa Falls</v>
      </c>
      <c r="B154" s="15"/>
      <c r="C154" s="27">
        <f>data_drop_1!F151</f>
        <v>965.8</v>
      </c>
      <c r="D154" s="16"/>
      <c r="E154" s="41">
        <f>data_drop_1!M151</f>
        <v>3.93</v>
      </c>
      <c r="F154" s="42"/>
      <c r="G154" s="42">
        <f>data_drop_1!N151</f>
        <v>0</v>
      </c>
      <c r="H154" s="42"/>
      <c r="I154" s="42">
        <f>data_drop_1!O151</f>
        <v>0</v>
      </c>
      <c r="J154" s="42"/>
      <c r="K154" s="42">
        <f>data_drop_1!P151</f>
        <v>0</v>
      </c>
      <c r="L154" s="42"/>
      <c r="M154" s="42">
        <f>data_drop_1!Q151</f>
        <v>0</v>
      </c>
      <c r="N154" s="42"/>
      <c r="O154" s="42">
        <f>data_drop_1!R151</f>
        <v>0</v>
      </c>
      <c r="P154" s="42"/>
      <c r="Q154" s="42">
        <f>data_drop_1!S151</f>
        <v>0</v>
      </c>
      <c r="R154" s="42"/>
      <c r="S154" s="42">
        <f t="shared" si="4"/>
        <v>3.93</v>
      </c>
      <c r="T154" s="42"/>
      <c r="U154" s="54">
        <f>data_drop_1!G151</f>
        <v>7988</v>
      </c>
      <c r="V154" s="28">
        <f t="shared" si="5"/>
        <v>31392.84</v>
      </c>
    </row>
    <row r="155" spans="1:22" x14ac:dyDescent="0.15">
      <c r="A155" s="9" t="str">
        <f>data_drop_1!B152</f>
        <v>Iowa Valley</v>
      </c>
      <c r="C155" s="24">
        <f>data_drop_1!F152</f>
        <v>484.8</v>
      </c>
      <c r="E155" s="39">
        <f>data_drop_1!M152</f>
        <v>3.17</v>
      </c>
      <c r="F155" s="40"/>
      <c r="G155" s="40">
        <f>data_drop_1!N152</f>
        <v>0</v>
      </c>
      <c r="H155" s="40"/>
      <c r="I155" s="40">
        <f>data_drop_1!O152</f>
        <v>0</v>
      </c>
      <c r="J155" s="40"/>
      <c r="K155" s="40">
        <f>data_drop_1!P152</f>
        <v>0</v>
      </c>
      <c r="L155" s="40"/>
      <c r="M155" s="40">
        <f>data_drop_1!Q152</f>
        <v>0</v>
      </c>
      <c r="N155" s="40"/>
      <c r="O155" s="40">
        <f>data_drop_1!R152</f>
        <v>0</v>
      </c>
      <c r="P155" s="40"/>
      <c r="Q155" s="40">
        <f>data_drop_1!S152</f>
        <v>0</v>
      </c>
      <c r="R155" s="40"/>
      <c r="S155" s="40">
        <f t="shared" si="4"/>
        <v>3.17</v>
      </c>
      <c r="T155" s="40"/>
      <c r="U155" s="53">
        <f>data_drop_1!G152</f>
        <v>7988</v>
      </c>
      <c r="V155" s="25">
        <f t="shared" si="5"/>
        <v>25321.96</v>
      </c>
    </row>
    <row r="156" spans="1:22" x14ac:dyDescent="0.15">
      <c r="A156" s="9" t="str">
        <f>data_drop_1!B153</f>
        <v>Janesville</v>
      </c>
      <c r="C156" s="24">
        <f>data_drop_1!F153</f>
        <v>443.1</v>
      </c>
      <c r="E156" s="39">
        <f>data_drop_1!M153</f>
        <v>2.46</v>
      </c>
      <c r="F156" s="40"/>
      <c r="G156" s="40">
        <f>data_drop_1!N153</f>
        <v>0</v>
      </c>
      <c r="H156" s="40"/>
      <c r="I156" s="40">
        <f>data_drop_1!O153</f>
        <v>0</v>
      </c>
      <c r="J156" s="40"/>
      <c r="K156" s="40">
        <f>data_drop_1!P153</f>
        <v>0</v>
      </c>
      <c r="L156" s="40"/>
      <c r="M156" s="40">
        <f>data_drop_1!Q153</f>
        <v>0</v>
      </c>
      <c r="N156" s="40"/>
      <c r="O156" s="40">
        <f>data_drop_1!R153</f>
        <v>0</v>
      </c>
      <c r="P156" s="40"/>
      <c r="Q156" s="40">
        <f>data_drop_1!S153</f>
        <v>0</v>
      </c>
      <c r="R156" s="40"/>
      <c r="S156" s="40">
        <f t="shared" si="4"/>
        <v>2.46</v>
      </c>
      <c r="T156" s="40"/>
      <c r="U156" s="53">
        <f>data_drop_1!G153</f>
        <v>8023</v>
      </c>
      <c r="V156" s="25">
        <f t="shared" si="5"/>
        <v>19736.579999999998</v>
      </c>
    </row>
    <row r="157" spans="1:22" x14ac:dyDescent="0.15">
      <c r="A157" s="9" t="str">
        <f>data_drop_1!B154</f>
        <v>Jesup</v>
      </c>
      <c r="C157" s="24">
        <f>data_drop_1!F154</f>
        <v>869.7</v>
      </c>
      <c r="E157" s="39">
        <f>data_drop_1!M154</f>
        <v>4.53</v>
      </c>
      <c r="F157" s="40"/>
      <c r="G157" s="40">
        <f>data_drop_1!N154</f>
        <v>0</v>
      </c>
      <c r="H157" s="40"/>
      <c r="I157" s="40">
        <f>data_drop_1!O154</f>
        <v>0</v>
      </c>
      <c r="J157" s="40"/>
      <c r="K157" s="40">
        <f>data_drop_1!P154</f>
        <v>0</v>
      </c>
      <c r="L157" s="40"/>
      <c r="M157" s="40">
        <f>data_drop_1!Q154</f>
        <v>0</v>
      </c>
      <c r="N157" s="40"/>
      <c r="O157" s="40">
        <f>data_drop_1!R154</f>
        <v>0</v>
      </c>
      <c r="P157" s="40"/>
      <c r="Q157" s="40">
        <f>data_drop_1!S154</f>
        <v>0</v>
      </c>
      <c r="R157" s="40"/>
      <c r="S157" s="40">
        <f t="shared" si="4"/>
        <v>4.53</v>
      </c>
      <c r="T157" s="40"/>
      <c r="U157" s="53">
        <f>data_drop_1!G154</f>
        <v>7988</v>
      </c>
      <c r="V157" s="25">
        <f t="shared" si="5"/>
        <v>36185.64</v>
      </c>
    </row>
    <row r="158" spans="1:22" x14ac:dyDescent="0.15">
      <c r="A158" s="9" t="str">
        <f>data_drop_1!B155</f>
        <v>Johnston</v>
      </c>
      <c r="C158" s="24">
        <f>data_drop_1!F155</f>
        <v>6737.5</v>
      </c>
      <c r="E158" s="39">
        <f>data_drop_1!M155</f>
        <v>93.91</v>
      </c>
      <c r="F158" s="40"/>
      <c r="G158" s="40">
        <f>data_drop_1!N155</f>
        <v>0</v>
      </c>
      <c r="H158" s="40"/>
      <c r="I158" s="40">
        <f>data_drop_1!O155</f>
        <v>0</v>
      </c>
      <c r="J158" s="40"/>
      <c r="K158" s="40">
        <f>data_drop_1!P155</f>
        <v>0</v>
      </c>
      <c r="L158" s="40"/>
      <c r="M158" s="40">
        <f>data_drop_1!Q155</f>
        <v>0.1</v>
      </c>
      <c r="N158" s="40"/>
      <c r="O158" s="40">
        <f>data_drop_1!R155</f>
        <v>0</v>
      </c>
      <c r="P158" s="40"/>
      <c r="Q158" s="40">
        <f>data_drop_1!S155</f>
        <v>0</v>
      </c>
      <c r="R158" s="40"/>
      <c r="S158" s="40">
        <f t="shared" si="4"/>
        <v>94.009999999999991</v>
      </c>
      <c r="T158" s="40"/>
      <c r="U158" s="53">
        <f>data_drop_1!G155</f>
        <v>7988</v>
      </c>
      <c r="V158" s="25">
        <f t="shared" si="5"/>
        <v>750951.87999999989</v>
      </c>
    </row>
    <row r="159" spans="1:22" x14ac:dyDescent="0.15">
      <c r="A159" s="15" t="str">
        <f>data_drop_1!B156</f>
        <v>Keokuk</v>
      </c>
      <c r="B159" s="15"/>
      <c r="C159" s="27">
        <f>data_drop_1!F156</f>
        <v>1788.3</v>
      </c>
      <c r="D159" s="16"/>
      <c r="E159" s="41">
        <f>data_drop_1!M156</f>
        <v>14.15</v>
      </c>
      <c r="F159" s="42"/>
      <c r="G159" s="42">
        <f>data_drop_1!N156</f>
        <v>0</v>
      </c>
      <c r="H159" s="42"/>
      <c r="I159" s="42">
        <f>data_drop_1!O156</f>
        <v>0</v>
      </c>
      <c r="J159" s="42"/>
      <c r="K159" s="42">
        <f>data_drop_1!P156</f>
        <v>0</v>
      </c>
      <c r="L159" s="42"/>
      <c r="M159" s="42">
        <f>data_drop_1!Q156</f>
        <v>0</v>
      </c>
      <c r="N159" s="42"/>
      <c r="O159" s="42">
        <f>data_drop_1!R156</f>
        <v>0</v>
      </c>
      <c r="P159" s="42"/>
      <c r="Q159" s="42">
        <f>data_drop_1!S156</f>
        <v>0</v>
      </c>
      <c r="R159" s="42"/>
      <c r="S159" s="42">
        <f t="shared" si="4"/>
        <v>14.15</v>
      </c>
      <c r="T159" s="42"/>
      <c r="U159" s="54">
        <f>data_drop_1!G156</f>
        <v>7988</v>
      </c>
      <c r="V159" s="28">
        <f t="shared" si="5"/>
        <v>113030.2</v>
      </c>
    </row>
    <row r="160" spans="1:22" x14ac:dyDescent="0.15">
      <c r="A160" s="9" t="str">
        <f>data_drop_1!B157</f>
        <v>Keota</v>
      </c>
      <c r="C160" s="24">
        <f>data_drop_1!F157</f>
        <v>331.5</v>
      </c>
      <c r="E160" s="39">
        <f>data_drop_1!M157</f>
        <v>5.53</v>
      </c>
      <c r="F160" s="40"/>
      <c r="G160" s="40">
        <f>data_drop_1!N157</f>
        <v>0</v>
      </c>
      <c r="H160" s="40"/>
      <c r="I160" s="40">
        <f>data_drop_1!O157</f>
        <v>0</v>
      </c>
      <c r="J160" s="40"/>
      <c r="K160" s="40">
        <f>data_drop_1!P157</f>
        <v>0</v>
      </c>
      <c r="L160" s="40"/>
      <c r="M160" s="40">
        <f>data_drop_1!Q157</f>
        <v>0</v>
      </c>
      <c r="N160" s="40"/>
      <c r="O160" s="40">
        <f>data_drop_1!R157</f>
        <v>0</v>
      </c>
      <c r="P160" s="40"/>
      <c r="Q160" s="40">
        <f>data_drop_1!S157</f>
        <v>0</v>
      </c>
      <c r="R160" s="40"/>
      <c r="S160" s="40">
        <f t="shared" si="4"/>
        <v>5.53</v>
      </c>
      <c r="T160" s="40"/>
      <c r="U160" s="53">
        <f>data_drop_1!G157</f>
        <v>7992</v>
      </c>
      <c r="V160" s="25">
        <f t="shared" si="5"/>
        <v>44195.76</v>
      </c>
    </row>
    <row r="161" spans="1:22" x14ac:dyDescent="0.15">
      <c r="A161" s="9" t="str">
        <f>data_drop_1!B158</f>
        <v>Keystone AEA</v>
      </c>
      <c r="C161" s="24">
        <f>data_drop_1!F158</f>
        <v>0</v>
      </c>
      <c r="E161" s="39">
        <f>data_drop_1!M158</f>
        <v>0</v>
      </c>
      <c r="F161" s="40"/>
      <c r="G161" s="40">
        <f>data_drop_1!N158</f>
        <v>0</v>
      </c>
      <c r="H161" s="40"/>
      <c r="I161" s="40">
        <f>data_drop_1!O158</f>
        <v>0</v>
      </c>
      <c r="J161" s="40"/>
      <c r="K161" s="40">
        <f>data_drop_1!P158</f>
        <v>0</v>
      </c>
      <c r="L161" s="40"/>
      <c r="M161" s="40">
        <f>data_drop_1!Q158</f>
        <v>0</v>
      </c>
      <c r="N161" s="40"/>
      <c r="O161" s="40">
        <f>data_drop_1!R158</f>
        <v>0</v>
      </c>
      <c r="P161" s="40"/>
      <c r="Q161" s="40">
        <f>data_drop_1!S158</f>
        <v>0</v>
      </c>
      <c r="R161" s="40"/>
      <c r="S161" s="40">
        <f t="shared" si="4"/>
        <v>0</v>
      </c>
      <c r="T161" s="40"/>
      <c r="U161" s="53">
        <f>data_drop_1!G158</f>
        <v>0</v>
      </c>
      <c r="V161" s="25">
        <f t="shared" si="5"/>
        <v>0</v>
      </c>
    </row>
    <row r="162" spans="1:22" x14ac:dyDescent="0.15">
      <c r="A162" s="9" t="str">
        <f>data_drop_1!B159</f>
        <v>Kingsley-Pierson</v>
      </c>
      <c r="C162" s="24">
        <f>data_drop_1!F159</f>
        <v>461.2</v>
      </c>
      <c r="E162" s="39">
        <f>data_drop_1!M159</f>
        <v>2.5299999999999998</v>
      </c>
      <c r="F162" s="40"/>
      <c r="G162" s="40">
        <f>data_drop_1!N159</f>
        <v>0</v>
      </c>
      <c r="H162" s="40"/>
      <c r="I162" s="40">
        <f>data_drop_1!O159</f>
        <v>0</v>
      </c>
      <c r="J162" s="40"/>
      <c r="K162" s="40">
        <f>data_drop_1!P159</f>
        <v>0</v>
      </c>
      <c r="L162" s="40"/>
      <c r="M162" s="40">
        <f>data_drop_1!Q159</f>
        <v>0</v>
      </c>
      <c r="N162" s="40"/>
      <c r="O162" s="40">
        <f>data_drop_1!R159</f>
        <v>0</v>
      </c>
      <c r="P162" s="40"/>
      <c r="Q162" s="40">
        <f>data_drop_1!S159</f>
        <v>0</v>
      </c>
      <c r="R162" s="40"/>
      <c r="S162" s="40">
        <f t="shared" si="4"/>
        <v>2.5299999999999998</v>
      </c>
      <c r="T162" s="40"/>
      <c r="U162" s="53">
        <f>data_drop_1!G159</f>
        <v>8051</v>
      </c>
      <c r="V162" s="25">
        <f t="shared" si="5"/>
        <v>20369.03</v>
      </c>
    </row>
    <row r="163" spans="1:22" x14ac:dyDescent="0.15">
      <c r="A163" s="9" t="str">
        <f>data_drop_1!B160</f>
        <v>Knoxville</v>
      </c>
      <c r="C163" s="24">
        <f>data_drop_1!F160</f>
        <v>1719.4</v>
      </c>
      <c r="E163" s="39">
        <f>data_drop_1!M160</f>
        <v>12.08</v>
      </c>
      <c r="F163" s="40"/>
      <c r="G163" s="40">
        <f>data_drop_1!N160</f>
        <v>0</v>
      </c>
      <c r="H163" s="40"/>
      <c r="I163" s="40">
        <f>data_drop_1!O160</f>
        <v>0</v>
      </c>
      <c r="J163" s="40"/>
      <c r="K163" s="40">
        <f>data_drop_1!P160</f>
        <v>0</v>
      </c>
      <c r="L163" s="40"/>
      <c r="M163" s="40">
        <f>data_drop_1!Q160</f>
        <v>0</v>
      </c>
      <c r="N163" s="40"/>
      <c r="O163" s="40">
        <f>data_drop_1!R160</f>
        <v>0</v>
      </c>
      <c r="P163" s="40"/>
      <c r="Q163" s="40">
        <f>data_drop_1!S160</f>
        <v>0</v>
      </c>
      <c r="R163" s="40"/>
      <c r="S163" s="40">
        <f t="shared" si="4"/>
        <v>12.08</v>
      </c>
      <c r="T163" s="40"/>
      <c r="U163" s="53">
        <f>data_drop_1!G160</f>
        <v>7988</v>
      </c>
      <c r="V163" s="25">
        <f t="shared" si="5"/>
        <v>96495.039999999994</v>
      </c>
    </row>
    <row r="164" spans="1:22" x14ac:dyDescent="0.15">
      <c r="A164" s="15" t="str">
        <f>data_drop_1!B161</f>
        <v>Lake Mills</v>
      </c>
      <c r="B164" s="15"/>
      <c r="C164" s="27">
        <f>data_drop_1!F161</f>
        <v>552.9</v>
      </c>
      <c r="D164" s="16"/>
      <c r="E164" s="41">
        <f>data_drop_1!M161</f>
        <v>3.09</v>
      </c>
      <c r="F164" s="42"/>
      <c r="G164" s="42">
        <f>data_drop_1!N161</f>
        <v>0</v>
      </c>
      <c r="H164" s="42"/>
      <c r="I164" s="42">
        <f>data_drop_1!O161</f>
        <v>0</v>
      </c>
      <c r="J164" s="42"/>
      <c r="K164" s="42">
        <f>data_drop_1!P161</f>
        <v>0</v>
      </c>
      <c r="L164" s="42"/>
      <c r="M164" s="42">
        <f>data_drop_1!Q161</f>
        <v>0</v>
      </c>
      <c r="N164" s="42"/>
      <c r="O164" s="42">
        <f>data_drop_1!R161</f>
        <v>0</v>
      </c>
      <c r="P164" s="42"/>
      <c r="Q164" s="42">
        <f>data_drop_1!S161</f>
        <v>0</v>
      </c>
      <c r="R164" s="42"/>
      <c r="S164" s="42">
        <f t="shared" si="4"/>
        <v>3.09</v>
      </c>
      <c r="T164" s="42"/>
      <c r="U164" s="54">
        <f>data_drop_1!G161</f>
        <v>7988</v>
      </c>
      <c r="V164" s="28">
        <f t="shared" si="5"/>
        <v>24682.92</v>
      </c>
    </row>
    <row r="165" spans="1:22" x14ac:dyDescent="0.15">
      <c r="A165" s="9" t="str">
        <f>data_drop_1!B162</f>
        <v>Lamoni</v>
      </c>
      <c r="C165" s="24">
        <f>data_drop_1!F162</f>
        <v>290.3</v>
      </c>
      <c r="E165" s="39">
        <f>data_drop_1!M162</f>
        <v>1.31</v>
      </c>
      <c r="F165" s="40"/>
      <c r="G165" s="40">
        <f>data_drop_1!N162</f>
        <v>0</v>
      </c>
      <c r="H165" s="40"/>
      <c r="I165" s="40">
        <f>data_drop_1!O162</f>
        <v>0</v>
      </c>
      <c r="J165" s="40"/>
      <c r="K165" s="40">
        <f>data_drop_1!P162</f>
        <v>0</v>
      </c>
      <c r="L165" s="40"/>
      <c r="M165" s="40">
        <f>data_drop_1!Q162</f>
        <v>0</v>
      </c>
      <c r="N165" s="40"/>
      <c r="O165" s="40">
        <f>data_drop_1!R162</f>
        <v>0</v>
      </c>
      <c r="P165" s="40"/>
      <c r="Q165" s="40">
        <f>data_drop_1!S162</f>
        <v>0</v>
      </c>
      <c r="R165" s="40"/>
      <c r="S165" s="40">
        <f t="shared" si="4"/>
        <v>1.31</v>
      </c>
      <c r="T165" s="40"/>
      <c r="U165" s="53">
        <f>data_drop_1!G162</f>
        <v>7988</v>
      </c>
      <c r="V165" s="25">
        <f t="shared" si="5"/>
        <v>10464.280000000001</v>
      </c>
    </row>
    <row r="166" spans="1:22" x14ac:dyDescent="0.15">
      <c r="A166" s="9" t="str">
        <f>data_drop_1!B163</f>
        <v>Laurens-Marathon</v>
      </c>
      <c r="C166" s="24">
        <f>data_drop_1!F163</f>
        <v>315</v>
      </c>
      <c r="E166" s="39">
        <f>data_drop_1!M163</f>
        <v>3.02</v>
      </c>
      <c r="F166" s="40"/>
      <c r="G166" s="40">
        <f>data_drop_1!N163</f>
        <v>0</v>
      </c>
      <c r="H166" s="40"/>
      <c r="I166" s="40">
        <f>data_drop_1!O163</f>
        <v>0</v>
      </c>
      <c r="J166" s="40"/>
      <c r="K166" s="40">
        <f>data_drop_1!P163</f>
        <v>0</v>
      </c>
      <c r="L166" s="40"/>
      <c r="M166" s="40">
        <f>data_drop_1!Q163</f>
        <v>0</v>
      </c>
      <c r="N166" s="40"/>
      <c r="O166" s="40">
        <f>data_drop_1!R163</f>
        <v>0</v>
      </c>
      <c r="P166" s="40"/>
      <c r="Q166" s="40">
        <f>data_drop_1!S163</f>
        <v>0</v>
      </c>
      <c r="R166" s="40"/>
      <c r="S166" s="40">
        <f t="shared" si="4"/>
        <v>3.02</v>
      </c>
      <c r="T166" s="40"/>
      <c r="U166" s="53">
        <f>data_drop_1!G163</f>
        <v>7988</v>
      </c>
      <c r="V166" s="25">
        <f t="shared" si="5"/>
        <v>24123.759999999998</v>
      </c>
    </row>
    <row r="167" spans="1:22" x14ac:dyDescent="0.15">
      <c r="A167" s="9" t="str">
        <f>data_drop_1!B164</f>
        <v>Lawton-Bronson</v>
      </c>
      <c r="C167" s="24">
        <f>data_drop_1!F164</f>
        <v>601.29999999999995</v>
      </c>
      <c r="E167" s="39">
        <f>data_drop_1!M164</f>
        <v>3.13</v>
      </c>
      <c r="F167" s="40"/>
      <c r="G167" s="40">
        <f>data_drop_1!N164</f>
        <v>0</v>
      </c>
      <c r="H167" s="40"/>
      <c r="I167" s="40">
        <f>data_drop_1!O164</f>
        <v>0</v>
      </c>
      <c r="J167" s="40"/>
      <c r="K167" s="40">
        <f>data_drop_1!P164</f>
        <v>0</v>
      </c>
      <c r="L167" s="40"/>
      <c r="M167" s="40">
        <f>data_drop_1!Q164</f>
        <v>0</v>
      </c>
      <c r="N167" s="40"/>
      <c r="O167" s="40">
        <f>data_drop_1!R164</f>
        <v>0</v>
      </c>
      <c r="P167" s="40"/>
      <c r="Q167" s="40">
        <f>data_drop_1!S164</f>
        <v>0</v>
      </c>
      <c r="R167" s="40"/>
      <c r="S167" s="40">
        <f t="shared" si="4"/>
        <v>3.13</v>
      </c>
      <c r="T167" s="40"/>
      <c r="U167" s="53">
        <f>data_drop_1!G164</f>
        <v>7988</v>
      </c>
      <c r="V167" s="25">
        <f t="shared" si="5"/>
        <v>25002.44</v>
      </c>
    </row>
    <row r="168" spans="1:22" x14ac:dyDescent="0.15">
      <c r="A168" s="9" t="str">
        <f>data_drop_1!B165</f>
        <v>Le Mars</v>
      </c>
      <c r="C168" s="24">
        <f>data_drop_1!F165</f>
        <v>2152.9</v>
      </c>
      <c r="E168" s="39">
        <f>data_drop_1!M165</f>
        <v>25.96</v>
      </c>
      <c r="F168" s="40"/>
      <c r="G168" s="40">
        <f>data_drop_1!N165</f>
        <v>0</v>
      </c>
      <c r="H168" s="40"/>
      <c r="I168" s="40">
        <f>data_drop_1!O165</f>
        <v>0</v>
      </c>
      <c r="J168" s="40"/>
      <c r="K168" s="40">
        <f>data_drop_1!P165</f>
        <v>0</v>
      </c>
      <c r="L168" s="40"/>
      <c r="M168" s="40">
        <f>data_drop_1!Q165</f>
        <v>0</v>
      </c>
      <c r="N168" s="40"/>
      <c r="O168" s="40">
        <f>data_drop_1!R165</f>
        <v>0</v>
      </c>
      <c r="P168" s="40"/>
      <c r="Q168" s="40">
        <f>data_drop_1!S165</f>
        <v>0</v>
      </c>
      <c r="R168" s="40"/>
      <c r="S168" s="40">
        <f t="shared" si="4"/>
        <v>25.96</v>
      </c>
      <c r="T168" s="40"/>
      <c r="U168" s="53">
        <f>data_drop_1!G165</f>
        <v>7988</v>
      </c>
      <c r="V168" s="25">
        <f t="shared" si="5"/>
        <v>207368.48</v>
      </c>
    </row>
    <row r="169" spans="1:22" x14ac:dyDescent="0.15">
      <c r="A169" s="15" t="str">
        <f>data_drop_1!B166</f>
        <v>Lenox</v>
      </c>
      <c r="B169" s="15"/>
      <c r="C169" s="27">
        <f>data_drop_1!F166</f>
        <v>453.4</v>
      </c>
      <c r="D169" s="16"/>
      <c r="E169" s="41">
        <f>data_drop_1!M166</f>
        <v>2.57</v>
      </c>
      <c r="F169" s="42"/>
      <c r="G169" s="42">
        <f>data_drop_1!N166</f>
        <v>0</v>
      </c>
      <c r="H169" s="42"/>
      <c r="I169" s="42">
        <f>data_drop_1!O166</f>
        <v>0</v>
      </c>
      <c r="J169" s="42"/>
      <c r="K169" s="42">
        <f>data_drop_1!P166</f>
        <v>0</v>
      </c>
      <c r="L169" s="42"/>
      <c r="M169" s="42">
        <f>data_drop_1!Q166</f>
        <v>0</v>
      </c>
      <c r="N169" s="42"/>
      <c r="O169" s="42">
        <f>data_drop_1!R166</f>
        <v>0</v>
      </c>
      <c r="P169" s="42"/>
      <c r="Q169" s="42">
        <f>data_drop_1!S166</f>
        <v>0</v>
      </c>
      <c r="R169" s="42"/>
      <c r="S169" s="42">
        <f t="shared" si="4"/>
        <v>2.57</v>
      </c>
      <c r="T169" s="42"/>
      <c r="U169" s="54">
        <f>data_drop_1!G166</f>
        <v>7988</v>
      </c>
      <c r="V169" s="28">
        <f t="shared" si="5"/>
        <v>20529.16</v>
      </c>
    </row>
    <row r="170" spans="1:22" x14ac:dyDescent="0.15">
      <c r="A170" s="9" t="str">
        <f>data_drop_1!B167</f>
        <v>Lewis Central</v>
      </c>
      <c r="C170" s="24">
        <f>data_drop_1!F167</f>
        <v>2616.4</v>
      </c>
      <c r="E170" s="39">
        <f>data_drop_1!M167</f>
        <v>28.78</v>
      </c>
      <c r="F170" s="40"/>
      <c r="G170" s="40">
        <f>data_drop_1!N167</f>
        <v>0</v>
      </c>
      <c r="H170" s="40"/>
      <c r="I170" s="40">
        <f>data_drop_1!O167</f>
        <v>0</v>
      </c>
      <c r="J170" s="40"/>
      <c r="K170" s="40">
        <f>data_drop_1!P167</f>
        <v>0</v>
      </c>
      <c r="L170" s="40"/>
      <c r="M170" s="40">
        <f>data_drop_1!Q167</f>
        <v>0</v>
      </c>
      <c r="N170" s="40"/>
      <c r="O170" s="40">
        <f>data_drop_1!R167</f>
        <v>0</v>
      </c>
      <c r="P170" s="40"/>
      <c r="Q170" s="40">
        <f>data_drop_1!S167</f>
        <v>0</v>
      </c>
      <c r="R170" s="40"/>
      <c r="S170" s="40">
        <f t="shared" si="4"/>
        <v>28.78</v>
      </c>
      <c r="T170" s="40"/>
      <c r="U170" s="53">
        <f>data_drop_1!G167</f>
        <v>7988</v>
      </c>
      <c r="V170" s="25">
        <f t="shared" si="5"/>
        <v>229894.64</v>
      </c>
    </row>
    <row r="171" spans="1:22" x14ac:dyDescent="0.15">
      <c r="A171" s="9" t="str">
        <f>data_drop_1!B168</f>
        <v>Linn-Mar</v>
      </c>
      <c r="C171" s="24">
        <f>data_drop_1!F168</f>
        <v>7493.7</v>
      </c>
      <c r="E171" s="39">
        <f>data_drop_1!M168</f>
        <v>43.76</v>
      </c>
      <c r="F171" s="40"/>
      <c r="G171" s="40">
        <f>data_drop_1!N168</f>
        <v>0</v>
      </c>
      <c r="H171" s="40"/>
      <c r="I171" s="40">
        <f>data_drop_1!O168</f>
        <v>0</v>
      </c>
      <c r="J171" s="40"/>
      <c r="K171" s="40">
        <f>data_drop_1!P168</f>
        <v>0</v>
      </c>
      <c r="L171" s="40"/>
      <c r="M171" s="40">
        <f>data_drop_1!Q168</f>
        <v>0</v>
      </c>
      <c r="N171" s="40"/>
      <c r="O171" s="40">
        <f>data_drop_1!R168</f>
        <v>0</v>
      </c>
      <c r="P171" s="40"/>
      <c r="Q171" s="40">
        <f>data_drop_1!S168</f>
        <v>0</v>
      </c>
      <c r="R171" s="40"/>
      <c r="S171" s="40">
        <f t="shared" si="4"/>
        <v>43.76</v>
      </c>
      <c r="T171" s="40"/>
      <c r="U171" s="53">
        <f>data_drop_1!G168</f>
        <v>7988</v>
      </c>
      <c r="V171" s="25">
        <f t="shared" si="5"/>
        <v>349554.88</v>
      </c>
    </row>
    <row r="172" spans="1:22" x14ac:dyDescent="0.15">
      <c r="A172" s="9" t="str">
        <f>data_drop_1!B169</f>
        <v>Lisbon</v>
      </c>
      <c r="C172" s="24">
        <f>data_drop_1!F169</f>
        <v>678.4</v>
      </c>
      <c r="E172" s="39">
        <f>data_drop_1!M169</f>
        <v>8.51</v>
      </c>
      <c r="F172" s="40"/>
      <c r="G172" s="40">
        <f>data_drop_1!N169</f>
        <v>0</v>
      </c>
      <c r="H172" s="40"/>
      <c r="I172" s="40">
        <f>data_drop_1!O169</f>
        <v>0</v>
      </c>
      <c r="J172" s="40"/>
      <c r="K172" s="40">
        <f>data_drop_1!P169</f>
        <v>0</v>
      </c>
      <c r="L172" s="40"/>
      <c r="M172" s="40">
        <f>data_drop_1!Q169</f>
        <v>0</v>
      </c>
      <c r="N172" s="40"/>
      <c r="O172" s="40">
        <f>data_drop_1!R169</f>
        <v>0</v>
      </c>
      <c r="P172" s="40"/>
      <c r="Q172" s="40">
        <f>data_drop_1!S169</f>
        <v>0</v>
      </c>
      <c r="R172" s="40"/>
      <c r="S172" s="40">
        <f t="shared" si="4"/>
        <v>8.51</v>
      </c>
      <c r="T172" s="40"/>
      <c r="U172" s="53">
        <f>data_drop_1!G169</f>
        <v>7988</v>
      </c>
      <c r="V172" s="25">
        <f t="shared" si="5"/>
        <v>67977.88</v>
      </c>
    </row>
    <row r="173" spans="1:22" x14ac:dyDescent="0.15">
      <c r="A173" s="9" t="str">
        <f>data_drop_1!B170</f>
        <v>Logan-Magnolia</v>
      </c>
      <c r="C173" s="24">
        <f>data_drop_1!F170</f>
        <v>586</v>
      </c>
      <c r="E173" s="39">
        <f>data_drop_1!M170</f>
        <v>3.99</v>
      </c>
      <c r="F173" s="40"/>
      <c r="G173" s="40">
        <f>data_drop_1!N170</f>
        <v>0</v>
      </c>
      <c r="H173" s="40"/>
      <c r="I173" s="40">
        <f>data_drop_1!O170</f>
        <v>0</v>
      </c>
      <c r="J173" s="40"/>
      <c r="K173" s="40">
        <f>data_drop_1!P170</f>
        <v>0</v>
      </c>
      <c r="L173" s="40"/>
      <c r="M173" s="40">
        <f>data_drop_1!Q170</f>
        <v>0.06</v>
      </c>
      <c r="N173" s="40"/>
      <c r="O173" s="40">
        <f>data_drop_1!R170</f>
        <v>0</v>
      </c>
      <c r="P173" s="40"/>
      <c r="Q173" s="40">
        <f>data_drop_1!S170</f>
        <v>0</v>
      </c>
      <c r="R173" s="40"/>
      <c r="S173" s="40">
        <f t="shared" si="4"/>
        <v>4.05</v>
      </c>
      <c r="T173" s="40"/>
      <c r="U173" s="53">
        <f>data_drop_1!G170</f>
        <v>7988</v>
      </c>
      <c r="V173" s="25">
        <f t="shared" si="5"/>
        <v>32351.399999999998</v>
      </c>
    </row>
    <row r="174" spans="1:22" x14ac:dyDescent="0.15">
      <c r="A174" s="15" t="str">
        <f>data_drop_1!B171</f>
        <v>Lone Tree</v>
      </c>
      <c r="B174" s="15"/>
      <c r="C174" s="27">
        <f>data_drop_1!F171</f>
        <v>299.8</v>
      </c>
      <c r="D174" s="16"/>
      <c r="E174" s="41">
        <f>data_drop_1!M171</f>
        <v>2.93</v>
      </c>
      <c r="F174" s="42"/>
      <c r="G174" s="42">
        <f>data_drop_1!N171</f>
        <v>0</v>
      </c>
      <c r="H174" s="42"/>
      <c r="I174" s="42">
        <f>data_drop_1!O171</f>
        <v>0</v>
      </c>
      <c r="J174" s="42"/>
      <c r="K174" s="42">
        <f>data_drop_1!P171</f>
        <v>0</v>
      </c>
      <c r="L174" s="42"/>
      <c r="M174" s="42">
        <f>data_drop_1!Q171</f>
        <v>0</v>
      </c>
      <c r="N174" s="42"/>
      <c r="O174" s="42">
        <f>data_drop_1!R171</f>
        <v>0</v>
      </c>
      <c r="P174" s="42"/>
      <c r="Q174" s="42">
        <f>data_drop_1!S171</f>
        <v>0</v>
      </c>
      <c r="R174" s="42"/>
      <c r="S174" s="42">
        <f t="shared" si="4"/>
        <v>2.93</v>
      </c>
      <c r="T174" s="42"/>
      <c r="U174" s="54">
        <f>data_drop_1!G171</f>
        <v>7988</v>
      </c>
      <c r="V174" s="28">
        <f t="shared" si="5"/>
        <v>23404.84</v>
      </c>
    </row>
    <row r="175" spans="1:22" x14ac:dyDescent="0.15">
      <c r="A175" s="9" t="str">
        <f>data_drop_1!B172</f>
        <v>Louisa-Muscatine</v>
      </c>
      <c r="C175" s="24">
        <f>data_drop_1!F172</f>
        <v>669</v>
      </c>
      <c r="E175" s="39">
        <f>data_drop_1!M172</f>
        <v>4.29</v>
      </c>
      <c r="F175" s="40"/>
      <c r="G175" s="40">
        <f>data_drop_1!N172</f>
        <v>0</v>
      </c>
      <c r="H175" s="40"/>
      <c r="I175" s="40">
        <f>data_drop_1!O172</f>
        <v>0</v>
      </c>
      <c r="J175" s="40"/>
      <c r="K175" s="40">
        <f>data_drop_1!P172</f>
        <v>0</v>
      </c>
      <c r="L175" s="40"/>
      <c r="M175" s="40">
        <f>data_drop_1!Q172</f>
        <v>0</v>
      </c>
      <c r="N175" s="40"/>
      <c r="O175" s="40">
        <f>data_drop_1!R172</f>
        <v>0</v>
      </c>
      <c r="P175" s="40"/>
      <c r="Q175" s="40">
        <f>data_drop_1!S172</f>
        <v>0</v>
      </c>
      <c r="R175" s="40"/>
      <c r="S175" s="40">
        <f t="shared" si="4"/>
        <v>4.29</v>
      </c>
      <c r="T175" s="40"/>
      <c r="U175" s="53">
        <f>data_drop_1!G172</f>
        <v>7988</v>
      </c>
      <c r="V175" s="25">
        <f t="shared" si="5"/>
        <v>34268.519999999997</v>
      </c>
    </row>
    <row r="176" spans="1:22" x14ac:dyDescent="0.15">
      <c r="A176" s="9" t="str">
        <f>data_drop_1!B173</f>
        <v>Lynnville-Sully</v>
      </c>
      <c r="C176" s="24">
        <f>data_drop_1!F173</f>
        <v>425.8</v>
      </c>
      <c r="E176" s="39">
        <f>data_drop_1!M173</f>
        <v>3.87</v>
      </c>
      <c r="F176" s="40"/>
      <c r="G176" s="40">
        <f>data_drop_1!N173</f>
        <v>0</v>
      </c>
      <c r="H176" s="40"/>
      <c r="I176" s="40">
        <f>data_drop_1!O173</f>
        <v>0</v>
      </c>
      <c r="J176" s="40"/>
      <c r="K176" s="40">
        <f>data_drop_1!P173</f>
        <v>0</v>
      </c>
      <c r="L176" s="40"/>
      <c r="M176" s="40">
        <f>data_drop_1!Q173</f>
        <v>0</v>
      </c>
      <c r="N176" s="40"/>
      <c r="O176" s="40">
        <f>data_drop_1!R173</f>
        <v>0</v>
      </c>
      <c r="P176" s="40"/>
      <c r="Q176" s="40">
        <f>data_drop_1!S173</f>
        <v>0</v>
      </c>
      <c r="R176" s="40"/>
      <c r="S176" s="40">
        <f t="shared" si="4"/>
        <v>3.87</v>
      </c>
      <c r="T176" s="40"/>
      <c r="U176" s="53">
        <f>data_drop_1!G173</f>
        <v>7988</v>
      </c>
      <c r="V176" s="25">
        <f t="shared" si="5"/>
        <v>30913.56</v>
      </c>
    </row>
    <row r="177" spans="1:22" x14ac:dyDescent="0.15">
      <c r="A177" s="9" t="str">
        <f>data_drop_1!B174</f>
        <v>MFL Mar Mac</v>
      </c>
      <c r="C177" s="24">
        <f>data_drop_1!F174</f>
        <v>794.9</v>
      </c>
      <c r="E177" s="39">
        <f>data_drop_1!M174</f>
        <v>6.63</v>
      </c>
      <c r="F177" s="40"/>
      <c r="G177" s="40">
        <f>data_drop_1!N174</f>
        <v>0</v>
      </c>
      <c r="H177" s="40"/>
      <c r="I177" s="40">
        <f>data_drop_1!O174</f>
        <v>0</v>
      </c>
      <c r="J177" s="40"/>
      <c r="K177" s="40">
        <f>data_drop_1!P174</f>
        <v>0</v>
      </c>
      <c r="L177" s="40"/>
      <c r="M177" s="40">
        <f>data_drop_1!Q174</f>
        <v>0</v>
      </c>
      <c r="N177" s="40"/>
      <c r="O177" s="40">
        <f>data_drop_1!R174</f>
        <v>0</v>
      </c>
      <c r="P177" s="40"/>
      <c r="Q177" s="40">
        <f>data_drop_1!S174</f>
        <v>0</v>
      </c>
      <c r="R177" s="40"/>
      <c r="S177" s="40">
        <f t="shared" si="4"/>
        <v>6.63</v>
      </c>
      <c r="T177" s="40"/>
      <c r="U177" s="53">
        <f>data_drop_1!G174</f>
        <v>7988</v>
      </c>
      <c r="V177" s="25">
        <f t="shared" si="5"/>
        <v>52960.44</v>
      </c>
    </row>
    <row r="178" spans="1:22" x14ac:dyDescent="0.15">
      <c r="A178" s="9" t="str">
        <f>data_drop_1!B175</f>
        <v>Madrid</v>
      </c>
      <c r="C178" s="24">
        <f>data_drop_1!F175</f>
        <v>619.5</v>
      </c>
      <c r="E178" s="39">
        <f>data_drop_1!M175</f>
        <v>2.87</v>
      </c>
      <c r="F178" s="40"/>
      <c r="G178" s="40">
        <f>data_drop_1!N175</f>
        <v>0</v>
      </c>
      <c r="H178" s="40"/>
      <c r="I178" s="40">
        <f>data_drop_1!O175</f>
        <v>0</v>
      </c>
      <c r="J178" s="40"/>
      <c r="K178" s="40">
        <f>data_drop_1!P175</f>
        <v>0</v>
      </c>
      <c r="L178" s="40"/>
      <c r="M178" s="40">
        <f>data_drop_1!Q175</f>
        <v>0</v>
      </c>
      <c r="N178" s="40"/>
      <c r="O178" s="40">
        <f>data_drop_1!R175</f>
        <v>0</v>
      </c>
      <c r="P178" s="40"/>
      <c r="Q178" s="40">
        <f>data_drop_1!S175</f>
        <v>0</v>
      </c>
      <c r="R178" s="40"/>
      <c r="S178" s="40">
        <f t="shared" si="4"/>
        <v>2.87</v>
      </c>
      <c r="T178" s="40"/>
      <c r="U178" s="53">
        <f>data_drop_1!G175</f>
        <v>7988</v>
      </c>
      <c r="V178" s="25">
        <f t="shared" si="5"/>
        <v>22925.56</v>
      </c>
    </row>
    <row r="179" spans="1:22" x14ac:dyDescent="0.15">
      <c r="A179" s="15" t="str">
        <f>data_drop_1!B176</f>
        <v>Manson-Northwest Webster</v>
      </c>
      <c r="B179" s="15"/>
      <c r="C179" s="27">
        <f>data_drop_1!F176</f>
        <v>660.3</v>
      </c>
      <c r="D179" s="16"/>
      <c r="E179" s="41">
        <f>data_drop_1!M176</f>
        <v>4.01</v>
      </c>
      <c r="F179" s="42"/>
      <c r="G179" s="42">
        <f>data_drop_1!N176</f>
        <v>0</v>
      </c>
      <c r="H179" s="42"/>
      <c r="I179" s="42">
        <f>data_drop_1!O176</f>
        <v>0</v>
      </c>
      <c r="J179" s="42"/>
      <c r="K179" s="42">
        <f>data_drop_1!P176</f>
        <v>0</v>
      </c>
      <c r="L179" s="42"/>
      <c r="M179" s="42">
        <f>data_drop_1!Q176</f>
        <v>0</v>
      </c>
      <c r="N179" s="42"/>
      <c r="O179" s="42">
        <f>data_drop_1!R176</f>
        <v>0</v>
      </c>
      <c r="P179" s="42"/>
      <c r="Q179" s="42">
        <f>data_drop_1!S176</f>
        <v>0</v>
      </c>
      <c r="R179" s="42"/>
      <c r="S179" s="42">
        <f t="shared" si="4"/>
        <v>4.01</v>
      </c>
      <c r="T179" s="42"/>
      <c r="U179" s="54">
        <f>data_drop_1!G176</f>
        <v>8008</v>
      </c>
      <c r="V179" s="28">
        <f t="shared" si="5"/>
        <v>32112.079999999998</v>
      </c>
    </row>
    <row r="180" spans="1:22" x14ac:dyDescent="0.15">
      <c r="A180" s="9" t="str">
        <f>data_drop_1!B177</f>
        <v>Maple Valley-Anthon Oto</v>
      </c>
      <c r="C180" s="24">
        <f>data_drop_1!F177</f>
        <v>560.29999999999995</v>
      </c>
      <c r="E180" s="39">
        <f>data_drop_1!M177</f>
        <v>3.3</v>
      </c>
      <c r="F180" s="40"/>
      <c r="G180" s="40">
        <f>data_drop_1!N177</f>
        <v>0</v>
      </c>
      <c r="H180" s="40"/>
      <c r="I180" s="40">
        <f>data_drop_1!O177</f>
        <v>0</v>
      </c>
      <c r="J180" s="40"/>
      <c r="K180" s="40">
        <f>data_drop_1!P177</f>
        <v>0</v>
      </c>
      <c r="L180" s="40"/>
      <c r="M180" s="40">
        <f>data_drop_1!Q177</f>
        <v>0</v>
      </c>
      <c r="N180" s="40"/>
      <c r="O180" s="40">
        <f>data_drop_1!R177</f>
        <v>0</v>
      </c>
      <c r="P180" s="40"/>
      <c r="Q180" s="40">
        <f>data_drop_1!S177</f>
        <v>0</v>
      </c>
      <c r="R180" s="40"/>
      <c r="S180" s="40">
        <f t="shared" si="4"/>
        <v>3.3</v>
      </c>
      <c r="T180" s="40"/>
      <c r="U180" s="53">
        <f>data_drop_1!G177</f>
        <v>8055</v>
      </c>
      <c r="V180" s="25">
        <f t="shared" si="5"/>
        <v>26581.5</v>
      </c>
    </row>
    <row r="181" spans="1:22" x14ac:dyDescent="0.15">
      <c r="A181" s="9" t="str">
        <f>data_drop_1!B178</f>
        <v>Maquoketa</v>
      </c>
      <c r="C181" s="24">
        <f>data_drop_1!F178</f>
        <v>1201.3</v>
      </c>
      <c r="E181" s="39">
        <f>data_drop_1!M178</f>
        <v>18.010000000000002</v>
      </c>
      <c r="F181" s="40"/>
      <c r="G181" s="40">
        <f>data_drop_1!N178</f>
        <v>0</v>
      </c>
      <c r="H181" s="40"/>
      <c r="I181" s="40">
        <f>data_drop_1!O178</f>
        <v>0</v>
      </c>
      <c r="J181" s="40"/>
      <c r="K181" s="40">
        <f>data_drop_1!P178</f>
        <v>0</v>
      </c>
      <c r="L181" s="40"/>
      <c r="M181" s="40">
        <f>data_drop_1!Q178</f>
        <v>0</v>
      </c>
      <c r="N181" s="40"/>
      <c r="O181" s="40">
        <f>data_drop_1!R178</f>
        <v>0</v>
      </c>
      <c r="P181" s="40"/>
      <c r="Q181" s="40">
        <f>data_drop_1!S178</f>
        <v>0</v>
      </c>
      <c r="R181" s="40"/>
      <c r="S181" s="40">
        <f t="shared" si="4"/>
        <v>18.010000000000002</v>
      </c>
      <c r="T181" s="40"/>
      <c r="U181" s="53">
        <f>data_drop_1!G178</f>
        <v>7988</v>
      </c>
      <c r="V181" s="25">
        <f t="shared" si="5"/>
        <v>143863.88</v>
      </c>
    </row>
    <row r="182" spans="1:22" x14ac:dyDescent="0.15">
      <c r="A182" s="9" t="str">
        <f>data_drop_1!B179</f>
        <v>Maquoketa Valley</v>
      </c>
      <c r="C182" s="24">
        <f>data_drop_1!F179</f>
        <v>671.9</v>
      </c>
      <c r="E182" s="39">
        <f>data_drop_1!M179</f>
        <v>6.82</v>
      </c>
      <c r="F182" s="40"/>
      <c r="G182" s="40">
        <f>data_drop_1!N179</f>
        <v>0</v>
      </c>
      <c r="H182" s="40"/>
      <c r="I182" s="40">
        <f>data_drop_1!O179</f>
        <v>0</v>
      </c>
      <c r="J182" s="40"/>
      <c r="K182" s="40">
        <f>data_drop_1!P179</f>
        <v>0</v>
      </c>
      <c r="L182" s="40"/>
      <c r="M182" s="40">
        <f>data_drop_1!Q179</f>
        <v>0</v>
      </c>
      <c r="N182" s="40"/>
      <c r="O182" s="40">
        <f>data_drop_1!R179</f>
        <v>0</v>
      </c>
      <c r="P182" s="40"/>
      <c r="Q182" s="40">
        <f>data_drop_1!S179</f>
        <v>0</v>
      </c>
      <c r="R182" s="40"/>
      <c r="S182" s="40">
        <f t="shared" si="4"/>
        <v>6.82</v>
      </c>
      <c r="T182" s="40"/>
      <c r="U182" s="53">
        <f>data_drop_1!G179</f>
        <v>7988</v>
      </c>
      <c r="V182" s="25">
        <f t="shared" si="5"/>
        <v>54478.16</v>
      </c>
    </row>
    <row r="183" spans="1:22" x14ac:dyDescent="0.15">
      <c r="A183" s="9" t="str">
        <f>data_drop_1!B180</f>
        <v>Marcus-Meriden Cleghorn</v>
      </c>
      <c r="C183" s="24">
        <f>data_drop_1!F180</f>
        <v>444.8</v>
      </c>
      <c r="E183" s="39">
        <f>data_drop_1!M180</f>
        <v>3.19</v>
      </c>
      <c r="F183" s="40"/>
      <c r="G183" s="40">
        <f>data_drop_1!N180</f>
        <v>0</v>
      </c>
      <c r="H183" s="40"/>
      <c r="I183" s="40">
        <f>data_drop_1!O180</f>
        <v>0</v>
      </c>
      <c r="J183" s="40"/>
      <c r="K183" s="40">
        <f>data_drop_1!P180</f>
        <v>0</v>
      </c>
      <c r="L183" s="40"/>
      <c r="M183" s="40">
        <f>data_drop_1!Q180</f>
        <v>0</v>
      </c>
      <c r="N183" s="40"/>
      <c r="O183" s="40">
        <f>data_drop_1!R180</f>
        <v>0</v>
      </c>
      <c r="P183" s="40"/>
      <c r="Q183" s="40">
        <f>data_drop_1!S180</f>
        <v>0</v>
      </c>
      <c r="R183" s="40"/>
      <c r="S183" s="40">
        <f t="shared" si="4"/>
        <v>3.19</v>
      </c>
      <c r="T183" s="40"/>
      <c r="U183" s="53">
        <f>data_drop_1!G180</f>
        <v>7988</v>
      </c>
      <c r="V183" s="25">
        <f t="shared" si="5"/>
        <v>25481.72</v>
      </c>
    </row>
    <row r="184" spans="1:22" x14ac:dyDescent="0.15">
      <c r="A184" s="15" t="str">
        <f>data_drop_1!B181</f>
        <v>Marion</v>
      </c>
      <c r="B184" s="15"/>
      <c r="C184" s="27">
        <f>data_drop_1!F181</f>
        <v>1706.9</v>
      </c>
      <c r="D184" s="16"/>
      <c r="E184" s="41">
        <f>data_drop_1!M181</f>
        <v>26.03</v>
      </c>
      <c r="F184" s="42"/>
      <c r="G184" s="42">
        <f>data_drop_1!N181</f>
        <v>0</v>
      </c>
      <c r="H184" s="42"/>
      <c r="I184" s="42">
        <f>data_drop_1!O181</f>
        <v>0</v>
      </c>
      <c r="J184" s="42"/>
      <c r="K184" s="42">
        <f>data_drop_1!P181</f>
        <v>0</v>
      </c>
      <c r="L184" s="42"/>
      <c r="M184" s="42">
        <f>data_drop_1!Q181</f>
        <v>0</v>
      </c>
      <c r="N184" s="42"/>
      <c r="O184" s="42">
        <f>data_drop_1!R181</f>
        <v>0</v>
      </c>
      <c r="P184" s="42"/>
      <c r="Q184" s="42">
        <f>data_drop_1!S181</f>
        <v>0</v>
      </c>
      <c r="R184" s="42"/>
      <c r="S184" s="42">
        <f t="shared" si="4"/>
        <v>26.03</v>
      </c>
      <c r="T184" s="42"/>
      <c r="U184" s="54">
        <f>data_drop_1!G181</f>
        <v>8050</v>
      </c>
      <c r="V184" s="28">
        <f t="shared" si="5"/>
        <v>209541.5</v>
      </c>
    </row>
    <row r="185" spans="1:22" x14ac:dyDescent="0.15">
      <c r="A185" s="9" t="str">
        <f>data_drop_1!B182</f>
        <v>Marshalltown</v>
      </c>
      <c r="C185" s="24">
        <f>data_drop_1!F182</f>
        <v>5380.3</v>
      </c>
      <c r="E185" s="39">
        <f>data_drop_1!M182</f>
        <v>54.13</v>
      </c>
      <c r="F185" s="40"/>
      <c r="G185" s="40">
        <f>data_drop_1!N182</f>
        <v>0</v>
      </c>
      <c r="H185" s="40"/>
      <c r="I185" s="40">
        <f>data_drop_1!O182</f>
        <v>0</v>
      </c>
      <c r="J185" s="40"/>
      <c r="K185" s="40">
        <f>data_drop_1!P182</f>
        <v>0</v>
      </c>
      <c r="L185" s="40"/>
      <c r="M185" s="40">
        <f>data_drop_1!Q182</f>
        <v>0</v>
      </c>
      <c r="N185" s="40"/>
      <c r="O185" s="40">
        <f>data_drop_1!R182</f>
        <v>0</v>
      </c>
      <c r="P185" s="40"/>
      <c r="Q185" s="40">
        <f>data_drop_1!S182</f>
        <v>0</v>
      </c>
      <c r="R185" s="40"/>
      <c r="S185" s="40">
        <f t="shared" si="4"/>
        <v>54.13</v>
      </c>
      <c r="T185" s="40"/>
      <c r="U185" s="53">
        <f>data_drop_1!G182</f>
        <v>7989</v>
      </c>
      <c r="V185" s="25">
        <f t="shared" si="5"/>
        <v>432444.57</v>
      </c>
    </row>
    <row r="186" spans="1:22" x14ac:dyDescent="0.15">
      <c r="A186" s="9" t="str">
        <f>data_drop_1!B183</f>
        <v>Martensdale-St Marys</v>
      </c>
      <c r="C186" s="24">
        <f>data_drop_1!F183</f>
        <v>474</v>
      </c>
      <c r="E186" s="39">
        <f>data_drop_1!M183</f>
        <v>4.87</v>
      </c>
      <c r="F186" s="40"/>
      <c r="G186" s="40">
        <f>data_drop_1!N183</f>
        <v>0</v>
      </c>
      <c r="H186" s="40"/>
      <c r="I186" s="40">
        <f>data_drop_1!O183</f>
        <v>0</v>
      </c>
      <c r="J186" s="40"/>
      <c r="K186" s="40">
        <f>data_drop_1!P183</f>
        <v>0</v>
      </c>
      <c r="L186" s="40"/>
      <c r="M186" s="40">
        <f>data_drop_1!Q183</f>
        <v>0</v>
      </c>
      <c r="N186" s="40"/>
      <c r="O186" s="40">
        <f>data_drop_1!R183</f>
        <v>0</v>
      </c>
      <c r="P186" s="40"/>
      <c r="Q186" s="40">
        <f>data_drop_1!S183</f>
        <v>0</v>
      </c>
      <c r="R186" s="40"/>
      <c r="S186" s="40">
        <f t="shared" si="4"/>
        <v>4.87</v>
      </c>
      <c r="T186" s="40"/>
      <c r="U186" s="53">
        <f>data_drop_1!G183</f>
        <v>7988</v>
      </c>
      <c r="V186" s="25">
        <f t="shared" si="5"/>
        <v>38901.56</v>
      </c>
    </row>
    <row r="187" spans="1:22" x14ac:dyDescent="0.15">
      <c r="A187" s="9" t="str">
        <f>data_drop_1!B184</f>
        <v>Mason City</v>
      </c>
      <c r="C187" s="24">
        <f>data_drop_1!F184</f>
        <v>3280.2</v>
      </c>
      <c r="E187" s="39">
        <f>data_drop_1!M184</f>
        <v>8.34</v>
      </c>
      <c r="F187" s="40"/>
      <c r="G187" s="40">
        <f>data_drop_1!N184</f>
        <v>0</v>
      </c>
      <c r="H187" s="40"/>
      <c r="I187" s="40">
        <f>data_drop_1!O184</f>
        <v>0</v>
      </c>
      <c r="J187" s="40"/>
      <c r="K187" s="40">
        <f>data_drop_1!P184</f>
        <v>0</v>
      </c>
      <c r="L187" s="40"/>
      <c r="M187" s="40">
        <f>data_drop_1!Q184</f>
        <v>0</v>
      </c>
      <c r="N187" s="40"/>
      <c r="O187" s="40">
        <f>data_drop_1!R184</f>
        <v>0</v>
      </c>
      <c r="P187" s="40"/>
      <c r="Q187" s="40">
        <f>data_drop_1!S184</f>
        <v>0</v>
      </c>
      <c r="R187" s="40"/>
      <c r="S187" s="40">
        <f t="shared" si="4"/>
        <v>8.34</v>
      </c>
      <c r="T187" s="40"/>
      <c r="U187" s="53">
        <f>data_drop_1!G184</f>
        <v>8020</v>
      </c>
      <c r="V187" s="25">
        <f t="shared" si="5"/>
        <v>66886.8</v>
      </c>
    </row>
    <row r="188" spans="1:22" x14ac:dyDescent="0.15">
      <c r="A188" s="9" t="str">
        <f>data_drop_1!B185</f>
        <v>Mediapolis</v>
      </c>
      <c r="C188" s="24">
        <f>data_drop_1!F185</f>
        <v>870.6</v>
      </c>
      <c r="E188" s="39">
        <f>data_drop_1!M185</f>
        <v>10.07</v>
      </c>
      <c r="F188" s="40"/>
      <c r="G188" s="40">
        <f>data_drop_1!N185</f>
        <v>0</v>
      </c>
      <c r="H188" s="40"/>
      <c r="I188" s="40">
        <f>data_drop_1!O185</f>
        <v>0</v>
      </c>
      <c r="J188" s="40"/>
      <c r="K188" s="40">
        <f>data_drop_1!P185</f>
        <v>0</v>
      </c>
      <c r="L188" s="40"/>
      <c r="M188" s="40">
        <f>data_drop_1!Q185</f>
        <v>0</v>
      </c>
      <c r="N188" s="40"/>
      <c r="O188" s="40">
        <f>data_drop_1!R185</f>
        <v>0</v>
      </c>
      <c r="P188" s="40"/>
      <c r="Q188" s="40">
        <f>data_drop_1!S185</f>
        <v>0</v>
      </c>
      <c r="R188" s="40"/>
      <c r="S188" s="40">
        <f t="shared" si="4"/>
        <v>10.07</v>
      </c>
      <c r="T188" s="40"/>
      <c r="U188" s="53">
        <f>data_drop_1!G185</f>
        <v>7988</v>
      </c>
      <c r="V188" s="25">
        <f t="shared" si="5"/>
        <v>80439.16</v>
      </c>
    </row>
    <row r="189" spans="1:22" x14ac:dyDescent="0.15">
      <c r="A189" s="15" t="str">
        <f>data_drop_1!B186</f>
        <v>Melcher-Dallas</v>
      </c>
      <c r="B189" s="15"/>
      <c r="C189" s="27">
        <f>data_drop_1!F186</f>
        <v>287.39999999999998</v>
      </c>
      <c r="D189" s="16"/>
      <c r="E189" s="41">
        <f>data_drop_1!M186</f>
        <v>1.92</v>
      </c>
      <c r="F189" s="42"/>
      <c r="G189" s="42">
        <f>data_drop_1!N186</f>
        <v>0</v>
      </c>
      <c r="H189" s="42"/>
      <c r="I189" s="42">
        <f>data_drop_1!O186</f>
        <v>0</v>
      </c>
      <c r="J189" s="42"/>
      <c r="K189" s="42">
        <f>data_drop_1!P186</f>
        <v>0</v>
      </c>
      <c r="L189" s="42"/>
      <c r="M189" s="42">
        <f>data_drop_1!Q186</f>
        <v>0</v>
      </c>
      <c r="N189" s="42"/>
      <c r="O189" s="42">
        <f>data_drop_1!R186</f>
        <v>0.84</v>
      </c>
      <c r="P189" s="42"/>
      <c r="Q189" s="42">
        <f>data_drop_1!S186</f>
        <v>0</v>
      </c>
      <c r="R189" s="42"/>
      <c r="S189" s="42">
        <f t="shared" si="4"/>
        <v>2.76</v>
      </c>
      <c r="T189" s="42"/>
      <c r="U189" s="54">
        <f>data_drop_1!G186</f>
        <v>7988</v>
      </c>
      <c r="V189" s="28">
        <f t="shared" si="5"/>
        <v>22046.879999999997</v>
      </c>
    </row>
    <row r="190" spans="1:22" x14ac:dyDescent="0.15">
      <c r="A190" s="9" t="str">
        <f>data_drop_1!B187</f>
        <v>Mid-Prairie</v>
      </c>
      <c r="C190" s="24">
        <f>data_drop_1!F187</f>
        <v>1154.5999999999999</v>
      </c>
      <c r="E190" s="39">
        <f>data_drop_1!M187</f>
        <v>8.52</v>
      </c>
      <c r="F190" s="40"/>
      <c r="G190" s="40">
        <f>data_drop_1!N187</f>
        <v>0</v>
      </c>
      <c r="H190" s="40"/>
      <c r="I190" s="40">
        <f>data_drop_1!O187</f>
        <v>0</v>
      </c>
      <c r="J190" s="40"/>
      <c r="K190" s="40">
        <f>data_drop_1!P187</f>
        <v>0</v>
      </c>
      <c r="L190" s="40"/>
      <c r="M190" s="40">
        <f>data_drop_1!Q187</f>
        <v>0</v>
      </c>
      <c r="N190" s="40"/>
      <c r="O190" s="40">
        <f>data_drop_1!R187</f>
        <v>0</v>
      </c>
      <c r="P190" s="40"/>
      <c r="Q190" s="40">
        <f>data_drop_1!S187</f>
        <v>0</v>
      </c>
      <c r="R190" s="40"/>
      <c r="S190" s="40">
        <f t="shared" si="4"/>
        <v>8.52</v>
      </c>
      <c r="T190" s="40"/>
      <c r="U190" s="53">
        <f>data_drop_1!G187</f>
        <v>7988</v>
      </c>
      <c r="V190" s="25">
        <f t="shared" si="5"/>
        <v>68057.759999999995</v>
      </c>
    </row>
    <row r="191" spans="1:22" x14ac:dyDescent="0.15">
      <c r="A191" s="9" t="str">
        <f>data_drop_1!B188</f>
        <v>Midland</v>
      </c>
      <c r="C191" s="24">
        <f>data_drop_1!F188</f>
        <v>493.7</v>
      </c>
      <c r="E191" s="39">
        <f>data_drop_1!M188</f>
        <v>4.88</v>
      </c>
      <c r="F191" s="40"/>
      <c r="G191" s="40">
        <f>data_drop_1!N188</f>
        <v>0</v>
      </c>
      <c r="H191" s="40"/>
      <c r="I191" s="40">
        <f>data_drop_1!O188</f>
        <v>0</v>
      </c>
      <c r="J191" s="40"/>
      <c r="K191" s="40">
        <f>data_drop_1!P188</f>
        <v>0</v>
      </c>
      <c r="L191" s="40"/>
      <c r="M191" s="40">
        <f>data_drop_1!Q188</f>
        <v>0</v>
      </c>
      <c r="N191" s="40"/>
      <c r="O191" s="40">
        <f>data_drop_1!R188</f>
        <v>0</v>
      </c>
      <c r="P191" s="40"/>
      <c r="Q191" s="40">
        <f>data_drop_1!S188</f>
        <v>0</v>
      </c>
      <c r="R191" s="40"/>
      <c r="S191" s="40">
        <f t="shared" si="4"/>
        <v>4.88</v>
      </c>
      <c r="T191" s="40"/>
      <c r="U191" s="53">
        <f>data_drop_1!G188</f>
        <v>8037</v>
      </c>
      <c r="V191" s="25">
        <f t="shared" si="5"/>
        <v>39220.559999999998</v>
      </c>
    </row>
    <row r="192" spans="1:22" x14ac:dyDescent="0.15">
      <c r="A192" s="9" t="str">
        <f>data_drop_1!B189</f>
        <v>Mississippi Bend AEA</v>
      </c>
      <c r="C192" s="24">
        <f>data_drop_1!F189</f>
        <v>0</v>
      </c>
      <c r="E192" s="39">
        <f>data_drop_1!M189</f>
        <v>0</v>
      </c>
      <c r="F192" s="40"/>
      <c r="G192" s="40">
        <f>data_drop_1!N189</f>
        <v>0</v>
      </c>
      <c r="H192" s="40"/>
      <c r="I192" s="40">
        <f>data_drop_1!O189</f>
        <v>0</v>
      </c>
      <c r="J192" s="40"/>
      <c r="K192" s="40">
        <f>data_drop_1!P189</f>
        <v>0</v>
      </c>
      <c r="L192" s="40"/>
      <c r="M192" s="40">
        <f>data_drop_1!Q189</f>
        <v>0</v>
      </c>
      <c r="N192" s="40"/>
      <c r="O192" s="40">
        <f>data_drop_1!R189</f>
        <v>0</v>
      </c>
      <c r="P192" s="40"/>
      <c r="Q192" s="40">
        <f>data_drop_1!S189</f>
        <v>0</v>
      </c>
      <c r="R192" s="40"/>
      <c r="S192" s="40">
        <f t="shared" si="4"/>
        <v>0</v>
      </c>
      <c r="T192" s="40"/>
      <c r="U192" s="53">
        <f>data_drop_1!G189</f>
        <v>0</v>
      </c>
      <c r="V192" s="25">
        <f t="shared" si="5"/>
        <v>0</v>
      </c>
    </row>
    <row r="193" spans="1:22" x14ac:dyDescent="0.15">
      <c r="A193" s="9" t="str">
        <f>data_drop_1!B190</f>
        <v>Missouri Valley</v>
      </c>
      <c r="C193" s="24">
        <f>data_drop_1!F190</f>
        <v>732.6</v>
      </c>
      <c r="E193" s="39">
        <f>data_drop_1!M190</f>
        <v>8.74</v>
      </c>
      <c r="F193" s="40"/>
      <c r="G193" s="40">
        <f>data_drop_1!N190</f>
        <v>0</v>
      </c>
      <c r="H193" s="40"/>
      <c r="I193" s="40">
        <f>data_drop_1!O190</f>
        <v>0</v>
      </c>
      <c r="J193" s="40"/>
      <c r="K193" s="40">
        <f>data_drop_1!P190</f>
        <v>0</v>
      </c>
      <c r="L193" s="40"/>
      <c r="M193" s="40">
        <f>data_drop_1!Q190</f>
        <v>0</v>
      </c>
      <c r="N193" s="40"/>
      <c r="O193" s="40">
        <f>data_drop_1!R190</f>
        <v>0</v>
      </c>
      <c r="P193" s="40"/>
      <c r="Q193" s="40">
        <f>data_drop_1!S190</f>
        <v>0</v>
      </c>
      <c r="R193" s="40"/>
      <c r="S193" s="40">
        <f t="shared" si="4"/>
        <v>8.74</v>
      </c>
      <c r="T193" s="40"/>
      <c r="U193" s="53">
        <f>data_drop_1!G190</f>
        <v>7988</v>
      </c>
      <c r="V193" s="25">
        <f t="shared" si="5"/>
        <v>69815.12</v>
      </c>
    </row>
    <row r="194" spans="1:22" x14ac:dyDescent="0.15">
      <c r="A194" s="15" t="str">
        <f>data_drop_1!B191</f>
        <v>Moc-Floyd Valley</v>
      </c>
      <c r="B194" s="15"/>
      <c r="C194" s="27">
        <f>data_drop_1!F191</f>
        <v>1529.5</v>
      </c>
      <c r="D194" s="16"/>
      <c r="E194" s="41">
        <f>data_drop_1!M191</f>
        <v>15.59</v>
      </c>
      <c r="F194" s="42"/>
      <c r="G194" s="42">
        <f>data_drop_1!N191</f>
        <v>0</v>
      </c>
      <c r="H194" s="42"/>
      <c r="I194" s="42">
        <f>data_drop_1!O191</f>
        <v>0</v>
      </c>
      <c r="J194" s="42"/>
      <c r="K194" s="42">
        <f>data_drop_1!P191</f>
        <v>0</v>
      </c>
      <c r="L194" s="42"/>
      <c r="M194" s="42">
        <f>data_drop_1!Q191</f>
        <v>0</v>
      </c>
      <c r="N194" s="42"/>
      <c r="O194" s="42">
        <f>data_drop_1!R191</f>
        <v>0</v>
      </c>
      <c r="P194" s="42"/>
      <c r="Q194" s="42">
        <f>data_drop_1!S191</f>
        <v>0</v>
      </c>
      <c r="R194" s="42"/>
      <c r="S194" s="42">
        <f t="shared" si="4"/>
        <v>15.59</v>
      </c>
      <c r="T194" s="42"/>
      <c r="U194" s="54">
        <f>data_drop_1!G191</f>
        <v>7988</v>
      </c>
      <c r="V194" s="28">
        <f t="shared" si="5"/>
        <v>124532.92</v>
      </c>
    </row>
    <row r="195" spans="1:22" x14ac:dyDescent="0.15">
      <c r="A195" s="9" t="str">
        <f>data_drop_1!B192</f>
        <v>Montezuma</v>
      </c>
      <c r="C195" s="24">
        <f>data_drop_1!F192</f>
        <v>454.4</v>
      </c>
      <c r="E195" s="39">
        <f>data_drop_1!M192</f>
        <v>3.17</v>
      </c>
      <c r="F195" s="40"/>
      <c r="G195" s="40">
        <f>data_drop_1!N192</f>
        <v>0</v>
      </c>
      <c r="H195" s="40"/>
      <c r="I195" s="40">
        <f>data_drop_1!O192</f>
        <v>0</v>
      </c>
      <c r="J195" s="40"/>
      <c r="K195" s="40">
        <f>data_drop_1!P192</f>
        <v>0</v>
      </c>
      <c r="L195" s="40"/>
      <c r="M195" s="40">
        <f>data_drop_1!Q192</f>
        <v>0</v>
      </c>
      <c r="N195" s="40"/>
      <c r="O195" s="40">
        <f>data_drop_1!R192</f>
        <v>0</v>
      </c>
      <c r="P195" s="40"/>
      <c r="Q195" s="40">
        <f>data_drop_1!S192</f>
        <v>0</v>
      </c>
      <c r="R195" s="40"/>
      <c r="S195" s="40">
        <f t="shared" si="4"/>
        <v>3.17</v>
      </c>
      <c r="T195" s="40"/>
      <c r="U195" s="53">
        <f>data_drop_1!G192</f>
        <v>7988</v>
      </c>
      <c r="V195" s="25">
        <f t="shared" si="5"/>
        <v>25321.96</v>
      </c>
    </row>
    <row r="196" spans="1:22" x14ac:dyDescent="0.15">
      <c r="A196" s="9" t="str">
        <f>data_drop_1!B193</f>
        <v>Monticello</v>
      </c>
      <c r="C196" s="24">
        <f>data_drop_1!F193</f>
        <v>967.6</v>
      </c>
      <c r="E196" s="39">
        <f>data_drop_1!M193</f>
        <v>10.8</v>
      </c>
      <c r="F196" s="40"/>
      <c r="G196" s="40">
        <f>data_drop_1!N193</f>
        <v>0</v>
      </c>
      <c r="H196" s="40"/>
      <c r="I196" s="40">
        <f>data_drop_1!O193</f>
        <v>0</v>
      </c>
      <c r="J196" s="40"/>
      <c r="K196" s="40">
        <f>data_drop_1!P193</f>
        <v>0</v>
      </c>
      <c r="L196" s="40"/>
      <c r="M196" s="40">
        <f>data_drop_1!Q193</f>
        <v>0</v>
      </c>
      <c r="N196" s="40"/>
      <c r="O196" s="40">
        <f>data_drop_1!R193</f>
        <v>0</v>
      </c>
      <c r="P196" s="40"/>
      <c r="Q196" s="40">
        <f>data_drop_1!S193</f>
        <v>0</v>
      </c>
      <c r="R196" s="40"/>
      <c r="S196" s="40">
        <f t="shared" si="4"/>
        <v>10.8</v>
      </c>
      <c r="T196" s="40"/>
      <c r="U196" s="53">
        <f>data_drop_1!G193</f>
        <v>7988</v>
      </c>
      <c r="V196" s="25">
        <f t="shared" si="5"/>
        <v>86270.400000000009</v>
      </c>
    </row>
    <row r="197" spans="1:22" x14ac:dyDescent="0.15">
      <c r="A197" s="9" t="str">
        <f>data_drop_1!B194</f>
        <v>Moravia</v>
      </c>
      <c r="C197" s="24">
        <f>data_drop_1!F194</f>
        <v>304.39999999999998</v>
      </c>
      <c r="E197" s="39">
        <f>data_drop_1!M194</f>
        <v>2.91</v>
      </c>
      <c r="F197" s="40"/>
      <c r="G197" s="40">
        <f>data_drop_1!N194</f>
        <v>0</v>
      </c>
      <c r="H197" s="40"/>
      <c r="I197" s="40">
        <f>data_drop_1!O194</f>
        <v>0</v>
      </c>
      <c r="J197" s="40"/>
      <c r="K197" s="40">
        <f>data_drop_1!P194</f>
        <v>0</v>
      </c>
      <c r="L197" s="40"/>
      <c r="M197" s="40">
        <f>data_drop_1!Q194</f>
        <v>0</v>
      </c>
      <c r="N197" s="40"/>
      <c r="O197" s="40">
        <f>data_drop_1!R194</f>
        <v>0</v>
      </c>
      <c r="P197" s="40"/>
      <c r="Q197" s="40">
        <f>data_drop_1!S194</f>
        <v>0</v>
      </c>
      <c r="R197" s="40"/>
      <c r="S197" s="40">
        <f t="shared" si="4"/>
        <v>2.91</v>
      </c>
      <c r="T197" s="40"/>
      <c r="U197" s="53">
        <f>data_drop_1!G194</f>
        <v>7988</v>
      </c>
      <c r="V197" s="25">
        <f t="shared" si="5"/>
        <v>23245.08</v>
      </c>
    </row>
    <row r="198" spans="1:22" x14ac:dyDescent="0.15">
      <c r="A198" s="9" t="str">
        <f>data_drop_1!B195</f>
        <v>Mormon Trail</v>
      </c>
      <c r="C198" s="24">
        <f>data_drop_1!F195</f>
        <v>206.4</v>
      </c>
      <c r="E198" s="39">
        <f>data_drop_1!M195</f>
        <v>1.3</v>
      </c>
      <c r="F198" s="40"/>
      <c r="G198" s="40">
        <f>data_drop_1!N195</f>
        <v>0</v>
      </c>
      <c r="H198" s="40"/>
      <c r="I198" s="40">
        <f>data_drop_1!O195</f>
        <v>0</v>
      </c>
      <c r="J198" s="40"/>
      <c r="K198" s="40">
        <f>data_drop_1!P195</f>
        <v>0</v>
      </c>
      <c r="L198" s="40"/>
      <c r="M198" s="40">
        <f>data_drop_1!Q195</f>
        <v>0</v>
      </c>
      <c r="N198" s="40"/>
      <c r="O198" s="40">
        <f>data_drop_1!R195</f>
        <v>0</v>
      </c>
      <c r="P198" s="40"/>
      <c r="Q198" s="40">
        <f>data_drop_1!S195</f>
        <v>0</v>
      </c>
      <c r="R198" s="40"/>
      <c r="S198" s="40">
        <f t="shared" ref="S198:S261" si="6">SUM(E198:Q198)</f>
        <v>1.3</v>
      </c>
      <c r="T198" s="40"/>
      <c r="U198" s="53">
        <f>data_drop_1!G195</f>
        <v>8022</v>
      </c>
      <c r="V198" s="25">
        <f t="shared" ref="V198:V261" si="7">S198*U198</f>
        <v>10428.6</v>
      </c>
    </row>
    <row r="199" spans="1:22" x14ac:dyDescent="0.15">
      <c r="A199" s="15" t="str">
        <f>data_drop_1!B196</f>
        <v>Morning Sun</v>
      </c>
      <c r="B199" s="15"/>
      <c r="C199" s="27">
        <f>data_drop_1!F196</f>
        <v>191</v>
      </c>
      <c r="D199" s="16"/>
      <c r="E199" s="41">
        <f>data_drop_1!M196</f>
        <v>1.6</v>
      </c>
      <c r="F199" s="42"/>
      <c r="G199" s="42">
        <f>data_drop_1!N196</f>
        <v>0</v>
      </c>
      <c r="H199" s="42"/>
      <c r="I199" s="42">
        <f>data_drop_1!O196</f>
        <v>0</v>
      </c>
      <c r="J199" s="42"/>
      <c r="K199" s="42">
        <f>data_drop_1!P196</f>
        <v>0</v>
      </c>
      <c r="L199" s="42"/>
      <c r="M199" s="42">
        <f>data_drop_1!Q196</f>
        <v>0</v>
      </c>
      <c r="N199" s="42"/>
      <c r="O199" s="42">
        <f>data_drop_1!R196</f>
        <v>0</v>
      </c>
      <c r="P199" s="42"/>
      <c r="Q199" s="42">
        <f>data_drop_1!S196</f>
        <v>0</v>
      </c>
      <c r="R199" s="42"/>
      <c r="S199" s="42">
        <f t="shared" si="6"/>
        <v>1.6</v>
      </c>
      <c r="T199" s="42"/>
      <c r="U199" s="54">
        <f>data_drop_1!G196</f>
        <v>7988</v>
      </c>
      <c r="V199" s="28">
        <f t="shared" si="7"/>
        <v>12780.800000000001</v>
      </c>
    </row>
    <row r="200" spans="1:22" x14ac:dyDescent="0.15">
      <c r="A200" s="9" t="str">
        <f>data_drop_1!B197</f>
        <v>Moulton-Udell</v>
      </c>
      <c r="C200" s="24">
        <f>data_drop_1!F197</f>
        <v>203.8</v>
      </c>
      <c r="E200" s="39">
        <f>data_drop_1!M197</f>
        <v>1.94</v>
      </c>
      <c r="F200" s="40"/>
      <c r="G200" s="40">
        <f>data_drop_1!N197</f>
        <v>0</v>
      </c>
      <c r="H200" s="40"/>
      <c r="I200" s="40">
        <f>data_drop_1!O197</f>
        <v>0</v>
      </c>
      <c r="J200" s="40"/>
      <c r="K200" s="40">
        <f>data_drop_1!P197</f>
        <v>0</v>
      </c>
      <c r="L200" s="40"/>
      <c r="M200" s="40">
        <f>data_drop_1!Q197</f>
        <v>0</v>
      </c>
      <c r="N200" s="40"/>
      <c r="O200" s="40">
        <f>data_drop_1!R197</f>
        <v>0</v>
      </c>
      <c r="P200" s="40"/>
      <c r="Q200" s="40">
        <f>data_drop_1!S197</f>
        <v>0</v>
      </c>
      <c r="R200" s="40"/>
      <c r="S200" s="40">
        <f t="shared" si="6"/>
        <v>1.94</v>
      </c>
      <c r="T200" s="40"/>
      <c r="U200" s="53">
        <f>data_drop_1!G197</f>
        <v>7988</v>
      </c>
      <c r="V200" s="25">
        <f t="shared" si="7"/>
        <v>15496.72</v>
      </c>
    </row>
    <row r="201" spans="1:22" x14ac:dyDescent="0.15">
      <c r="A201" s="9" t="str">
        <f>data_drop_1!B198</f>
        <v>Mount Ayr</v>
      </c>
      <c r="C201" s="24">
        <f>data_drop_1!F198</f>
        <v>587.29999999999995</v>
      </c>
      <c r="E201" s="39">
        <f>data_drop_1!M198</f>
        <v>6.27</v>
      </c>
      <c r="F201" s="40"/>
      <c r="G201" s="40">
        <f>data_drop_1!N198</f>
        <v>0</v>
      </c>
      <c r="H201" s="40"/>
      <c r="I201" s="40">
        <f>data_drop_1!O198</f>
        <v>0</v>
      </c>
      <c r="J201" s="40"/>
      <c r="K201" s="40">
        <f>data_drop_1!P198</f>
        <v>0</v>
      </c>
      <c r="L201" s="40"/>
      <c r="M201" s="40">
        <f>data_drop_1!Q198</f>
        <v>0</v>
      </c>
      <c r="N201" s="40"/>
      <c r="O201" s="40">
        <f>data_drop_1!R198</f>
        <v>0</v>
      </c>
      <c r="P201" s="40"/>
      <c r="Q201" s="40">
        <f>data_drop_1!S198</f>
        <v>0</v>
      </c>
      <c r="R201" s="40"/>
      <c r="S201" s="40">
        <f t="shared" si="6"/>
        <v>6.27</v>
      </c>
      <c r="T201" s="40"/>
      <c r="U201" s="53">
        <f>data_drop_1!G198</f>
        <v>7988</v>
      </c>
      <c r="V201" s="25">
        <f t="shared" si="7"/>
        <v>50084.759999999995</v>
      </c>
    </row>
    <row r="202" spans="1:22" x14ac:dyDescent="0.15">
      <c r="A202" s="9" t="str">
        <f>data_drop_1!B199</f>
        <v>Mount Pleasant</v>
      </c>
      <c r="C202" s="24">
        <f>data_drop_1!F199</f>
        <v>1757.1</v>
      </c>
      <c r="E202" s="39">
        <f>data_drop_1!M199</f>
        <v>16.52</v>
      </c>
      <c r="F202" s="40"/>
      <c r="G202" s="40">
        <f>data_drop_1!N199</f>
        <v>0</v>
      </c>
      <c r="H202" s="40"/>
      <c r="I202" s="40">
        <f>data_drop_1!O199</f>
        <v>0</v>
      </c>
      <c r="J202" s="40"/>
      <c r="K202" s="40">
        <f>data_drop_1!P199</f>
        <v>0</v>
      </c>
      <c r="L202" s="40"/>
      <c r="M202" s="40">
        <f>data_drop_1!Q199</f>
        <v>0.03</v>
      </c>
      <c r="N202" s="40"/>
      <c r="O202" s="40">
        <f>data_drop_1!R199</f>
        <v>0</v>
      </c>
      <c r="P202" s="40"/>
      <c r="Q202" s="40">
        <f>data_drop_1!S199</f>
        <v>0</v>
      </c>
      <c r="R202" s="40"/>
      <c r="S202" s="40">
        <f t="shared" si="6"/>
        <v>16.55</v>
      </c>
      <c r="T202" s="40"/>
      <c r="U202" s="53">
        <f>data_drop_1!G199</f>
        <v>7988</v>
      </c>
      <c r="V202" s="25">
        <f t="shared" si="7"/>
        <v>132201.4</v>
      </c>
    </row>
    <row r="203" spans="1:22" x14ac:dyDescent="0.15">
      <c r="A203" s="9" t="str">
        <f>data_drop_1!B200</f>
        <v>Mount Vernon</v>
      </c>
      <c r="C203" s="24">
        <f>data_drop_1!F200</f>
        <v>1080.3</v>
      </c>
      <c r="E203" s="39">
        <f>data_drop_1!M200</f>
        <v>10.210000000000001</v>
      </c>
      <c r="F203" s="40"/>
      <c r="G203" s="40">
        <f>data_drop_1!N200</f>
        <v>0</v>
      </c>
      <c r="H203" s="40"/>
      <c r="I203" s="40">
        <f>data_drop_1!O200</f>
        <v>0</v>
      </c>
      <c r="J203" s="40"/>
      <c r="K203" s="40">
        <f>data_drop_1!P200</f>
        <v>0</v>
      </c>
      <c r="L203" s="40"/>
      <c r="M203" s="40">
        <f>data_drop_1!Q200</f>
        <v>0</v>
      </c>
      <c r="N203" s="40"/>
      <c r="O203" s="40">
        <f>data_drop_1!R200</f>
        <v>0</v>
      </c>
      <c r="P203" s="40"/>
      <c r="Q203" s="40">
        <f>data_drop_1!S200</f>
        <v>0</v>
      </c>
      <c r="R203" s="40"/>
      <c r="S203" s="40">
        <f t="shared" si="6"/>
        <v>10.210000000000001</v>
      </c>
      <c r="T203" s="40"/>
      <c r="U203" s="53">
        <f>data_drop_1!G200</f>
        <v>7988</v>
      </c>
      <c r="V203" s="25">
        <f t="shared" si="7"/>
        <v>81557.48000000001</v>
      </c>
    </row>
    <row r="204" spans="1:22" x14ac:dyDescent="0.15">
      <c r="A204" s="15" t="str">
        <f>data_drop_1!B201</f>
        <v>Murray</v>
      </c>
      <c r="B204" s="15"/>
      <c r="C204" s="27">
        <f>data_drop_1!F201</f>
        <v>219.4</v>
      </c>
      <c r="D204" s="16"/>
      <c r="E204" s="41">
        <f>data_drop_1!M201</f>
        <v>2.77</v>
      </c>
      <c r="F204" s="42"/>
      <c r="G204" s="42">
        <f>data_drop_1!N201</f>
        <v>0</v>
      </c>
      <c r="H204" s="42"/>
      <c r="I204" s="42">
        <f>data_drop_1!O201</f>
        <v>0</v>
      </c>
      <c r="J204" s="42"/>
      <c r="K204" s="42">
        <f>data_drop_1!P201</f>
        <v>0</v>
      </c>
      <c r="L204" s="42"/>
      <c r="M204" s="42">
        <f>data_drop_1!Q201</f>
        <v>0</v>
      </c>
      <c r="N204" s="42"/>
      <c r="O204" s="42">
        <f>data_drop_1!R201</f>
        <v>0</v>
      </c>
      <c r="P204" s="42"/>
      <c r="Q204" s="42">
        <f>data_drop_1!S201</f>
        <v>0</v>
      </c>
      <c r="R204" s="42"/>
      <c r="S204" s="42">
        <f t="shared" si="6"/>
        <v>2.77</v>
      </c>
      <c r="T204" s="42"/>
      <c r="U204" s="54">
        <f>data_drop_1!G201</f>
        <v>7988</v>
      </c>
      <c r="V204" s="28">
        <f t="shared" si="7"/>
        <v>22126.76</v>
      </c>
    </row>
    <row r="205" spans="1:22" x14ac:dyDescent="0.15">
      <c r="A205" s="9" t="str">
        <f>data_drop_1!B202</f>
        <v>Muscatine</v>
      </c>
      <c r="C205" s="24">
        <f>data_drop_1!F202</f>
        <v>4315.8999999999996</v>
      </c>
      <c r="E205" s="39">
        <f>data_drop_1!M202</f>
        <v>24.46</v>
      </c>
      <c r="F205" s="40"/>
      <c r="G205" s="40">
        <f>data_drop_1!N202</f>
        <v>0</v>
      </c>
      <c r="H205" s="40"/>
      <c r="I205" s="40">
        <f>data_drop_1!O202</f>
        <v>0</v>
      </c>
      <c r="J205" s="40"/>
      <c r="K205" s="40">
        <f>data_drop_1!P202</f>
        <v>0</v>
      </c>
      <c r="L205" s="40"/>
      <c r="M205" s="40">
        <f>data_drop_1!Q202</f>
        <v>0.17</v>
      </c>
      <c r="N205" s="40"/>
      <c r="O205" s="40">
        <f>data_drop_1!R202</f>
        <v>0</v>
      </c>
      <c r="P205" s="40"/>
      <c r="Q205" s="40">
        <f>data_drop_1!S202</f>
        <v>0</v>
      </c>
      <c r="R205" s="40"/>
      <c r="S205" s="40">
        <f t="shared" si="6"/>
        <v>24.630000000000003</v>
      </c>
      <c r="T205" s="40"/>
      <c r="U205" s="53">
        <f>data_drop_1!G202</f>
        <v>7988</v>
      </c>
      <c r="V205" s="25">
        <f t="shared" si="7"/>
        <v>196744.44000000003</v>
      </c>
    </row>
    <row r="206" spans="1:22" x14ac:dyDescent="0.15">
      <c r="A206" s="9" t="str">
        <f>data_drop_1!B203</f>
        <v>Nashua-Plainfield</v>
      </c>
      <c r="C206" s="24">
        <f>data_drop_1!F203</f>
        <v>573.6</v>
      </c>
      <c r="E206" s="39">
        <f>data_drop_1!M203</f>
        <v>3.79</v>
      </c>
      <c r="F206" s="40"/>
      <c r="G206" s="40">
        <f>data_drop_1!N203</f>
        <v>0</v>
      </c>
      <c r="H206" s="40"/>
      <c r="I206" s="40">
        <f>data_drop_1!O203</f>
        <v>0</v>
      </c>
      <c r="J206" s="40"/>
      <c r="K206" s="40">
        <f>data_drop_1!P203</f>
        <v>0</v>
      </c>
      <c r="L206" s="40"/>
      <c r="M206" s="40">
        <f>data_drop_1!Q203</f>
        <v>0</v>
      </c>
      <c r="N206" s="40"/>
      <c r="O206" s="40">
        <f>data_drop_1!R203</f>
        <v>0</v>
      </c>
      <c r="P206" s="40"/>
      <c r="Q206" s="40">
        <f>data_drop_1!S203</f>
        <v>0</v>
      </c>
      <c r="R206" s="40"/>
      <c r="S206" s="40">
        <f t="shared" si="6"/>
        <v>3.79</v>
      </c>
      <c r="T206" s="40"/>
      <c r="U206" s="53">
        <f>data_drop_1!G203</f>
        <v>8060</v>
      </c>
      <c r="V206" s="25">
        <f t="shared" si="7"/>
        <v>30547.4</v>
      </c>
    </row>
    <row r="207" spans="1:22" x14ac:dyDescent="0.15">
      <c r="A207" s="9" t="str">
        <f>data_drop_1!B204</f>
        <v>Nevada</v>
      </c>
      <c r="C207" s="24">
        <f>data_drop_1!F204</f>
        <v>1398.9</v>
      </c>
      <c r="E207" s="39">
        <f>data_drop_1!M204</f>
        <v>8.4499999999999993</v>
      </c>
      <c r="F207" s="40"/>
      <c r="G207" s="40">
        <f>data_drop_1!N204</f>
        <v>0</v>
      </c>
      <c r="H207" s="40"/>
      <c r="I207" s="40">
        <f>data_drop_1!O204</f>
        <v>0</v>
      </c>
      <c r="J207" s="40"/>
      <c r="K207" s="40">
        <f>data_drop_1!P204</f>
        <v>0</v>
      </c>
      <c r="L207" s="40"/>
      <c r="M207" s="40">
        <f>data_drop_1!Q204</f>
        <v>0</v>
      </c>
      <c r="N207" s="40"/>
      <c r="O207" s="40">
        <f>data_drop_1!R204</f>
        <v>0</v>
      </c>
      <c r="P207" s="40"/>
      <c r="Q207" s="40">
        <f>data_drop_1!S204</f>
        <v>0</v>
      </c>
      <c r="R207" s="40"/>
      <c r="S207" s="40">
        <f t="shared" si="6"/>
        <v>8.4499999999999993</v>
      </c>
      <c r="T207" s="40"/>
      <c r="U207" s="53">
        <f>data_drop_1!G204</f>
        <v>7988</v>
      </c>
      <c r="V207" s="25">
        <f t="shared" si="7"/>
        <v>67498.599999999991</v>
      </c>
    </row>
    <row r="208" spans="1:22" x14ac:dyDescent="0.15">
      <c r="A208" s="9" t="str">
        <f>data_drop_1!B205</f>
        <v>New Hampton</v>
      </c>
      <c r="C208" s="24">
        <f>data_drop_1!F205</f>
        <v>992.8</v>
      </c>
      <c r="E208" s="39">
        <f>data_drop_1!M205</f>
        <v>11.05</v>
      </c>
      <c r="F208" s="40"/>
      <c r="G208" s="40">
        <f>data_drop_1!N205</f>
        <v>0</v>
      </c>
      <c r="H208" s="40"/>
      <c r="I208" s="40">
        <f>data_drop_1!O205</f>
        <v>0</v>
      </c>
      <c r="J208" s="40"/>
      <c r="K208" s="40">
        <f>data_drop_1!P205</f>
        <v>0</v>
      </c>
      <c r="L208" s="40"/>
      <c r="M208" s="40">
        <f>data_drop_1!Q205</f>
        <v>0</v>
      </c>
      <c r="N208" s="40"/>
      <c r="O208" s="40">
        <f>data_drop_1!R205</f>
        <v>0</v>
      </c>
      <c r="P208" s="40"/>
      <c r="Q208" s="40">
        <f>data_drop_1!S205</f>
        <v>0</v>
      </c>
      <c r="R208" s="40"/>
      <c r="S208" s="40">
        <f t="shared" si="6"/>
        <v>11.05</v>
      </c>
      <c r="T208" s="40"/>
      <c r="U208" s="53">
        <f>data_drop_1!G205</f>
        <v>7988</v>
      </c>
      <c r="V208" s="25">
        <f t="shared" si="7"/>
        <v>88267.400000000009</v>
      </c>
    </row>
    <row r="209" spans="1:22" x14ac:dyDescent="0.15">
      <c r="A209" s="15" t="str">
        <f>data_drop_1!B206</f>
        <v>New London</v>
      </c>
      <c r="B209" s="15"/>
      <c r="C209" s="27">
        <f>data_drop_1!F206</f>
        <v>544.9</v>
      </c>
      <c r="D209" s="16"/>
      <c r="E209" s="41">
        <f>data_drop_1!M206</f>
        <v>3.57</v>
      </c>
      <c r="F209" s="42"/>
      <c r="G209" s="42">
        <f>data_drop_1!N206</f>
        <v>0</v>
      </c>
      <c r="H209" s="42"/>
      <c r="I209" s="42">
        <f>data_drop_1!O206</f>
        <v>0</v>
      </c>
      <c r="J209" s="42"/>
      <c r="K209" s="42">
        <f>data_drop_1!P206</f>
        <v>0</v>
      </c>
      <c r="L209" s="42"/>
      <c r="M209" s="42">
        <f>data_drop_1!Q206</f>
        <v>0.16</v>
      </c>
      <c r="N209" s="42"/>
      <c r="O209" s="42">
        <f>data_drop_1!R206</f>
        <v>0</v>
      </c>
      <c r="P209" s="42"/>
      <c r="Q209" s="42">
        <f>data_drop_1!S206</f>
        <v>0</v>
      </c>
      <c r="R209" s="42"/>
      <c r="S209" s="42">
        <f t="shared" si="6"/>
        <v>3.73</v>
      </c>
      <c r="T209" s="42"/>
      <c r="U209" s="54">
        <f>data_drop_1!G206</f>
        <v>7988</v>
      </c>
      <c r="V209" s="28">
        <f t="shared" si="7"/>
        <v>29795.24</v>
      </c>
    </row>
    <row r="210" spans="1:22" x14ac:dyDescent="0.15">
      <c r="A210" s="9" t="str">
        <f>data_drop_1!B207</f>
        <v>Newell-Fonda</v>
      </c>
      <c r="C210" s="24">
        <f>data_drop_1!F207</f>
        <v>451.9</v>
      </c>
      <c r="E210" s="39">
        <f>data_drop_1!M207</f>
        <v>7.69</v>
      </c>
      <c r="F210" s="40"/>
      <c r="G210" s="40">
        <f>data_drop_1!N207</f>
        <v>0</v>
      </c>
      <c r="H210" s="40"/>
      <c r="I210" s="40">
        <f>data_drop_1!O207</f>
        <v>0</v>
      </c>
      <c r="J210" s="40"/>
      <c r="K210" s="40">
        <f>data_drop_1!P207</f>
        <v>0</v>
      </c>
      <c r="L210" s="40"/>
      <c r="M210" s="40">
        <f>data_drop_1!Q207</f>
        <v>0</v>
      </c>
      <c r="N210" s="40"/>
      <c r="O210" s="40">
        <f>data_drop_1!R207</f>
        <v>0</v>
      </c>
      <c r="P210" s="40"/>
      <c r="Q210" s="40">
        <f>data_drop_1!S207</f>
        <v>0</v>
      </c>
      <c r="R210" s="40"/>
      <c r="S210" s="40">
        <f t="shared" si="6"/>
        <v>7.69</v>
      </c>
      <c r="T210" s="40"/>
      <c r="U210" s="53">
        <f>data_drop_1!G207</f>
        <v>8037</v>
      </c>
      <c r="V210" s="25">
        <f t="shared" si="7"/>
        <v>61804.530000000006</v>
      </c>
    </row>
    <row r="211" spans="1:22" x14ac:dyDescent="0.15">
      <c r="A211" s="9" t="str">
        <f>data_drop_1!B208</f>
        <v>Newton</v>
      </c>
      <c r="C211" s="24">
        <f>data_drop_1!F208</f>
        <v>2843.8</v>
      </c>
      <c r="E211" s="39">
        <f>data_drop_1!M208</f>
        <v>21.44</v>
      </c>
      <c r="F211" s="40"/>
      <c r="G211" s="40">
        <f>data_drop_1!N208</f>
        <v>0</v>
      </c>
      <c r="H211" s="40"/>
      <c r="I211" s="40">
        <f>data_drop_1!O208</f>
        <v>0</v>
      </c>
      <c r="J211" s="40"/>
      <c r="K211" s="40">
        <f>data_drop_1!P208</f>
        <v>0</v>
      </c>
      <c r="L211" s="40"/>
      <c r="M211" s="40">
        <f>data_drop_1!Q208</f>
        <v>0</v>
      </c>
      <c r="N211" s="40"/>
      <c r="O211" s="40">
        <f>data_drop_1!R208</f>
        <v>0</v>
      </c>
      <c r="P211" s="40"/>
      <c r="Q211" s="40">
        <f>data_drop_1!S208</f>
        <v>0</v>
      </c>
      <c r="R211" s="40"/>
      <c r="S211" s="40">
        <f t="shared" si="6"/>
        <v>21.44</v>
      </c>
      <c r="T211" s="40"/>
      <c r="U211" s="53">
        <f>data_drop_1!G208</f>
        <v>7988</v>
      </c>
      <c r="V211" s="25">
        <f t="shared" si="7"/>
        <v>171262.72</v>
      </c>
    </row>
    <row r="212" spans="1:22" x14ac:dyDescent="0.15">
      <c r="A212" s="9" t="str">
        <f>data_drop_1!B209</f>
        <v>Nodaway Valley</v>
      </c>
      <c r="C212" s="24">
        <f>data_drop_1!F209</f>
        <v>635.1</v>
      </c>
      <c r="E212" s="39">
        <f>data_drop_1!M209</f>
        <v>6.22</v>
      </c>
      <c r="F212" s="40"/>
      <c r="G212" s="40">
        <f>data_drop_1!N209</f>
        <v>0</v>
      </c>
      <c r="H212" s="40"/>
      <c r="I212" s="40">
        <f>data_drop_1!O209</f>
        <v>0</v>
      </c>
      <c r="J212" s="40"/>
      <c r="K212" s="40">
        <f>data_drop_1!P209</f>
        <v>0</v>
      </c>
      <c r="L212" s="40"/>
      <c r="M212" s="40">
        <f>data_drop_1!Q209</f>
        <v>0</v>
      </c>
      <c r="N212" s="40"/>
      <c r="O212" s="40">
        <f>data_drop_1!R209</f>
        <v>0</v>
      </c>
      <c r="P212" s="40"/>
      <c r="Q212" s="40">
        <f>data_drop_1!S209</f>
        <v>0</v>
      </c>
      <c r="R212" s="40"/>
      <c r="S212" s="40">
        <f t="shared" si="6"/>
        <v>6.22</v>
      </c>
      <c r="T212" s="40"/>
      <c r="U212" s="53">
        <f>data_drop_1!G209</f>
        <v>7988</v>
      </c>
      <c r="V212" s="25">
        <f t="shared" si="7"/>
        <v>49685.36</v>
      </c>
    </row>
    <row r="213" spans="1:22" x14ac:dyDescent="0.15">
      <c r="A213" s="9" t="str">
        <f>data_drop_1!B210</f>
        <v>North Butler</v>
      </c>
      <c r="C213" s="24">
        <f>data_drop_1!F210</f>
        <v>522.9</v>
      </c>
      <c r="E213" s="39">
        <f>data_drop_1!M210</f>
        <v>5.3</v>
      </c>
      <c r="F213" s="40"/>
      <c r="G213" s="40">
        <f>data_drop_1!N210</f>
        <v>0</v>
      </c>
      <c r="H213" s="40"/>
      <c r="I213" s="40">
        <f>data_drop_1!O210</f>
        <v>0</v>
      </c>
      <c r="J213" s="40"/>
      <c r="K213" s="40">
        <f>data_drop_1!P210</f>
        <v>0</v>
      </c>
      <c r="L213" s="40"/>
      <c r="M213" s="40">
        <f>data_drop_1!Q210</f>
        <v>0</v>
      </c>
      <c r="N213" s="40"/>
      <c r="O213" s="40">
        <f>data_drop_1!R210</f>
        <v>0</v>
      </c>
      <c r="P213" s="40"/>
      <c r="Q213" s="40">
        <f>data_drop_1!S210</f>
        <v>0</v>
      </c>
      <c r="R213" s="40"/>
      <c r="S213" s="40">
        <f t="shared" si="6"/>
        <v>5.3</v>
      </c>
      <c r="T213" s="40"/>
      <c r="U213" s="53">
        <f>data_drop_1!G210</f>
        <v>8035</v>
      </c>
      <c r="V213" s="25">
        <f t="shared" si="7"/>
        <v>42585.5</v>
      </c>
    </row>
    <row r="214" spans="1:22" x14ac:dyDescent="0.15">
      <c r="A214" s="15" t="str">
        <f>data_drop_1!B211</f>
        <v>North Cedar</v>
      </c>
      <c r="B214" s="15"/>
      <c r="C214" s="27">
        <f>data_drop_1!F211</f>
        <v>703.9</v>
      </c>
      <c r="D214" s="16"/>
      <c r="E214" s="41">
        <f>data_drop_1!M211</f>
        <v>3.08</v>
      </c>
      <c r="F214" s="42"/>
      <c r="G214" s="42">
        <f>data_drop_1!N211</f>
        <v>0</v>
      </c>
      <c r="H214" s="42"/>
      <c r="I214" s="42">
        <f>data_drop_1!O211</f>
        <v>0</v>
      </c>
      <c r="J214" s="42"/>
      <c r="K214" s="42">
        <f>data_drop_1!P211</f>
        <v>0</v>
      </c>
      <c r="L214" s="42"/>
      <c r="M214" s="42">
        <f>data_drop_1!Q211</f>
        <v>0</v>
      </c>
      <c r="N214" s="42"/>
      <c r="O214" s="42">
        <f>data_drop_1!R211</f>
        <v>0</v>
      </c>
      <c r="P214" s="42"/>
      <c r="Q214" s="42">
        <f>data_drop_1!S211</f>
        <v>0</v>
      </c>
      <c r="R214" s="42"/>
      <c r="S214" s="42">
        <f t="shared" si="6"/>
        <v>3.08</v>
      </c>
      <c r="T214" s="42"/>
      <c r="U214" s="54">
        <f>data_drop_1!G211</f>
        <v>7989</v>
      </c>
      <c r="V214" s="28">
        <f t="shared" si="7"/>
        <v>24606.12</v>
      </c>
    </row>
    <row r="215" spans="1:22" x14ac:dyDescent="0.15">
      <c r="A215" s="9" t="str">
        <f>data_drop_1!B212</f>
        <v>North Fayette Valley</v>
      </c>
      <c r="C215" s="24">
        <f>data_drop_1!F212</f>
        <v>1108.4000000000001</v>
      </c>
      <c r="E215" s="39">
        <f>data_drop_1!M212</f>
        <v>10.65</v>
      </c>
      <c r="F215" s="40"/>
      <c r="G215" s="40">
        <f>data_drop_1!N212</f>
        <v>0</v>
      </c>
      <c r="H215" s="40"/>
      <c r="I215" s="40">
        <f>data_drop_1!O212</f>
        <v>0</v>
      </c>
      <c r="J215" s="40"/>
      <c r="K215" s="40">
        <f>data_drop_1!P212</f>
        <v>0</v>
      </c>
      <c r="L215" s="40"/>
      <c r="M215" s="40">
        <f>data_drop_1!Q212</f>
        <v>0</v>
      </c>
      <c r="N215" s="40"/>
      <c r="O215" s="40">
        <f>data_drop_1!R212</f>
        <v>0</v>
      </c>
      <c r="P215" s="40"/>
      <c r="Q215" s="40">
        <f>data_drop_1!S212</f>
        <v>0</v>
      </c>
      <c r="R215" s="40"/>
      <c r="S215" s="40">
        <f t="shared" si="6"/>
        <v>10.65</v>
      </c>
      <c r="T215" s="40"/>
      <c r="U215" s="53">
        <f>data_drop_1!G212</f>
        <v>8037</v>
      </c>
      <c r="V215" s="25">
        <f t="shared" si="7"/>
        <v>85594.05</v>
      </c>
    </row>
    <row r="216" spans="1:22" x14ac:dyDescent="0.15">
      <c r="A216" s="9" t="str">
        <f>data_drop_1!B213</f>
        <v>North Iowa</v>
      </c>
      <c r="C216" s="24">
        <f>data_drop_1!F213</f>
        <v>455.8</v>
      </c>
      <c r="E216" s="39">
        <f>data_drop_1!M213</f>
        <v>2.34</v>
      </c>
      <c r="F216" s="40"/>
      <c r="G216" s="40">
        <f>data_drop_1!N213</f>
        <v>0</v>
      </c>
      <c r="H216" s="40"/>
      <c r="I216" s="40">
        <f>data_drop_1!O213</f>
        <v>0</v>
      </c>
      <c r="J216" s="40"/>
      <c r="K216" s="40">
        <f>data_drop_1!P213</f>
        <v>0</v>
      </c>
      <c r="L216" s="40"/>
      <c r="M216" s="40">
        <f>data_drop_1!Q213</f>
        <v>0</v>
      </c>
      <c r="N216" s="40"/>
      <c r="O216" s="40">
        <f>data_drop_1!R213</f>
        <v>0</v>
      </c>
      <c r="P216" s="40"/>
      <c r="Q216" s="40">
        <f>data_drop_1!S213</f>
        <v>0</v>
      </c>
      <c r="R216" s="40"/>
      <c r="S216" s="40">
        <f t="shared" si="6"/>
        <v>2.34</v>
      </c>
      <c r="T216" s="40"/>
      <c r="U216" s="53">
        <f>data_drop_1!G213</f>
        <v>8057</v>
      </c>
      <c r="V216" s="25">
        <f t="shared" si="7"/>
        <v>18853.379999999997</v>
      </c>
    </row>
    <row r="217" spans="1:22" x14ac:dyDescent="0.15">
      <c r="A217" s="9" t="str">
        <f>data_drop_1!B214</f>
        <v>North Kossuth</v>
      </c>
      <c r="C217" s="24">
        <f>data_drop_1!F214</f>
        <v>231.5</v>
      </c>
      <c r="E217" s="39">
        <f>data_drop_1!M214</f>
        <v>1.24</v>
      </c>
      <c r="F217" s="40"/>
      <c r="G217" s="40">
        <f>data_drop_1!N214</f>
        <v>0</v>
      </c>
      <c r="H217" s="40"/>
      <c r="I217" s="40">
        <f>data_drop_1!O214</f>
        <v>0</v>
      </c>
      <c r="J217" s="40"/>
      <c r="K217" s="40">
        <f>data_drop_1!P214</f>
        <v>0</v>
      </c>
      <c r="L217" s="40"/>
      <c r="M217" s="40">
        <f>data_drop_1!Q214</f>
        <v>0</v>
      </c>
      <c r="N217" s="40"/>
      <c r="O217" s="40">
        <f>data_drop_1!R214</f>
        <v>0</v>
      </c>
      <c r="P217" s="40"/>
      <c r="Q217" s="40">
        <f>data_drop_1!S214</f>
        <v>0</v>
      </c>
      <c r="R217" s="40"/>
      <c r="S217" s="40">
        <f t="shared" si="6"/>
        <v>1.24</v>
      </c>
      <c r="T217" s="40"/>
      <c r="U217" s="53">
        <f>data_drop_1!G214</f>
        <v>7988</v>
      </c>
      <c r="V217" s="25">
        <f t="shared" si="7"/>
        <v>9905.1200000000008</v>
      </c>
    </row>
    <row r="218" spans="1:22" x14ac:dyDescent="0.15">
      <c r="A218" s="9" t="str">
        <f>data_drop_1!B215</f>
        <v>North Linn</v>
      </c>
      <c r="C218" s="24">
        <f>data_drop_1!F215</f>
        <v>558.5</v>
      </c>
      <c r="E218" s="39">
        <f>data_drop_1!M215</f>
        <v>3.57</v>
      </c>
      <c r="F218" s="40"/>
      <c r="G218" s="40">
        <f>data_drop_1!N215</f>
        <v>0</v>
      </c>
      <c r="H218" s="40"/>
      <c r="I218" s="40">
        <f>data_drop_1!O215</f>
        <v>0</v>
      </c>
      <c r="J218" s="40"/>
      <c r="K218" s="40">
        <f>data_drop_1!P215</f>
        <v>0</v>
      </c>
      <c r="L218" s="40"/>
      <c r="M218" s="40">
        <f>data_drop_1!Q215</f>
        <v>0</v>
      </c>
      <c r="N218" s="40"/>
      <c r="O218" s="40">
        <f>data_drop_1!R215</f>
        <v>0</v>
      </c>
      <c r="P218" s="40"/>
      <c r="Q218" s="40">
        <f>data_drop_1!S215</f>
        <v>0</v>
      </c>
      <c r="R218" s="40"/>
      <c r="S218" s="40">
        <f t="shared" si="6"/>
        <v>3.57</v>
      </c>
      <c r="T218" s="40"/>
      <c r="U218" s="53">
        <f>data_drop_1!G215</f>
        <v>7997</v>
      </c>
      <c r="V218" s="25">
        <f t="shared" si="7"/>
        <v>28549.289999999997</v>
      </c>
    </row>
    <row r="219" spans="1:22" x14ac:dyDescent="0.15">
      <c r="A219" s="15" t="str">
        <f>data_drop_1!B216</f>
        <v>North Mahaska</v>
      </c>
      <c r="B219" s="15"/>
      <c r="C219" s="27">
        <f>data_drop_1!F216</f>
        <v>471.6</v>
      </c>
      <c r="D219" s="16"/>
      <c r="E219" s="41">
        <f>data_drop_1!M216</f>
        <v>4.82</v>
      </c>
      <c r="F219" s="42"/>
      <c r="G219" s="42">
        <f>data_drop_1!N216</f>
        <v>0</v>
      </c>
      <c r="H219" s="42"/>
      <c r="I219" s="42">
        <f>data_drop_1!O216</f>
        <v>0</v>
      </c>
      <c r="J219" s="42"/>
      <c r="K219" s="42">
        <f>data_drop_1!P216</f>
        <v>0</v>
      </c>
      <c r="L219" s="42"/>
      <c r="M219" s="42">
        <f>data_drop_1!Q216</f>
        <v>0</v>
      </c>
      <c r="N219" s="42"/>
      <c r="O219" s="42">
        <f>data_drop_1!R216</f>
        <v>0</v>
      </c>
      <c r="P219" s="42"/>
      <c r="Q219" s="42">
        <f>data_drop_1!S216</f>
        <v>0</v>
      </c>
      <c r="R219" s="42"/>
      <c r="S219" s="42">
        <f t="shared" si="6"/>
        <v>4.82</v>
      </c>
      <c r="T219" s="42"/>
      <c r="U219" s="54">
        <f>data_drop_1!G216</f>
        <v>8115</v>
      </c>
      <c r="V219" s="28">
        <f t="shared" si="7"/>
        <v>39114.300000000003</v>
      </c>
    </row>
    <row r="220" spans="1:22" x14ac:dyDescent="0.15">
      <c r="A220" s="9" t="str">
        <f>data_drop_1!B217</f>
        <v>North Polk</v>
      </c>
      <c r="C220" s="24">
        <f>data_drop_1!F217</f>
        <v>2191.6999999999998</v>
      </c>
      <c r="E220" s="39">
        <f>data_drop_1!M217</f>
        <v>17.12</v>
      </c>
      <c r="F220" s="40"/>
      <c r="G220" s="40">
        <f>data_drop_1!N217</f>
        <v>0</v>
      </c>
      <c r="H220" s="40"/>
      <c r="I220" s="40">
        <f>data_drop_1!O217</f>
        <v>0</v>
      </c>
      <c r="J220" s="40"/>
      <c r="K220" s="40">
        <f>data_drop_1!P217</f>
        <v>0</v>
      </c>
      <c r="L220" s="40"/>
      <c r="M220" s="40">
        <f>data_drop_1!Q217</f>
        <v>0.14000000000000001</v>
      </c>
      <c r="N220" s="40"/>
      <c r="O220" s="40">
        <f>data_drop_1!R217</f>
        <v>0</v>
      </c>
      <c r="P220" s="40"/>
      <c r="Q220" s="40">
        <f>data_drop_1!S217</f>
        <v>0</v>
      </c>
      <c r="R220" s="40"/>
      <c r="S220" s="40">
        <f t="shared" si="6"/>
        <v>17.260000000000002</v>
      </c>
      <c r="T220" s="40"/>
      <c r="U220" s="53">
        <f>data_drop_1!G217</f>
        <v>7988</v>
      </c>
      <c r="V220" s="25">
        <f t="shared" si="7"/>
        <v>137872.88</v>
      </c>
    </row>
    <row r="221" spans="1:22" x14ac:dyDescent="0.15">
      <c r="A221" s="9" t="str">
        <f>data_drop_1!B218</f>
        <v>North Scott</v>
      </c>
      <c r="C221" s="24">
        <f>data_drop_1!F218</f>
        <v>2991.3</v>
      </c>
      <c r="E221" s="39">
        <f>data_drop_1!M218</f>
        <v>65.87</v>
      </c>
      <c r="F221" s="40"/>
      <c r="G221" s="40">
        <f>data_drop_1!N218</f>
        <v>0</v>
      </c>
      <c r="H221" s="40"/>
      <c r="I221" s="40">
        <f>data_drop_1!O218</f>
        <v>0</v>
      </c>
      <c r="J221" s="40"/>
      <c r="K221" s="40">
        <f>data_drop_1!P218</f>
        <v>0</v>
      </c>
      <c r="L221" s="40"/>
      <c r="M221" s="40">
        <f>data_drop_1!Q218</f>
        <v>0.05</v>
      </c>
      <c r="N221" s="40"/>
      <c r="O221" s="40">
        <f>data_drop_1!R218</f>
        <v>0</v>
      </c>
      <c r="P221" s="40"/>
      <c r="Q221" s="40">
        <f>data_drop_1!S218</f>
        <v>0</v>
      </c>
      <c r="R221" s="40"/>
      <c r="S221" s="40">
        <f t="shared" si="6"/>
        <v>65.92</v>
      </c>
      <c r="T221" s="40"/>
      <c r="U221" s="53">
        <f>data_drop_1!G218</f>
        <v>7988</v>
      </c>
      <c r="V221" s="25">
        <f t="shared" si="7"/>
        <v>526568.95999999996</v>
      </c>
    </row>
    <row r="222" spans="1:22" x14ac:dyDescent="0.15">
      <c r="A222" s="9" t="str">
        <f>data_drop_1!B219</f>
        <v>North Tama</v>
      </c>
      <c r="C222" s="24">
        <f>data_drop_1!F219</f>
        <v>452.1</v>
      </c>
      <c r="E222" s="39">
        <f>data_drop_1!M219</f>
        <v>0.2</v>
      </c>
      <c r="F222" s="40"/>
      <c r="G222" s="40">
        <f>data_drop_1!N219</f>
        <v>0</v>
      </c>
      <c r="H222" s="40"/>
      <c r="I222" s="40">
        <f>data_drop_1!O219</f>
        <v>0</v>
      </c>
      <c r="J222" s="40"/>
      <c r="K222" s="40">
        <f>data_drop_1!P219</f>
        <v>0</v>
      </c>
      <c r="L222" s="40"/>
      <c r="M222" s="40">
        <f>data_drop_1!Q219</f>
        <v>0</v>
      </c>
      <c r="N222" s="40"/>
      <c r="O222" s="40">
        <f>data_drop_1!R219</f>
        <v>0</v>
      </c>
      <c r="P222" s="40"/>
      <c r="Q222" s="40">
        <f>data_drop_1!S219</f>
        <v>0</v>
      </c>
      <c r="R222" s="40"/>
      <c r="S222" s="40">
        <f t="shared" si="6"/>
        <v>0.2</v>
      </c>
      <c r="T222" s="40"/>
      <c r="U222" s="53">
        <f>data_drop_1!G219</f>
        <v>7988</v>
      </c>
      <c r="V222" s="25">
        <f t="shared" si="7"/>
        <v>1597.6000000000001</v>
      </c>
    </row>
    <row r="223" spans="1:22" x14ac:dyDescent="0.15">
      <c r="A223" s="9" t="str">
        <f>data_drop_1!B220</f>
        <v>North Union</v>
      </c>
      <c r="C223" s="24">
        <f>data_drop_1!F220</f>
        <v>391</v>
      </c>
      <c r="E223" s="39">
        <f>data_drop_1!M220</f>
        <v>3.23</v>
      </c>
      <c r="F223" s="40"/>
      <c r="G223" s="40">
        <f>data_drop_1!N220</f>
        <v>0</v>
      </c>
      <c r="H223" s="40"/>
      <c r="I223" s="40">
        <f>data_drop_1!O220</f>
        <v>0</v>
      </c>
      <c r="J223" s="40"/>
      <c r="K223" s="40">
        <f>data_drop_1!P220</f>
        <v>0</v>
      </c>
      <c r="L223" s="40"/>
      <c r="M223" s="40">
        <f>data_drop_1!Q220</f>
        <v>0</v>
      </c>
      <c r="N223" s="40"/>
      <c r="O223" s="40">
        <f>data_drop_1!R220</f>
        <v>1.47</v>
      </c>
      <c r="P223" s="40"/>
      <c r="Q223" s="40">
        <f>data_drop_1!S220</f>
        <v>0</v>
      </c>
      <c r="R223" s="40"/>
      <c r="S223" s="40">
        <f t="shared" si="6"/>
        <v>4.7</v>
      </c>
      <c r="T223" s="40"/>
      <c r="U223" s="53">
        <f>data_drop_1!G220</f>
        <v>8018</v>
      </c>
      <c r="V223" s="25">
        <f t="shared" si="7"/>
        <v>37684.6</v>
      </c>
    </row>
    <row r="224" spans="1:22" x14ac:dyDescent="0.15">
      <c r="A224" s="15" t="str">
        <f>data_drop_1!B221</f>
        <v>Northeast</v>
      </c>
      <c r="B224" s="15"/>
      <c r="C224" s="27">
        <f>data_drop_1!F221</f>
        <v>491</v>
      </c>
      <c r="D224" s="16"/>
      <c r="E224" s="41">
        <f>data_drop_1!M221</f>
        <v>7.88</v>
      </c>
      <c r="F224" s="42"/>
      <c r="G224" s="42">
        <f>data_drop_1!N221</f>
        <v>0</v>
      </c>
      <c r="H224" s="42"/>
      <c r="I224" s="42">
        <f>data_drop_1!O221</f>
        <v>0</v>
      </c>
      <c r="J224" s="42"/>
      <c r="K224" s="42">
        <f>data_drop_1!P221</f>
        <v>0</v>
      </c>
      <c r="L224" s="42"/>
      <c r="M224" s="42">
        <f>data_drop_1!Q221</f>
        <v>0</v>
      </c>
      <c r="N224" s="42"/>
      <c r="O224" s="42">
        <f>data_drop_1!R221</f>
        <v>0</v>
      </c>
      <c r="P224" s="42"/>
      <c r="Q224" s="42">
        <f>data_drop_1!S221</f>
        <v>0</v>
      </c>
      <c r="R224" s="42"/>
      <c r="S224" s="42">
        <f t="shared" si="6"/>
        <v>7.88</v>
      </c>
      <c r="T224" s="42"/>
      <c r="U224" s="54">
        <f>data_drop_1!G221</f>
        <v>8068</v>
      </c>
      <c r="V224" s="28">
        <f t="shared" si="7"/>
        <v>63575.839999999997</v>
      </c>
    </row>
    <row r="225" spans="1:22" x14ac:dyDescent="0.15">
      <c r="A225" s="9" t="str">
        <f>data_drop_1!B222</f>
        <v>Northwest AEA</v>
      </c>
      <c r="C225" s="24">
        <f>data_drop_1!F222</f>
        <v>0</v>
      </c>
      <c r="E225" s="39">
        <f>data_drop_1!M222</f>
        <v>0</v>
      </c>
      <c r="F225" s="40"/>
      <c r="G225" s="40">
        <f>data_drop_1!N222</f>
        <v>0</v>
      </c>
      <c r="H225" s="40"/>
      <c r="I225" s="40">
        <f>data_drop_1!O222</f>
        <v>0</v>
      </c>
      <c r="J225" s="40"/>
      <c r="K225" s="40">
        <f>data_drop_1!P222</f>
        <v>0</v>
      </c>
      <c r="L225" s="40"/>
      <c r="M225" s="40">
        <f>data_drop_1!Q222</f>
        <v>0</v>
      </c>
      <c r="N225" s="40"/>
      <c r="O225" s="40">
        <f>data_drop_1!R222</f>
        <v>0</v>
      </c>
      <c r="P225" s="40"/>
      <c r="Q225" s="40">
        <f>data_drop_1!S222</f>
        <v>0</v>
      </c>
      <c r="R225" s="40"/>
      <c r="S225" s="40">
        <f t="shared" si="6"/>
        <v>0</v>
      </c>
      <c r="T225" s="40"/>
      <c r="U225" s="53">
        <f>data_drop_1!G222</f>
        <v>0</v>
      </c>
      <c r="V225" s="25">
        <f t="shared" si="7"/>
        <v>0</v>
      </c>
    </row>
    <row r="226" spans="1:22" x14ac:dyDescent="0.15">
      <c r="A226" s="9" t="str">
        <f>data_drop_1!B223</f>
        <v>Northwood-Kensett</v>
      </c>
      <c r="C226" s="24">
        <f>data_drop_1!F223</f>
        <v>489.6</v>
      </c>
      <c r="E226" s="39">
        <f>data_drop_1!M223</f>
        <v>2.36</v>
      </c>
      <c r="F226" s="40"/>
      <c r="G226" s="40">
        <f>data_drop_1!N223</f>
        <v>0.02</v>
      </c>
      <c r="H226" s="40"/>
      <c r="I226" s="40">
        <f>data_drop_1!O223</f>
        <v>0</v>
      </c>
      <c r="J226" s="40"/>
      <c r="K226" s="40">
        <f>data_drop_1!P223</f>
        <v>0</v>
      </c>
      <c r="L226" s="40"/>
      <c r="M226" s="40">
        <f>data_drop_1!Q223</f>
        <v>0</v>
      </c>
      <c r="N226" s="40"/>
      <c r="O226" s="40">
        <f>data_drop_1!R223</f>
        <v>0</v>
      </c>
      <c r="P226" s="40"/>
      <c r="Q226" s="40">
        <f>data_drop_1!S223</f>
        <v>0</v>
      </c>
      <c r="R226" s="40"/>
      <c r="S226" s="40">
        <f t="shared" si="6"/>
        <v>2.38</v>
      </c>
      <c r="T226" s="40"/>
      <c r="U226" s="53">
        <f>data_drop_1!G223</f>
        <v>8074</v>
      </c>
      <c r="V226" s="25">
        <f t="shared" si="7"/>
        <v>19216.12</v>
      </c>
    </row>
    <row r="227" spans="1:22" x14ac:dyDescent="0.15">
      <c r="A227" s="9" t="str">
        <f>data_drop_1!B224</f>
        <v>Norwalk</v>
      </c>
      <c r="C227" s="24">
        <f>data_drop_1!F224</f>
        <v>3454.2</v>
      </c>
      <c r="E227" s="39">
        <f>data_drop_1!M224</f>
        <v>44.57</v>
      </c>
      <c r="F227" s="40"/>
      <c r="G227" s="40">
        <f>data_drop_1!N224</f>
        <v>0</v>
      </c>
      <c r="H227" s="40"/>
      <c r="I227" s="40">
        <f>data_drop_1!O224</f>
        <v>0</v>
      </c>
      <c r="J227" s="40"/>
      <c r="K227" s="40">
        <f>data_drop_1!P224</f>
        <v>0</v>
      </c>
      <c r="L227" s="40"/>
      <c r="M227" s="40">
        <f>data_drop_1!Q224</f>
        <v>0</v>
      </c>
      <c r="N227" s="40"/>
      <c r="O227" s="40">
        <f>data_drop_1!R224</f>
        <v>0</v>
      </c>
      <c r="P227" s="40"/>
      <c r="Q227" s="40">
        <f>data_drop_1!S224</f>
        <v>0</v>
      </c>
      <c r="R227" s="40"/>
      <c r="S227" s="40">
        <f t="shared" si="6"/>
        <v>44.57</v>
      </c>
      <c r="T227" s="40"/>
      <c r="U227" s="53">
        <f>data_drop_1!G224</f>
        <v>7988</v>
      </c>
      <c r="V227" s="25">
        <f t="shared" si="7"/>
        <v>356025.16</v>
      </c>
    </row>
    <row r="228" spans="1:22" x14ac:dyDescent="0.15">
      <c r="A228" s="9" t="str">
        <f>data_drop_1!B225</f>
        <v>Odebolt Arthur Battle Creek Ida Grove</v>
      </c>
      <c r="C228" s="24">
        <f>data_drop_1!F225</f>
        <v>907</v>
      </c>
      <c r="E228" s="39">
        <f>data_drop_1!M225</f>
        <v>3.26</v>
      </c>
      <c r="F228" s="40"/>
      <c r="G228" s="40">
        <f>data_drop_1!N225</f>
        <v>0</v>
      </c>
      <c r="H228" s="40"/>
      <c r="I228" s="40">
        <f>data_drop_1!O225</f>
        <v>0</v>
      </c>
      <c r="J228" s="40"/>
      <c r="K228" s="40">
        <f>data_drop_1!P225</f>
        <v>0</v>
      </c>
      <c r="L228" s="40"/>
      <c r="M228" s="40">
        <f>data_drop_1!Q225</f>
        <v>0.09</v>
      </c>
      <c r="N228" s="40"/>
      <c r="O228" s="40">
        <f>data_drop_1!R225</f>
        <v>0</v>
      </c>
      <c r="P228" s="40"/>
      <c r="Q228" s="40">
        <f>data_drop_1!S225</f>
        <v>0</v>
      </c>
      <c r="R228" s="40"/>
      <c r="S228" s="40">
        <f t="shared" si="6"/>
        <v>3.3499999999999996</v>
      </c>
      <c r="T228" s="40"/>
      <c r="U228" s="53">
        <f>data_drop_1!G225</f>
        <v>7988</v>
      </c>
      <c r="V228" s="25">
        <f t="shared" si="7"/>
        <v>26759.799999999996</v>
      </c>
    </row>
    <row r="229" spans="1:22" x14ac:dyDescent="0.15">
      <c r="A229" s="15" t="str">
        <f>data_drop_1!B226</f>
        <v>Oelwein</v>
      </c>
      <c r="B229" s="15"/>
      <c r="C229" s="27">
        <f>data_drop_1!F226</f>
        <v>1269.8</v>
      </c>
      <c r="D229" s="16"/>
      <c r="E229" s="41">
        <f>data_drop_1!M226</f>
        <v>5.0599999999999996</v>
      </c>
      <c r="F229" s="42"/>
      <c r="G229" s="42">
        <f>data_drop_1!N226</f>
        <v>0</v>
      </c>
      <c r="H229" s="42"/>
      <c r="I229" s="42">
        <f>data_drop_1!O226</f>
        <v>0</v>
      </c>
      <c r="J229" s="42"/>
      <c r="K229" s="42">
        <f>data_drop_1!P226</f>
        <v>0</v>
      </c>
      <c r="L229" s="42"/>
      <c r="M229" s="42">
        <f>data_drop_1!Q226</f>
        <v>0</v>
      </c>
      <c r="N229" s="42"/>
      <c r="O229" s="42">
        <f>data_drop_1!R226</f>
        <v>0</v>
      </c>
      <c r="P229" s="42"/>
      <c r="Q229" s="42">
        <f>data_drop_1!S226</f>
        <v>0</v>
      </c>
      <c r="R229" s="42"/>
      <c r="S229" s="42">
        <f t="shared" si="6"/>
        <v>5.0599999999999996</v>
      </c>
      <c r="T229" s="42"/>
      <c r="U229" s="54">
        <f>data_drop_1!G226</f>
        <v>7989</v>
      </c>
      <c r="V229" s="28">
        <f t="shared" si="7"/>
        <v>40424.339999999997</v>
      </c>
    </row>
    <row r="230" spans="1:22" x14ac:dyDescent="0.15">
      <c r="A230" s="9" t="str">
        <f>data_drop_1!B227</f>
        <v>Ogden</v>
      </c>
      <c r="C230" s="24">
        <f>data_drop_1!F227</f>
        <v>551</v>
      </c>
      <c r="E230" s="39">
        <f>data_drop_1!M227</f>
        <v>5.26</v>
      </c>
      <c r="F230" s="40"/>
      <c r="G230" s="40">
        <f>data_drop_1!N227</f>
        <v>0</v>
      </c>
      <c r="H230" s="40"/>
      <c r="I230" s="40">
        <f>data_drop_1!O227</f>
        <v>0</v>
      </c>
      <c r="J230" s="40"/>
      <c r="K230" s="40">
        <f>data_drop_1!P227</f>
        <v>0</v>
      </c>
      <c r="L230" s="40"/>
      <c r="M230" s="40">
        <f>data_drop_1!Q227</f>
        <v>0</v>
      </c>
      <c r="N230" s="40"/>
      <c r="O230" s="40">
        <f>data_drop_1!R227</f>
        <v>0</v>
      </c>
      <c r="P230" s="40"/>
      <c r="Q230" s="40">
        <f>data_drop_1!S227</f>
        <v>0</v>
      </c>
      <c r="R230" s="40"/>
      <c r="S230" s="40">
        <f t="shared" si="6"/>
        <v>5.26</v>
      </c>
      <c r="T230" s="40"/>
      <c r="U230" s="53">
        <f>data_drop_1!G227</f>
        <v>7988</v>
      </c>
      <c r="V230" s="25">
        <f t="shared" si="7"/>
        <v>42016.88</v>
      </c>
    </row>
    <row r="231" spans="1:22" x14ac:dyDescent="0.15">
      <c r="A231" s="9" t="str">
        <f>data_drop_1!B228</f>
        <v>Okoboji</v>
      </c>
      <c r="C231" s="24">
        <f>data_drop_1!F228</f>
        <v>1015.4</v>
      </c>
      <c r="E231" s="39">
        <f>data_drop_1!M228</f>
        <v>9.65</v>
      </c>
      <c r="F231" s="40"/>
      <c r="G231" s="40">
        <f>data_drop_1!N228</f>
        <v>0</v>
      </c>
      <c r="H231" s="40"/>
      <c r="I231" s="40">
        <f>data_drop_1!O228</f>
        <v>0</v>
      </c>
      <c r="J231" s="40"/>
      <c r="K231" s="40">
        <f>data_drop_1!P228</f>
        <v>0</v>
      </c>
      <c r="L231" s="40"/>
      <c r="M231" s="40">
        <f>data_drop_1!Q228</f>
        <v>0</v>
      </c>
      <c r="N231" s="40"/>
      <c r="O231" s="40">
        <f>data_drop_1!R228</f>
        <v>0</v>
      </c>
      <c r="P231" s="40"/>
      <c r="Q231" s="40">
        <f>data_drop_1!S228</f>
        <v>0</v>
      </c>
      <c r="R231" s="40"/>
      <c r="S231" s="40">
        <f t="shared" si="6"/>
        <v>9.65</v>
      </c>
      <c r="T231" s="40"/>
      <c r="U231" s="53">
        <f>data_drop_1!G228</f>
        <v>7988</v>
      </c>
      <c r="V231" s="25">
        <f t="shared" si="7"/>
        <v>77084.2</v>
      </c>
    </row>
    <row r="232" spans="1:22" x14ac:dyDescent="0.15">
      <c r="A232" s="9" t="str">
        <f>data_drop_1!B229</f>
        <v>Olin</v>
      </c>
      <c r="C232" s="24">
        <f>data_drop_1!F229</f>
        <v>193.9</v>
      </c>
      <c r="E232" s="39">
        <f>data_drop_1!M229</f>
        <v>2.19</v>
      </c>
      <c r="F232" s="40"/>
      <c r="G232" s="40">
        <f>data_drop_1!N229</f>
        <v>0</v>
      </c>
      <c r="H232" s="40"/>
      <c r="I232" s="40">
        <f>data_drop_1!O229</f>
        <v>0</v>
      </c>
      <c r="J232" s="40"/>
      <c r="K232" s="40">
        <f>data_drop_1!P229</f>
        <v>0</v>
      </c>
      <c r="L232" s="40"/>
      <c r="M232" s="40">
        <f>data_drop_1!Q229</f>
        <v>0</v>
      </c>
      <c r="N232" s="40"/>
      <c r="O232" s="40">
        <f>data_drop_1!R229</f>
        <v>0.64</v>
      </c>
      <c r="P232" s="40"/>
      <c r="Q232" s="40">
        <f>data_drop_1!S229</f>
        <v>0</v>
      </c>
      <c r="R232" s="40"/>
      <c r="S232" s="40">
        <f t="shared" si="6"/>
        <v>2.83</v>
      </c>
      <c r="T232" s="40"/>
      <c r="U232" s="53">
        <f>data_drop_1!G229</f>
        <v>7988</v>
      </c>
      <c r="V232" s="25">
        <f t="shared" si="7"/>
        <v>22606.04</v>
      </c>
    </row>
    <row r="233" spans="1:22" x14ac:dyDescent="0.15">
      <c r="A233" s="9" t="str">
        <f>data_drop_1!B230</f>
        <v>Orient-Macksburg</v>
      </c>
      <c r="C233" s="24">
        <f>data_drop_1!F230</f>
        <v>137</v>
      </c>
      <c r="E233" s="39">
        <f>data_drop_1!M230</f>
        <v>1.77</v>
      </c>
      <c r="F233" s="40"/>
      <c r="G233" s="40">
        <f>data_drop_1!N230</f>
        <v>0</v>
      </c>
      <c r="H233" s="40"/>
      <c r="I233" s="40">
        <f>data_drop_1!O230</f>
        <v>0</v>
      </c>
      <c r="J233" s="40"/>
      <c r="K233" s="40">
        <f>data_drop_1!P230</f>
        <v>0</v>
      </c>
      <c r="L233" s="40"/>
      <c r="M233" s="40">
        <f>data_drop_1!Q230</f>
        <v>0</v>
      </c>
      <c r="N233" s="40"/>
      <c r="O233" s="40">
        <f>data_drop_1!R230</f>
        <v>0</v>
      </c>
      <c r="P233" s="40"/>
      <c r="Q233" s="40">
        <f>data_drop_1!S230</f>
        <v>0</v>
      </c>
      <c r="R233" s="40"/>
      <c r="S233" s="40">
        <f t="shared" si="6"/>
        <v>1.77</v>
      </c>
      <c r="T233" s="40"/>
      <c r="U233" s="53">
        <f>data_drop_1!G230</f>
        <v>7988</v>
      </c>
      <c r="V233" s="25">
        <f t="shared" si="7"/>
        <v>14138.76</v>
      </c>
    </row>
    <row r="234" spans="1:22" x14ac:dyDescent="0.15">
      <c r="A234" s="15" t="str">
        <f>data_drop_1!B231</f>
        <v>Osage</v>
      </c>
      <c r="B234" s="15"/>
      <c r="C234" s="27">
        <f>data_drop_1!F231</f>
        <v>878.4</v>
      </c>
      <c r="D234" s="16"/>
      <c r="E234" s="41">
        <f>data_drop_1!M231</f>
        <v>4.54</v>
      </c>
      <c r="F234" s="42"/>
      <c r="G234" s="42">
        <f>data_drop_1!N231</f>
        <v>0</v>
      </c>
      <c r="H234" s="42"/>
      <c r="I234" s="42">
        <f>data_drop_1!O231</f>
        <v>0</v>
      </c>
      <c r="J234" s="42"/>
      <c r="K234" s="42">
        <f>data_drop_1!P231</f>
        <v>0</v>
      </c>
      <c r="L234" s="42"/>
      <c r="M234" s="42">
        <f>data_drop_1!Q231</f>
        <v>0</v>
      </c>
      <c r="N234" s="42"/>
      <c r="O234" s="42">
        <f>data_drop_1!R231</f>
        <v>0</v>
      </c>
      <c r="P234" s="42"/>
      <c r="Q234" s="42">
        <f>data_drop_1!S231</f>
        <v>0</v>
      </c>
      <c r="R234" s="42"/>
      <c r="S234" s="42">
        <f t="shared" si="6"/>
        <v>4.54</v>
      </c>
      <c r="T234" s="42"/>
      <c r="U234" s="54">
        <f>data_drop_1!G231</f>
        <v>8005</v>
      </c>
      <c r="V234" s="28">
        <f t="shared" si="7"/>
        <v>36342.699999999997</v>
      </c>
    </row>
    <row r="235" spans="1:22" x14ac:dyDescent="0.15">
      <c r="A235" s="9" t="str">
        <f>data_drop_1!B232</f>
        <v>Oskaloosa</v>
      </c>
      <c r="C235" s="24">
        <f>data_drop_1!F232</f>
        <v>2196</v>
      </c>
      <c r="E235" s="39">
        <f>data_drop_1!M232</f>
        <v>13.33</v>
      </c>
      <c r="F235" s="40"/>
      <c r="G235" s="40">
        <f>data_drop_1!N232</f>
        <v>0</v>
      </c>
      <c r="H235" s="40"/>
      <c r="I235" s="40">
        <f>data_drop_1!O232</f>
        <v>0</v>
      </c>
      <c r="J235" s="40"/>
      <c r="K235" s="40">
        <f>data_drop_1!P232</f>
        <v>0</v>
      </c>
      <c r="L235" s="40"/>
      <c r="M235" s="40">
        <f>data_drop_1!Q232</f>
        <v>0</v>
      </c>
      <c r="N235" s="40"/>
      <c r="O235" s="40">
        <f>data_drop_1!R232</f>
        <v>0</v>
      </c>
      <c r="P235" s="40"/>
      <c r="Q235" s="40">
        <f>data_drop_1!S232</f>
        <v>0</v>
      </c>
      <c r="R235" s="40"/>
      <c r="S235" s="40">
        <f t="shared" si="6"/>
        <v>13.33</v>
      </c>
      <c r="T235" s="40"/>
      <c r="U235" s="53">
        <f>data_drop_1!G232</f>
        <v>7988</v>
      </c>
      <c r="V235" s="25">
        <f t="shared" si="7"/>
        <v>106480.04</v>
      </c>
    </row>
    <row r="236" spans="1:22" x14ac:dyDescent="0.15">
      <c r="A236" s="9" t="str">
        <f>data_drop_1!B233</f>
        <v>Ottumwa</v>
      </c>
      <c r="C236" s="24">
        <f>data_drop_1!F233</f>
        <v>5124.3</v>
      </c>
      <c r="E236" s="39">
        <f>data_drop_1!M233</f>
        <v>50.04</v>
      </c>
      <c r="F236" s="40"/>
      <c r="G236" s="40">
        <f>data_drop_1!N233</f>
        <v>0</v>
      </c>
      <c r="H236" s="40"/>
      <c r="I236" s="40">
        <f>data_drop_1!O233</f>
        <v>0</v>
      </c>
      <c r="J236" s="40"/>
      <c r="K236" s="40">
        <f>data_drop_1!P233</f>
        <v>0</v>
      </c>
      <c r="L236" s="40"/>
      <c r="M236" s="40">
        <f>data_drop_1!Q233</f>
        <v>0</v>
      </c>
      <c r="N236" s="40"/>
      <c r="O236" s="40">
        <f>data_drop_1!R233</f>
        <v>0</v>
      </c>
      <c r="P236" s="40"/>
      <c r="Q236" s="40">
        <f>data_drop_1!S233</f>
        <v>0</v>
      </c>
      <c r="R236" s="40"/>
      <c r="S236" s="40">
        <f t="shared" si="6"/>
        <v>50.04</v>
      </c>
      <c r="T236" s="40"/>
      <c r="U236" s="53">
        <f>data_drop_1!G233</f>
        <v>7988</v>
      </c>
      <c r="V236" s="25">
        <f t="shared" si="7"/>
        <v>399719.52</v>
      </c>
    </row>
    <row r="237" spans="1:22" x14ac:dyDescent="0.15">
      <c r="A237" s="9" t="str">
        <f>data_drop_1!B234</f>
        <v>PCM</v>
      </c>
      <c r="C237" s="24">
        <f>data_drop_1!F234</f>
        <v>990.1</v>
      </c>
      <c r="E237" s="39">
        <f>data_drop_1!M234</f>
        <v>4.8099999999999996</v>
      </c>
      <c r="F237" s="40"/>
      <c r="G237" s="40">
        <f>data_drop_1!N234</f>
        <v>0</v>
      </c>
      <c r="H237" s="40"/>
      <c r="I237" s="40">
        <f>data_drop_1!O234</f>
        <v>0</v>
      </c>
      <c r="J237" s="40"/>
      <c r="K237" s="40">
        <f>data_drop_1!P234</f>
        <v>0</v>
      </c>
      <c r="L237" s="40"/>
      <c r="M237" s="40">
        <f>data_drop_1!Q234</f>
        <v>0</v>
      </c>
      <c r="N237" s="40"/>
      <c r="O237" s="40">
        <f>data_drop_1!R234</f>
        <v>0</v>
      </c>
      <c r="P237" s="40"/>
      <c r="Q237" s="40">
        <f>data_drop_1!S234</f>
        <v>0</v>
      </c>
      <c r="R237" s="40"/>
      <c r="S237" s="40">
        <f t="shared" si="6"/>
        <v>4.8099999999999996</v>
      </c>
      <c r="T237" s="40"/>
      <c r="U237" s="53">
        <f>data_drop_1!G234</f>
        <v>7988</v>
      </c>
      <c r="V237" s="25">
        <f t="shared" si="7"/>
        <v>38422.28</v>
      </c>
    </row>
    <row r="238" spans="1:22" x14ac:dyDescent="0.15">
      <c r="A238" s="9" t="str">
        <f>data_drop_1!B235</f>
        <v>Panorama</v>
      </c>
      <c r="C238" s="24">
        <f>data_drop_1!F235</f>
        <v>643.5</v>
      </c>
      <c r="E238" s="39">
        <f>data_drop_1!M235</f>
        <v>5.57</v>
      </c>
      <c r="F238" s="40"/>
      <c r="G238" s="40">
        <f>data_drop_1!N235</f>
        <v>0</v>
      </c>
      <c r="H238" s="40"/>
      <c r="I238" s="40">
        <f>data_drop_1!O235</f>
        <v>0</v>
      </c>
      <c r="J238" s="40"/>
      <c r="K238" s="40">
        <f>data_drop_1!P235</f>
        <v>0</v>
      </c>
      <c r="L238" s="40"/>
      <c r="M238" s="40">
        <f>data_drop_1!Q235</f>
        <v>0</v>
      </c>
      <c r="N238" s="40"/>
      <c r="O238" s="40">
        <f>data_drop_1!R235</f>
        <v>0</v>
      </c>
      <c r="P238" s="40"/>
      <c r="Q238" s="40">
        <f>data_drop_1!S235</f>
        <v>0</v>
      </c>
      <c r="R238" s="40"/>
      <c r="S238" s="40">
        <f t="shared" si="6"/>
        <v>5.57</v>
      </c>
      <c r="T238" s="40"/>
      <c r="U238" s="53">
        <f>data_drop_1!G235</f>
        <v>7988</v>
      </c>
      <c r="V238" s="25">
        <f t="shared" si="7"/>
        <v>44493.16</v>
      </c>
    </row>
    <row r="239" spans="1:22" x14ac:dyDescent="0.15">
      <c r="A239" s="15" t="str">
        <f>data_drop_1!B236</f>
        <v>Paton-Churdan</v>
      </c>
      <c r="B239" s="15"/>
      <c r="C239" s="27">
        <f>data_drop_1!F236</f>
        <v>188</v>
      </c>
      <c r="D239" s="16"/>
      <c r="E239" s="41">
        <f>data_drop_1!M236</f>
        <v>1.58</v>
      </c>
      <c r="F239" s="42"/>
      <c r="G239" s="42">
        <f>data_drop_1!N236</f>
        <v>0</v>
      </c>
      <c r="H239" s="42"/>
      <c r="I239" s="42">
        <f>data_drop_1!O236</f>
        <v>0</v>
      </c>
      <c r="J239" s="42"/>
      <c r="K239" s="42">
        <f>data_drop_1!P236</f>
        <v>0</v>
      </c>
      <c r="L239" s="42"/>
      <c r="M239" s="42">
        <f>data_drop_1!Q236</f>
        <v>2.92</v>
      </c>
      <c r="N239" s="42"/>
      <c r="O239" s="42">
        <f>data_drop_1!R236</f>
        <v>1.81</v>
      </c>
      <c r="P239" s="42"/>
      <c r="Q239" s="42">
        <f>data_drop_1!S236</f>
        <v>0</v>
      </c>
      <c r="R239" s="42"/>
      <c r="S239" s="42">
        <f t="shared" si="6"/>
        <v>6.3100000000000005</v>
      </c>
      <c r="T239" s="42"/>
      <c r="U239" s="54">
        <f>data_drop_1!G236</f>
        <v>8115</v>
      </c>
      <c r="V239" s="28">
        <f t="shared" si="7"/>
        <v>51205.65</v>
      </c>
    </row>
    <row r="240" spans="1:22" x14ac:dyDescent="0.15">
      <c r="A240" s="9" t="str">
        <f>data_drop_1!B237</f>
        <v>Pekin</v>
      </c>
      <c r="C240" s="24">
        <f>data_drop_1!F237</f>
        <v>527.20000000000005</v>
      </c>
      <c r="E240" s="39">
        <f>data_drop_1!M237</f>
        <v>3.06</v>
      </c>
      <c r="F240" s="40"/>
      <c r="G240" s="40">
        <f>data_drop_1!N237</f>
        <v>0</v>
      </c>
      <c r="H240" s="40"/>
      <c r="I240" s="40">
        <f>data_drop_1!O237</f>
        <v>0</v>
      </c>
      <c r="J240" s="40"/>
      <c r="K240" s="40">
        <f>data_drop_1!P237</f>
        <v>0</v>
      </c>
      <c r="L240" s="40"/>
      <c r="M240" s="40">
        <f>data_drop_1!Q237</f>
        <v>0</v>
      </c>
      <c r="N240" s="40"/>
      <c r="O240" s="40">
        <f>data_drop_1!R237</f>
        <v>0</v>
      </c>
      <c r="P240" s="40"/>
      <c r="Q240" s="40">
        <f>data_drop_1!S237</f>
        <v>0</v>
      </c>
      <c r="R240" s="40"/>
      <c r="S240" s="40">
        <f t="shared" si="6"/>
        <v>3.06</v>
      </c>
      <c r="T240" s="40"/>
      <c r="U240" s="53">
        <f>data_drop_1!G237</f>
        <v>7988</v>
      </c>
      <c r="V240" s="25">
        <f t="shared" si="7"/>
        <v>24443.279999999999</v>
      </c>
    </row>
    <row r="241" spans="1:22" x14ac:dyDescent="0.15">
      <c r="A241" s="9" t="str">
        <f>data_drop_1!B238</f>
        <v>Pella</v>
      </c>
      <c r="C241" s="24">
        <f>data_drop_1!F238</f>
        <v>2135.6999999999998</v>
      </c>
      <c r="E241" s="39">
        <f>data_drop_1!M238</f>
        <v>48.44</v>
      </c>
      <c r="F241" s="40"/>
      <c r="G241" s="40">
        <f>data_drop_1!N238</f>
        <v>0</v>
      </c>
      <c r="H241" s="40"/>
      <c r="I241" s="40">
        <f>data_drop_1!O238</f>
        <v>0</v>
      </c>
      <c r="J241" s="40"/>
      <c r="K241" s="40">
        <f>data_drop_1!P238</f>
        <v>0</v>
      </c>
      <c r="L241" s="40"/>
      <c r="M241" s="40">
        <f>data_drop_1!Q238</f>
        <v>0</v>
      </c>
      <c r="N241" s="40"/>
      <c r="O241" s="40">
        <f>data_drop_1!R238</f>
        <v>0</v>
      </c>
      <c r="P241" s="40"/>
      <c r="Q241" s="40">
        <f>data_drop_1!S238</f>
        <v>0</v>
      </c>
      <c r="R241" s="40"/>
      <c r="S241" s="40">
        <f t="shared" si="6"/>
        <v>48.44</v>
      </c>
      <c r="T241" s="40"/>
      <c r="U241" s="53">
        <f>data_drop_1!G238</f>
        <v>7988</v>
      </c>
      <c r="V241" s="25">
        <f t="shared" si="7"/>
        <v>386938.72</v>
      </c>
    </row>
    <row r="242" spans="1:22" x14ac:dyDescent="0.15">
      <c r="A242" s="9" t="str">
        <f>data_drop_1!B239</f>
        <v>Perry</v>
      </c>
      <c r="C242" s="24">
        <f>data_drop_1!F239</f>
        <v>1809.4</v>
      </c>
      <c r="E242" s="39">
        <f>data_drop_1!M239</f>
        <v>15.25</v>
      </c>
      <c r="F242" s="40"/>
      <c r="G242" s="40">
        <f>data_drop_1!N239</f>
        <v>0</v>
      </c>
      <c r="H242" s="40"/>
      <c r="I242" s="40">
        <f>data_drop_1!O239</f>
        <v>0</v>
      </c>
      <c r="J242" s="40"/>
      <c r="K242" s="40">
        <f>data_drop_1!P239</f>
        <v>0</v>
      </c>
      <c r="L242" s="40"/>
      <c r="M242" s="40">
        <f>data_drop_1!Q239</f>
        <v>0</v>
      </c>
      <c r="N242" s="40"/>
      <c r="O242" s="40">
        <f>data_drop_1!R239</f>
        <v>0</v>
      </c>
      <c r="P242" s="40"/>
      <c r="Q242" s="40">
        <f>data_drop_1!S239</f>
        <v>0</v>
      </c>
      <c r="R242" s="40"/>
      <c r="S242" s="40">
        <f t="shared" si="6"/>
        <v>15.25</v>
      </c>
      <c r="T242" s="40"/>
      <c r="U242" s="53">
        <f>data_drop_1!G239</f>
        <v>7988</v>
      </c>
      <c r="V242" s="25">
        <f t="shared" si="7"/>
        <v>121817</v>
      </c>
    </row>
    <row r="243" spans="1:22" x14ac:dyDescent="0.15">
      <c r="A243" s="9" t="str">
        <f>data_drop_1!B240</f>
        <v>Pleasant Valley</v>
      </c>
      <c r="C243" s="24">
        <f>data_drop_1!F240</f>
        <v>5497.5</v>
      </c>
      <c r="E243" s="39">
        <f>data_drop_1!M240</f>
        <v>46.09</v>
      </c>
      <c r="F243" s="40"/>
      <c r="G243" s="40">
        <f>data_drop_1!N240</f>
        <v>0</v>
      </c>
      <c r="H243" s="40"/>
      <c r="I243" s="40">
        <f>data_drop_1!O240</f>
        <v>0</v>
      </c>
      <c r="J243" s="40"/>
      <c r="K243" s="40">
        <f>data_drop_1!P240</f>
        <v>0</v>
      </c>
      <c r="L243" s="40"/>
      <c r="M243" s="40">
        <f>data_drop_1!Q240</f>
        <v>0.05</v>
      </c>
      <c r="N243" s="40"/>
      <c r="O243" s="40">
        <f>data_drop_1!R240</f>
        <v>0</v>
      </c>
      <c r="P243" s="40"/>
      <c r="Q243" s="40">
        <f>data_drop_1!S240</f>
        <v>0</v>
      </c>
      <c r="R243" s="40"/>
      <c r="S243" s="40">
        <f t="shared" si="6"/>
        <v>46.14</v>
      </c>
      <c r="T243" s="40"/>
      <c r="U243" s="53">
        <f>data_drop_1!G240</f>
        <v>8081</v>
      </c>
      <c r="V243" s="25">
        <f t="shared" si="7"/>
        <v>372857.34</v>
      </c>
    </row>
    <row r="244" spans="1:22" x14ac:dyDescent="0.15">
      <c r="A244" s="15" t="str">
        <f>data_drop_1!B241</f>
        <v>Pleasantville</v>
      </c>
      <c r="B244" s="15"/>
      <c r="C244" s="27">
        <f>data_drop_1!F241</f>
        <v>699.9</v>
      </c>
      <c r="D244" s="16"/>
      <c r="E244" s="41">
        <f>data_drop_1!M241</f>
        <v>7.89</v>
      </c>
      <c r="F244" s="42"/>
      <c r="G244" s="42">
        <f>data_drop_1!N241</f>
        <v>0</v>
      </c>
      <c r="H244" s="42"/>
      <c r="I244" s="42">
        <f>data_drop_1!O241</f>
        <v>0</v>
      </c>
      <c r="J244" s="42"/>
      <c r="K244" s="42">
        <f>data_drop_1!P241</f>
        <v>0</v>
      </c>
      <c r="L244" s="42"/>
      <c r="M244" s="42">
        <f>data_drop_1!Q241</f>
        <v>0.03</v>
      </c>
      <c r="N244" s="42"/>
      <c r="O244" s="42">
        <f>data_drop_1!R241</f>
        <v>0</v>
      </c>
      <c r="P244" s="42"/>
      <c r="Q244" s="42">
        <f>data_drop_1!S241</f>
        <v>0</v>
      </c>
      <c r="R244" s="42"/>
      <c r="S244" s="42">
        <f t="shared" si="6"/>
        <v>7.92</v>
      </c>
      <c r="T244" s="42"/>
      <c r="U244" s="54">
        <f>data_drop_1!G241</f>
        <v>7988</v>
      </c>
      <c r="V244" s="28">
        <f t="shared" si="7"/>
        <v>63264.959999999999</v>
      </c>
    </row>
    <row r="245" spans="1:22" x14ac:dyDescent="0.15">
      <c r="A245" s="9" t="str">
        <f>data_drop_1!B242</f>
        <v>Pocahontas Area</v>
      </c>
      <c r="C245" s="24">
        <f>data_drop_1!F242</f>
        <v>659.8</v>
      </c>
      <c r="E245" s="39">
        <f>data_drop_1!M242</f>
        <v>7.08</v>
      </c>
      <c r="F245" s="40"/>
      <c r="G245" s="40">
        <f>data_drop_1!N242</f>
        <v>0</v>
      </c>
      <c r="H245" s="40"/>
      <c r="I245" s="40">
        <f>data_drop_1!O242</f>
        <v>0</v>
      </c>
      <c r="J245" s="40"/>
      <c r="K245" s="40">
        <f>data_drop_1!P242</f>
        <v>0</v>
      </c>
      <c r="L245" s="40"/>
      <c r="M245" s="40">
        <f>data_drop_1!Q242</f>
        <v>0</v>
      </c>
      <c r="N245" s="40"/>
      <c r="O245" s="40">
        <f>data_drop_1!R242</f>
        <v>0</v>
      </c>
      <c r="P245" s="40"/>
      <c r="Q245" s="40">
        <f>data_drop_1!S242</f>
        <v>0</v>
      </c>
      <c r="R245" s="40"/>
      <c r="S245" s="40">
        <f t="shared" si="6"/>
        <v>7.08</v>
      </c>
      <c r="T245" s="40"/>
      <c r="U245" s="53">
        <f>data_drop_1!G242</f>
        <v>8083</v>
      </c>
      <c r="V245" s="25">
        <f t="shared" si="7"/>
        <v>57227.64</v>
      </c>
    </row>
    <row r="246" spans="1:22" x14ac:dyDescent="0.15">
      <c r="A246" s="9" t="str">
        <f>data_drop_1!B243</f>
        <v>Postville</v>
      </c>
      <c r="C246" s="24">
        <f>data_drop_1!F243</f>
        <v>738.5</v>
      </c>
      <c r="E246" s="39">
        <f>data_drop_1!M243</f>
        <v>2.73</v>
      </c>
      <c r="F246" s="40"/>
      <c r="G246" s="40">
        <f>data_drop_1!N243</f>
        <v>0</v>
      </c>
      <c r="H246" s="40"/>
      <c r="I246" s="40">
        <f>data_drop_1!O243</f>
        <v>0</v>
      </c>
      <c r="J246" s="40"/>
      <c r="K246" s="40">
        <f>data_drop_1!P243</f>
        <v>0</v>
      </c>
      <c r="L246" s="40"/>
      <c r="M246" s="40">
        <f>data_drop_1!Q243</f>
        <v>0</v>
      </c>
      <c r="N246" s="40"/>
      <c r="O246" s="40">
        <f>data_drop_1!R243</f>
        <v>0</v>
      </c>
      <c r="P246" s="40"/>
      <c r="Q246" s="40">
        <f>data_drop_1!S243</f>
        <v>0</v>
      </c>
      <c r="R246" s="40"/>
      <c r="S246" s="40">
        <f t="shared" si="6"/>
        <v>2.73</v>
      </c>
      <c r="T246" s="40"/>
      <c r="U246" s="53">
        <f>data_drop_1!G243</f>
        <v>7988</v>
      </c>
      <c r="V246" s="25">
        <f t="shared" si="7"/>
        <v>21807.24</v>
      </c>
    </row>
    <row r="247" spans="1:22" x14ac:dyDescent="0.15">
      <c r="A247" s="9" t="str">
        <f>data_drop_1!B244</f>
        <v>Prairie Lakes AEA</v>
      </c>
      <c r="C247" s="24">
        <f>data_drop_1!F244</f>
        <v>0</v>
      </c>
      <c r="E247" s="39">
        <f>data_drop_1!M244</f>
        <v>0</v>
      </c>
      <c r="F247" s="40"/>
      <c r="G247" s="40">
        <f>data_drop_1!N244</f>
        <v>0</v>
      </c>
      <c r="H247" s="40"/>
      <c r="I247" s="40">
        <f>data_drop_1!O244</f>
        <v>0</v>
      </c>
      <c r="J247" s="40"/>
      <c r="K247" s="40">
        <f>data_drop_1!P244</f>
        <v>0</v>
      </c>
      <c r="L247" s="40"/>
      <c r="M247" s="40">
        <f>data_drop_1!Q244</f>
        <v>0</v>
      </c>
      <c r="N247" s="40"/>
      <c r="O247" s="40">
        <f>data_drop_1!R244</f>
        <v>0</v>
      </c>
      <c r="P247" s="40"/>
      <c r="Q247" s="40">
        <f>data_drop_1!S244</f>
        <v>0</v>
      </c>
      <c r="R247" s="40"/>
      <c r="S247" s="40">
        <f t="shared" si="6"/>
        <v>0</v>
      </c>
      <c r="T247" s="40"/>
      <c r="U247" s="53">
        <f>data_drop_1!G244</f>
        <v>0</v>
      </c>
      <c r="V247" s="25">
        <f t="shared" si="7"/>
        <v>0</v>
      </c>
    </row>
    <row r="248" spans="1:22" x14ac:dyDescent="0.15">
      <c r="A248" s="9" t="str">
        <f>data_drop_1!B245</f>
        <v>Red Oak</v>
      </c>
      <c r="C248" s="24">
        <f>data_drop_1!F245</f>
        <v>972.9</v>
      </c>
      <c r="E248" s="39">
        <f>data_drop_1!M245</f>
        <v>10.08</v>
      </c>
      <c r="F248" s="40"/>
      <c r="G248" s="40">
        <f>data_drop_1!N245</f>
        <v>0</v>
      </c>
      <c r="H248" s="40"/>
      <c r="I248" s="40">
        <f>data_drop_1!O245</f>
        <v>0</v>
      </c>
      <c r="J248" s="40"/>
      <c r="K248" s="40">
        <f>data_drop_1!P245</f>
        <v>0</v>
      </c>
      <c r="L248" s="40"/>
      <c r="M248" s="40">
        <f>data_drop_1!Q245</f>
        <v>0</v>
      </c>
      <c r="N248" s="40"/>
      <c r="O248" s="40">
        <f>data_drop_1!R245</f>
        <v>0</v>
      </c>
      <c r="P248" s="40"/>
      <c r="Q248" s="40">
        <f>data_drop_1!S245</f>
        <v>0</v>
      </c>
      <c r="R248" s="40"/>
      <c r="S248" s="40">
        <f t="shared" si="6"/>
        <v>10.08</v>
      </c>
      <c r="T248" s="40"/>
      <c r="U248" s="53">
        <f>data_drop_1!G245</f>
        <v>7988</v>
      </c>
      <c r="V248" s="25">
        <f t="shared" si="7"/>
        <v>80519.039999999994</v>
      </c>
    </row>
    <row r="249" spans="1:22" x14ac:dyDescent="0.15">
      <c r="A249" s="15" t="str">
        <f>data_drop_1!B246</f>
        <v>Remsen-Union</v>
      </c>
      <c r="B249" s="15"/>
      <c r="C249" s="27">
        <f>data_drop_1!F246</f>
        <v>331.1</v>
      </c>
      <c r="D249" s="16"/>
      <c r="E249" s="41">
        <f>data_drop_1!M246</f>
        <v>3.88</v>
      </c>
      <c r="F249" s="42"/>
      <c r="G249" s="42">
        <f>data_drop_1!N246</f>
        <v>0</v>
      </c>
      <c r="H249" s="42"/>
      <c r="I249" s="42">
        <f>data_drop_1!O246</f>
        <v>0</v>
      </c>
      <c r="J249" s="42"/>
      <c r="K249" s="42">
        <f>data_drop_1!P246</f>
        <v>0</v>
      </c>
      <c r="L249" s="42"/>
      <c r="M249" s="42">
        <f>data_drop_1!Q246</f>
        <v>0</v>
      </c>
      <c r="N249" s="42"/>
      <c r="O249" s="42">
        <f>data_drop_1!R246</f>
        <v>0</v>
      </c>
      <c r="P249" s="42"/>
      <c r="Q249" s="42">
        <f>data_drop_1!S246</f>
        <v>0</v>
      </c>
      <c r="R249" s="42"/>
      <c r="S249" s="42">
        <f t="shared" si="6"/>
        <v>3.88</v>
      </c>
      <c r="T249" s="42"/>
      <c r="U249" s="54">
        <f>data_drop_1!G246</f>
        <v>7988</v>
      </c>
      <c r="V249" s="28">
        <f t="shared" si="7"/>
        <v>30993.439999999999</v>
      </c>
    </row>
    <row r="250" spans="1:22" x14ac:dyDescent="0.15">
      <c r="A250" s="9" t="str">
        <f>data_drop_1!B247</f>
        <v>Riceville</v>
      </c>
      <c r="C250" s="24">
        <f>data_drop_1!F247</f>
        <v>354.1</v>
      </c>
      <c r="E250" s="39">
        <f>data_drop_1!M247</f>
        <v>2.17</v>
      </c>
      <c r="F250" s="40"/>
      <c r="G250" s="40">
        <f>data_drop_1!N247</f>
        <v>0</v>
      </c>
      <c r="H250" s="40"/>
      <c r="I250" s="40">
        <f>data_drop_1!O247</f>
        <v>0</v>
      </c>
      <c r="J250" s="40"/>
      <c r="K250" s="40">
        <f>data_drop_1!P247</f>
        <v>0</v>
      </c>
      <c r="L250" s="40"/>
      <c r="M250" s="40">
        <f>data_drop_1!Q247</f>
        <v>0</v>
      </c>
      <c r="N250" s="40"/>
      <c r="O250" s="40">
        <f>data_drop_1!R247</f>
        <v>0</v>
      </c>
      <c r="P250" s="40"/>
      <c r="Q250" s="40">
        <f>data_drop_1!S247</f>
        <v>0</v>
      </c>
      <c r="R250" s="40"/>
      <c r="S250" s="40">
        <f t="shared" si="6"/>
        <v>2.17</v>
      </c>
      <c r="T250" s="40"/>
      <c r="U250" s="53">
        <f>data_drop_1!G247</f>
        <v>7988</v>
      </c>
      <c r="V250" s="25">
        <f t="shared" si="7"/>
        <v>17333.96</v>
      </c>
    </row>
    <row r="251" spans="1:22" x14ac:dyDescent="0.15">
      <c r="A251" s="9" t="str">
        <f>data_drop_1!B248</f>
        <v>River Valley</v>
      </c>
      <c r="C251" s="24">
        <f>data_drop_1!F248</f>
        <v>362.1</v>
      </c>
      <c r="E251" s="39">
        <f>data_drop_1!M248</f>
        <v>1.1299999999999999</v>
      </c>
      <c r="F251" s="40"/>
      <c r="G251" s="40">
        <f>data_drop_1!N248</f>
        <v>0</v>
      </c>
      <c r="H251" s="40"/>
      <c r="I251" s="40">
        <f>data_drop_1!O248</f>
        <v>0</v>
      </c>
      <c r="J251" s="40"/>
      <c r="K251" s="40">
        <f>data_drop_1!P248</f>
        <v>0</v>
      </c>
      <c r="L251" s="40"/>
      <c r="M251" s="40">
        <f>data_drop_1!Q248</f>
        <v>0.2</v>
      </c>
      <c r="N251" s="40"/>
      <c r="O251" s="40">
        <f>data_drop_1!R248</f>
        <v>0</v>
      </c>
      <c r="P251" s="40"/>
      <c r="Q251" s="40">
        <f>data_drop_1!S248</f>
        <v>0</v>
      </c>
      <c r="R251" s="40"/>
      <c r="S251" s="40">
        <f t="shared" si="6"/>
        <v>1.3299999999999998</v>
      </c>
      <c r="T251" s="40"/>
      <c r="U251" s="53">
        <f>data_drop_1!G248</f>
        <v>7988</v>
      </c>
      <c r="V251" s="25">
        <f t="shared" si="7"/>
        <v>10624.039999999999</v>
      </c>
    </row>
    <row r="252" spans="1:22" x14ac:dyDescent="0.15">
      <c r="A252" s="9" t="str">
        <f>data_drop_1!B249</f>
        <v>Riverside</v>
      </c>
      <c r="C252" s="24">
        <f>data_drop_1!F249</f>
        <v>727</v>
      </c>
      <c r="E252" s="39">
        <f>data_drop_1!M249</f>
        <v>6.78</v>
      </c>
      <c r="F252" s="40"/>
      <c r="G252" s="40">
        <f>data_drop_1!N249</f>
        <v>0</v>
      </c>
      <c r="H252" s="40"/>
      <c r="I252" s="40">
        <f>data_drop_1!O249</f>
        <v>0</v>
      </c>
      <c r="J252" s="40"/>
      <c r="K252" s="40">
        <f>data_drop_1!P249</f>
        <v>0</v>
      </c>
      <c r="L252" s="40"/>
      <c r="M252" s="40">
        <f>data_drop_1!Q249</f>
        <v>0</v>
      </c>
      <c r="N252" s="40"/>
      <c r="O252" s="40">
        <f>data_drop_1!R249</f>
        <v>0</v>
      </c>
      <c r="P252" s="40"/>
      <c r="Q252" s="40">
        <f>data_drop_1!S249</f>
        <v>0</v>
      </c>
      <c r="R252" s="40"/>
      <c r="S252" s="40">
        <f t="shared" si="6"/>
        <v>6.78</v>
      </c>
      <c r="T252" s="40"/>
      <c r="U252" s="53">
        <f>data_drop_1!G249</f>
        <v>7988</v>
      </c>
      <c r="V252" s="25">
        <f t="shared" si="7"/>
        <v>54158.64</v>
      </c>
    </row>
    <row r="253" spans="1:22" x14ac:dyDescent="0.15">
      <c r="A253" s="9" t="str">
        <f>data_drop_1!B250</f>
        <v>Rock Valley</v>
      </c>
      <c r="C253" s="24">
        <f>data_drop_1!F250</f>
        <v>788.7</v>
      </c>
      <c r="E253" s="39">
        <f>data_drop_1!M250</f>
        <v>4.57</v>
      </c>
      <c r="F253" s="40"/>
      <c r="G253" s="40">
        <f>data_drop_1!N250</f>
        <v>0</v>
      </c>
      <c r="H253" s="40"/>
      <c r="I253" s="40">
        <f>data_drop_1!O250</f>
        <v>0</v>
      </c>
      <c r="J253" s="40"/>
      <c r="K253" s="40">
        <f>data_drop_1!P250</f>
        <v>0</v>
      </c>
      <c r="L253" s="40"/>
      <c r="M253" s="40">
        <f>data_drop_1!Q250</f>
        <v>0</v>
      </c>
      <c r="N253" s="40"/>
      <c r="O253" s="40">
        <f>data_drop_1!R250</f>
        <v>0</v>
      </c>
      <c r="P253" s="40"/>
      <c r="Q253" s="40">
        <f>data_drop_1!S250</f>
        <v>0</v>
      </c>
      <c r="R253" s="40"/>
      <c r="S253" s="40">
        <f t="shared" si="6"/>
        <v>4.57</v>
      </c>
      <c r="T253" s="40"/>
      <c r="U253" s="53">
        <f>data_drop_1!G250</f>
        <v>7989</v>
      </c>
      <c r="V253" s="25">
        <f t="shared" si="7"/>
        <v>36509.730000000003</v>
      </c>
    </row>
    <row r="254" spans="1:22" x14ac:dyDescent="0.15">
      <c r="A254" s="15" t="str">
        <f>data_drop_1!B251</f>
        <v>Roland-Story</v>
      </c>
      <c r="B254" s="15"/>
      <c r="C254" s="27">
        <f>data_drop_1!F251</f>
        <v>1007.6</v>
      </c>
      <c r="D254" s="16"/>
      <c r="E254" s="41">
        <f>data_drop_1!M251</f>
        <v>11.96</v>
      </c>
      <c r="F254" s="42"/>
      <c r="G254" s="42">
        <f>data_drop_1!N251</f>
        <v>0</v>
      </c>
      <c r="H254" s="42"/>
      <c r="I254" s="42">
        <f>data_drop_1!O251</f>
        <v>0</v>
      </c>
      <c r="J254" s="42"/>
      <c r="K254" s="42">
        <f>data_drop_1!P251</f>
        <v>0</v>
      </c>
      <c r="L254" s="42"/>
      <c r="M254" s="42">
        <f>data_drop_1!Q251</f>
        <v>0</v>
      </c>
      <c r="N254" s="42"/>
      <c r="O254" s="42">
        <f>data_drop_1!R251</f>
        <v>0</v>
      </c>
      <c r="P254" s="42"/>
      <c r="Q254" s="42">
        <f>data_drop_1!S251</f>
        <v>0</v>
      </c>
      <c r="R254" s="42"/>
      <c r="S254" s="42">
        <f t="shared" si="6"/>
        <v>11.96</v>
      </c>
      <c r="T254" s="42"/>
      <c r="U254" s="54">
        <f>data_drop_1!G251</f>
        <v>7988</v>
      </c>
      <c r="V254" s="28">
        <f t="shared" si="7"/>
        <v>95536.48000000001</v>
      </c>
    </row>
    <row r="255" spans="1:22" x14ac:dyDescent="0.15">
      <c r="A255" s="9" t="str">
        <f>data_drop_1!B252</f>
        <v>Rudd-Rockford-Marble Rock</v>
      </c>
      <c r="C255" s="24">
        <f>data_drop_1!F252</f>
        <v>403</v>
      </c>
      <c r="E255" s="39">
        <f>data_drop_1!M252</f>
        <v>3.3</v>
      </c>
      <c r="F255" s="40"/>
      <c r="G255" s="40">
        <f>data_drop_1!N252</f>
        <v>0</v>
      </c>
      <c r="H255" s="40"/>
      <c r="I255" s="40">
        <f>data_drop_1!O252</f>
        <v>0</v>
      </c>
      <c r="J255" s="40"/>
      <c r="K255" s="40">
        <f>data_drop_1!P252</f>
        <v>0</v>
      </c>
      <c r="L255" s="40"/>
      <c r="M255" s="40">
        <f>data_drop_1!Q252</f>
        <v>0</v>
      </c>
      <c r="N255" s="40"/>
      <c r="O255" s="40">
        <f>data_drop_1!R252</f>
        <v>0</v>
      </c>
      <c r="P255" s="40"/>
      <c r="Q255" s="40">
        <f>data_drop_1!S252</f>
        <v>0</v>
      </c>
      <c r="R255" s="40"/>
      <c r="S255" s="40">
        <f t="shared" si="6"/>
        <v>3.3</v>
      </c>
      <c r="T255" s="40"/>
      <c r="U255" s="53">
        <f>data_drop_1!G252</f>
        <v>7988</v>
      </c>
      <c r="V255" s="25">
        <f t="shared" si="7"/>
        <v>26360.399999999998</v>
      </c>
    </row>
    <row r="256" spans="1:22" x14ac:dyDescent="0.15">
      <c r="A256" s="9" t="str">
        <f>data_drop_1!B253</f>
        <v>Ruthven-Ayrshire</v>
      </c>
      <c r="C256" s="24">
        <f>data_drop_1!F253</f>
        <v>185</v>
      </c>
      <c r="E256" s="39">
        <f>data_drop_1!M253</f>
        <v>1.46</v>
      </c>
      <c r="F256" s="40"/>
      <c r="G256" s="40">
        <f>data_drop_1!N253</f>
        <v>0</v>
      </c>
      <c r="H256" s="40"/>
      <c r="I256" s="40">
        <f>data_drop_1!O253</f>
        <v>0</v>
      </c>
      <c r="J256" s="40"/>
      <c r="K256" s="40">
        <f>data_drop_1!P253</f>
        <v>0</v>
      </c>
      <c r="L256" s="40"/>
      <c r="M256" s="40">
        <f>data_drop_1!Q253</f>
        <v>6.57</v>
      </c>
      <c r="N256" s="40"/>
      <c r="O256" s="40">
        <f>data_drop_1!R253</f>
        <v>0.48</v>
      </c>
      <c r="P256" s="40"/>
      <c r="Q256" s="40">
        <f>data_drop_1!S253</f>
        <v>0</v>
      </c>
      <c r="R256" s="40"/>
      <c r="S256" s="40">
        <f t="shared" si="6"/>
        <v>8.5100000000000016</v>
      </c>
      <c r="T256" s="40"/>
      <c r="U256" s="53">
        <f>data_drop_1!G253</f>
        <v>7988</v>
      </c>
      <c r="V256" s="25">
        <f t="shared" si="7"/>
        <v>67977.880000000019</v>
      </c>
    </row>
    <row r="257" spans="1:22" x14ac:dyDescent="0.15">
      <c r="A257" s="9" t="str">
        <f>data_drop_1!B254</f>
        <v>Saydel</v>
      </c>
      <c r="C257" s="24">
        <f>data_drop_1!F254</f>
        <v>1016.4</v>
      </c>
      <c r="E257" s="39">
        <f>data_drop_1!M254</f>
        <v>3.85</v>
      </c>
      <c r="F257" s="40"/>
      <c r="G257" s="40">
        <f>data_drop_1!N254</f>
        <v>0</v>
      </c>
      <c r="H257" s="40"/>
      <c r="I257" s="40">
        <f>data_drop_1!O254</f>
        <v>0</v>
      </c>
      <c r="J257" s="40"/>
      <c r="K257" s="40">
        <f>data_drop_1!P254</f>
        <v>0</v>
      </c>
      <c r="L257" s="40"/>
      <c r="M257" s="40">
        <f>data_drop_1!Q254</f>
        <v>0.14000000000000001</v>
      </c>
      <c r="N257" s="40"/>
      <c r="O257" s="40">
        <f>data_drop_1!R254</f>
        <v>0</v>
      </c>
      <c r="P257" s="40"/>
      <c r="Q257" s="40">
        <f>data_drop_1!S254</f>
        <v>0</v>
      </c>
      <c r="R257" s="40"/>
      <c r="S257" s="40">
        <f t="shared" si="6"/>
        <v>3.99</v>
      </c>
      <c r="T257" s="40"/>
      <c r="U257" s="53">
        <f>data_drop_1!G254</f>
        <v>8016</v>
      </c>
      <c r="V257" s="25">
        <f t="shared" si="7"/>
        <v>31983.84</v>
      </c>
    </row>
    <row r="258" spans="1:22" x14ac:dyDescent="0.15">
      <c r="A258" s="9" t="str">
        <f>data_drop_1!B255</f>
        <v>Schaller-Crestland</v>
      </c>
      <c r="C258" s="24">
        <f>data_drop_1!F255</f>
        <v>351</v>
      </c>
      <c r="E258" s="39">
        <f>data_drop_1!M255</f>
        <v>1.07</v>
      </c>
      <c r="F258" s="40"/>
      <c r="G258" s="40">
        <f>data_drop_1!N255</f>
        <v>0</v>
      </c>
      <c r="H258" s="40"/>
      <c r="I258" s="40">
        <f>data_drop_1!O255</f>
        <v>0</v>
      </c>
      <c r="J258" s="40"/>
      <c r="K258" s="40">
        <f>data_drop_1!P255</f>
        <v>0</v>
      </c>
      <c r="L258" s="40"/>
      <c r="M258" s="40">
        <f>data_drop_1!Q255</f>
        <v>0</v>
      </c>
      <c r="N258" s="40"/>
      <c r="O258" s="40">
        <f>data_drop_1!R255</f>
        <v>1.25</v>
      </c>
      <c r="P258" s="40"/>
      <c r="Q258" s="40">
        <f>data_drop_1!S255</f>
        <v>0</v>
      </c>
      <c r="R258" s="40"/>
      <c r="S258" s="40">
        <f t="shared" si="6"/>
        <v>2.3200000000000003</v>
      </c>
      <c r="T258" s="40"/>
      <c r="U258" s="53">
        <f>data_drop_1!G255</f>
        <v>8015</v>
      </c>
      <c r="V258" s="25">
        <f t="shared" si="7"/>
        <v>18594.800000000003</v>
      </c>
    </row>
    <row r="259" spans="1:22" x14ac:dyDescent="0.15">
      <c r="A259" s="15" t="str">
        <f>data_drop_1!B256</f>
        <v>Schleswig</v>
      </c>
      <c r="B259" s="15"/>
      <c r="C259" s="27">
        <f>data_drop_1!F256</f>
        <v>231.1</v>
      </c>
      <c r="D259" s="16"/>
      <c r="E259" s="41">
        <f>data_drop_1!M256</f>
        <v>3.1</v>
      </c>
      <c r="F259" s="42"/>
      <c r="G259" s="42">
        <f>data_drop_1!N256</f>
        <v>0</v>
      </c>
      <c r="H259" s="42"/>
      <c r="I259" s="42">
        <f>data_drop_1!O256</f>
        <v>0</v>
      </c>
      <c r="J259" s="42"/>
      <c r="K259" s="42">
        <f>data_drop_1!P256</f>
        <v>0</v>
      </c>
      <c r="L259" s="42"/>
      <c r="M259" s="42">
        <f>data_drop_1!Q256</f>
        <v>0</v>
      </c>
      <c r="N259" s="42"/>
      <c r="O259" s="42">
        <f>data_drop_1!R256</f>
        <v>1.87</v>
      </c>
      <c r="P259" s="42"/>
      <c r="Q259" s="42">
        <f>data_drop_1!S256</f>
        <v>0</v>
      </c>
      <c r="R259" s="42"/>
      <c r="S259" s="42">
        <f t="shared" si="6"/>
        <v>4.9700000000000006</v>
      </c>
      <c r="T259" s="42"/>
      <c r="U259" s="54">
        <f>data_drop_1!G256</f>
        <v>7988</v>
      </c>
      <c r="V259" s="28">
        <f t="shared" si="7"/>
        <v>39700.360000000008</v>
      </c>
    </row>
    <row r="260" spans="1:22" x14ac:dyDescent="0.15">
      <c r="A260" s="9" t="str">
        <f>data_drop_1!B257</f>
        <v>Sergeant Bluff-Luton</v>
      </c>
      <c r="C260" s="24">
        <f>data_drop_1!F257</f>
        <v>1420.1</v>
      </c>
      <c r="E260" s="39">
        <f>data_drop_1!M257</f>
        <v>14.96</v>
      </c>
      <c r="F260" s="40"/>
      <c r="G260" s="40">
        <f>data_drop_1!N257</f>
        <v>0</v>
      </c>
      <c r="H260" s="40"/>
      <c r="I260" s="40">
        <f>data_drop_1!O257</f>
        <v>0</v>
      </c>
      <c r="J260" s="40"/>
      <c r="K260" s="40">
        <f>data_drop_1!P257</f>
        <v>0</v>
      </c>
      <c r="L260" s="40"/>
      <c r="M260" s="40">
        <f>data_drop_1!Q257</f>
        <v>0</v>
      </c>
      <c r="N260" s="40"/>
      <c r="O260" s="40">
        <f>data_drop_1!R257</f>
        <v>0</v>
      </c>
      <c r="P260" s="40"/>
      <c r="Q260" s="40">
        <f>data_drop_1!S257</f>
        <v>0</v>
      </c>
      <c r="R260" s="40"/>
      <c r="S260" s="40">
        <f t="shared" si="6"/>
        <v>14.96</v>
      </c>
      <c r="T260" s="40"/>
      <c r="U260" s="53">
        <f>data_drop_1!G257</f>
        <v>7988</v>
      </c>
      <c r="V260" s="25">
        <f t="shared" si="7"/>
        <v>119500.48000000001</v>
      </c>
    </row>
    <row r="261" spans="1:22" x14ac:dyDescent="0.15">
      <c r="A261" s="9" t="str">
        <f>data_drop_1!B258</f>
        <v>Seymour</v>
      </c>
      <c r="C261" s="24">
        <f>data_drop_1!F258</f>
        <v>222</v>
      </c>
      <c r="E261" s="39">
        <f>data_drop_1!M258</f>
        <v>3.31</v>
      </c>
      <c r="F261" s="40"/>
      <c r="G261" s="40">
        <f>data_drop_1!N258</f>
        <v>0</v>
      </c>
      <c r="H261" s="40"/>
      <c r="I261" s="40">
        <f>data_drop_1!O258</f>
        <v>0</v>
      </c>
      <c r="J261" s="40"/>
      <c r="K261" s="40">
        <f>data_drop_1!P258</f>
        <v>0</v>
      </c>
      <c r="L261" s="40"/>
      <c r="M261" s="40">
        <f>data_drop_1!Q258</f>
        <v>0</v>
      </c>
      <c r="N261" s="40"/>
      <c r="O261" s="40">
        <f>data_drop_1!R258</f>
        <v>0</v>
      </c>
      <c r="P261" s="40"/>
      <c r="Q261" s="40">
        <f>data_drop_1!S258</f>
        <v>0</v>
      </c>
      <c r="R261" s="40"/>
      <c r="S261" s="40">
        <f t="shared" si="6"/>
        <v>3.31</v>
      </c>
      <c r="T261" s="40"/>
      <c r="U261" s="53">
        <f>data_drop_1!G258</f>
        <v>7988</v>
      </c>
      <c r="V261" s="25">
        <f t="shared" si="7"/>
        <v>26440.28</v>
      </c>
    </row>
    <row r="262" spans="1:22" x14ac:dyDescent="0.15">
      <c r="A262" s="9" t="str">
        <f>data_drop_1!B259</f>
        <v>Sheldon</v>
      </c>
      <c r="C262" s="24">
        <f>data_drop_1!F259</f>
        <v>1141.3</v>
      </c>
      <c r="E262" s="39">
        <f>data_drop_1!M259</f>
        <v>7.41</v>
      </c>
      <c r="F262" s="40"/>
      <c r="G262" s="40">
        <f>data_drop_1!N259</f>
        <v>0</v>
      </c>
      <c r="H262" s="40"/>
      <c r="I262" s="40">
        <f>data_drop_1!O259</f>
        <v>0</v>
      </c>
      <c r="J262" s="40"/>
      <c r="K262" s="40">
        <f>data_drop_1!P259</f>
        <v>0</v>
      </c>
      <c r="L262" s="40"/>
      <c r="M262" s="40">
        <f>data_drop_1!Q259</f>
        <v>0</v>
      </c>
      <c r="N262" s="40"/>
      <c r="O262" s="40">
        <f>data_drop_1!R259</f>
        <v>0</v>
      </c>
      <c r="P262" s="40"/>
      <c r="Q262" s="40">
        <f>data_drop_1!S259</f>
        <v>0</v>
      </c>
      <c r="R262" s="40"/>
      <c r="S262" s="40">
        <f t="shared" ref="S262:S325" si="8">SUM(E262:Q262)</f>
        <v>7.41</v>
      </c>
      <c r="T262" s="40"/>
      <c r="U262" s="53">
        <f>data_drop_1!G259</f>
        <v>7988</v>
      </c>
      <c r="V262" s="25">
        <f t="shared" ref="V262:V325" si="9">S262*U262</f>
        <v>59191.08</v>
      </c>
    </row>
    <row r="263" spans="1:22" x14ac:dyDescent="0.15">
      <c r="A263" s="9" t="str">
        <f>data_drop_1!B260</f>
        <v>Shenandoah</v>
      </c>
      <c r="C263" s="24">
        <f>data_drop_1!F260</f>
        <v>1060.0999999999999</v>
      </c>
      <c r="E263" s="39">
        <f>data_drop_1!M260</f>
        <v>4.01</v>
      </c>
      <c r="F263" s="40"/>
      <c r="G263" s="40">
        <f>data_drop_1!N260</f>
        <v>0</v>
      </c>
      <c r="H263" s="40"/>
      <c r="I263" s="40">
        <f>data_drop_1!O260</f>
        <v>0</v>
      </c>
      <c r="J263" s="40"/>
      <c r="K263" s="40">
        <f>data_drop_1!P260</f>
        <v>0</v>
      </c>
      <c r="L263" s="40"/>
      <c r="M263" s="40">
        <f>data_drop_1!Q260</f>
        <v>0</v>
      </c>
      <c r="N263" s="40"/>
      <c r="O263" s="40">
        <f>data_drop_1!R260</f>
        <v>2.4700000000000002</v>
      </c>
      <c r="P263" s="40"/>
      <c r="Q263" s="40">
        <f>data_drop_1!S260</f>
        <v>0</v>
      </c>
      <c r="R263" s="40"/>
      <c r="S263" s="40">
        <f t="shared" si="8"/>
        <v>6.48</v>
      </c>
      <c r="T263" s="40"/>
      <c r="U263" s="53">
        <f>data_drop_1!G260</f>
        <v>7988</v>
      </c>
      <c r="V263" s="25">
        <f t="shared" si="9"/>
        <v>51762.240000000005</v>
      </c>
    </row>
    <row r="264" spans="1:22" x14ac:dyDescent="0.15">
      <c r="A264" s="15" t="str">
        <f>data_drop_1!B261</f>
        <v>Sibley-Ocheyedan</v>
      </c>
      <c r="B264" s="15"/>
      <c r="C264" s="27">
        <f>data_drop_1!F261</f>
        <v>669.3</v>
      </c>
      <c r="D264" s="16"/>
      <c r="E264" s="41">
        <f>data_drop_1!M261</f>
        <v>2.82</v>
      </c>
      <c r="F264" s="42"/>
      <c r="G264" s="42">
        <f>data_drop_1!N261</f>
        <v>0</v>
      </c>
      <c r="H264" s="42"/>
      <c r="I264" s="42">
        <f>data_drop_1!O261</f>
        <v>0</v>
      </c>
      <c r="J264" s="42"/>
      <c r="K264" s="42">
        <f>data_drop_1!P261</f>
        <v>0</v>
      </c>
      <c r="L264" s="42"/>
      <c r="M264" s="42">
        <f>data_drop_1!Q261</f>
        <v>0</v>
      </c>
      <c r="N264" s="42"/>
      <c r="O264" s="42">
        <f>data_drop_1!R261</f>
        <v>0</v>
      </c>
      <c r="P264" s="42"/>
      <c r="Q264" s="42">
        <f>data_drop_1!S261</f>
        <v>0</v>
      </c>
      <c r="R264" s="42"/>
      <c r="S264" s="42">
        <f t="shared" si="8"/>
        <v>2.82</v>
      </c>
      <c r="T264" s="42"/>
      <c r="U264" s="54">
        <f>data_drop_1!G261</f>
        <v>7988</v>
      </c>
      <c r="V264" s="28">
        <f t="shared" si="9"/>
        <v>22526.16</v>
      </c>
    </row>
    <row r="265" spans="1:22" x14ac:dyDescent="0.15">
      <c r="A265" s="9" t="str">
        <f>data_drop_1!B262</f>
        <v>Sidney</v>
      </c>
      <c r="C265" s="24">
        <f>data_drop_1!F262</f>
        <v>367.2</v>
      </c>
      <c r="E265" s="39">
        <f>data_drop_1!M262</f>
        <v>1.05</v>
      </c>
      <c r="F265" s="40"/>
      <c r="G265" s="40">
        <f>data_drop_1!N262</f>
        <v>0</v>
      </c>
      <c r="H265" s="40"/>
      <c r="I265" s="40">
        <f>data_drop_1!O262</f>
        <v>0</v>
      </c>
      <c r="J265" s="40"/>
      <c r="K265" s="40">
        <f>data_drop_1!P262</f>
        <v>0</v>
      </c>
      <c r="L265" s="40"/>
      <c r="M265" s="40">
        <f>data_drop_1!Q262</f>
        <v>0</v>
      </c>
      <c r="N265" s="40"/>
      <c r="O265" s="40">
        <f>data_drop_1!R262</f>
        <v>2.21</v>
      </c>
      <c r="P265" s="40"/>
      <c r="Q265" s="40">
        <f>data_drop_1!S262</f>
        <v>0</v>
      </c>
      <c r="R265" s="40"/>
      <c r="S265" s="40">
        <f t="shared" si="8"/>
        <v>3.26</v>
      </c>
      <c r="T265" s="40"/>
      <c r="U265" s="53">
        <f>data_drop_1!G262</f>
        <v>7988</v>
      </c>
      <c r="V265" s="25">
        <f t="shared" si="9"/>
        <v>26040.879999999997</v>
      </c>
    </row>
    <row r="266" spans="1:22" x14ac:dyDescent="0.15">
      <c r="A266" s="9" t="str">
        <f>data_drop_1!B263</f>
        <v>Sigourney</v>
      </c>
      <c r="C266" s="24">
        <f>data_drop_1!F263</f>
        <v>559</v>
      </c>
      <c r="E266" s="39">
        <f>data_drop_1!M263</f>
        <v>12.66</v>
      </c>
      <c r="F266" s="40"/>
      <c r="G266" s="40">
        <f>data_drop_1!N263</f>
        <v>0</v>
      </c>
      <c r="H266" s="40"/>
      <c r="I266" s="40">
        <f>data_drop_1!O263</f>
        <v>0</v>
      </c>
      <c r="J266" s="40"/>
      <c r="K266" s="40">
        <f>data_drop_1!P263</f>
        <v>0</v>
      </c>
      <c r="L266" s="40"/>
      <c r="M266" s="40">
        <f>data_drop_1!Q263</f>
        <v>0</v>
      </c>
      <c r="N266" s="40"/>
      <c r="O266" s="40">
        <f>data_drop_1!R263</f>
        <v>0</v>
      </c>
      <c r="P266" s="40"/>
      <c r="Q266" s="40">
        <f>data_drop_1!S263</f>
        <v>0</v>
      </c>
      <c r="R266" s="40"/>
      <c r="S266" s="40">
        <f t="shared" si="8"/>
        <v>12.66</v>
      </c>
      <c r="T266" s="40"/>
      <c r="U266" s="53">
        <f>data_drop_1!G263</f>
        <v>7988</v>
      </c>
      <c r="V266" s="25">
        <f t="shared" si="9"/>
        <v>101128.08</v>
      </c>
    </row>
    <row r="267" spans="1:22" x14ac:dyDescent="0.15">
      <c r="A267" s="9" t="str">
        <f>data_drop_1!B264</f>
        <v>Sioux Center</v>
      </c>
      <c r="C267" s="24">
        <f>data_drop_1!F264</f>
        <v>1538</v>
      </c>
      <c r="E267" s="39">
        <f>data_drop_1!M264</f>
        <v>8.8000000000000007</v>
      </c>
      <c r="F267" s="40"/>
      <c r="G267" s="40">
        <f>data_drop_1!N264</f>
        <v>0</v>
      </c>
      <c r="H267" s="40"/>
      <c r="I267" s="40">
        <f>data_drop_1!O264</f>
        <v>0</v>
      </c>
      <c r="J267" s="40"/>
      <c r="K267" s="40">
        <f>data_drop_1!P264</f>
        <v>0</v>
      </c>
      <c r="L267" s="40"/>
      <c r="M267" s="40">
        <f>data_drop_1!Q264</f>
        <v>0</v>
      </c>
      <c r="N267" s="40"/>
      <c r="O267" s="40">
        <f>data_drop_1!R264</f>
        <v>0</v>
      </c>
      <c r="P267" s="40"/>
      <c r="Q267" s="40">
        <f>data_drop_1!S264</f>
        <v>0</v>
      </c>
      <c r="R267" s="40"/>
      <c r="S267" s="40">
        <f t="shared" si="8"/>
        <v>8.8000000000000007</v>
      </c>
      <c r="T267" s="40"/>
      <c r="U267" s="53">
        <f>data_drop_1!G264</f>
        <v>7988</v>
      </c>
      <c r="V267" s="25">
        <f t="shared" si="9"/>
        <v>70294.400000000009</v>
      </c>
    </row>
    <row r="268" spans="1:22" x14ac:dyDescent="0.15">
      <c r="A268" s="9" t="str">
        <f>data_drop_1!B265</f>
        <v>Sioux Central</v>
      </c>
      <c r="C268" s="24">
        <f>data_drop_1!F265</f>
        <v>422.5</v>
      </c>
      <c r="E268" s="39">
        <f>data_drop_1!M265</f>
        <v>7.62</v>
      </c>
      <c r="F268" s="40"/>
      <c r="G268" s="40">
        <f>data_drop_1!N265</f>
        <v>0</v>
      </c>
      <c r="H268" s="40"/>
      <c r="I268" s="40">
        <f>data_drop_1!O265</f>
        <v>0</v>
      </c>
      <c r="J268" s="40"/>
      <c r="K268" s="40">
        <f>data_drop_1!P265</f>
        <v>0</v>
      </c>
      <c r="L268" s="40"/>
      <c r="M268" s="40">
        <f>data_drop_1!Q265</f>
        <v>0</v>
      </c>
      <c r="N268" s="40"/>
      <c r="O268" s="40">
        <f>data_drop_1!R265</f>
        <v>0</v>
      </c>
      <c r="P268" s="40"/>
      <c r="Q268" s="40">
        <f>data_drop_1!S265</f>
        <v>0</v>
      </c>
      <c r="R268" s="40"/>
      <c r="S268" s="40">
        <f t="shared" si="8"/>
        <v>7.62</v>
      </c>
      <c r="T268" s="40"/>
      <c r="U268" s="53">
        <f>data_drop_1!G265</f>
        <v>7988</v>
      </c>
      <c r="V268" s="25">
        <f t="shared" si="9"/>
        <v>60868.56</v>
      </c>
    </row>
    <row r="269" spans="1:22" x14ac:dyDescent="0.15">
      <c r="A269" s="15" t="str">
        <f>data_drop_1!B266</f>
        <v>Sioux City</v>
      </c>
      <c r="B269" s="15"/>
      <c r="C269" s="27">
        <f>data_drop_1!F266</f>
        <v>14482.1</v>
      </c>
      <c r="D269" s="16"/>
      <c r="E269" s="41">
        <f>data_drop_1!M266</f>
        <v>144.07</v>
      </c>
      <c r="F269" s="42"/>
      <c r="G269" s="42">
        <f>data_drop_1!N266</f>
        <v>0</v>
      </c>
      <c r="H269" s="42"/>
      <c r="I269" s="42">
        <f>data_drop_1!O266</f>
        <v>0</v>
      </c>
      <c r="J269" s="42"/>
      <c r="K269" s="42">
        <f>data_drop_1!P266</f>
        <v>0</v>
      </c>
      <c r="L269" s="42"/>
      <c r="M269" s="42">
        <f>data_drop_1!Q266</f>
        <v>0</v>
      </c>
      <c r="N269" s="42"/>
      <c r="O269" s="42">
        <f>data_drop_1!R266</f>
        <v>0</v>
      </c>
      <c r="P269" s="42"/>
      <c r="Q269" s="42">
        <f>data_drop_1!S266</f>
        <v>0</v>
      </c>
      <c r="R269" s="42"/>
      <c r="S269" s="42">
        <f t="shared" si="8"/>
        <v>144.07</v>
      </c>
      <c r="T269" s="42"/>
      <c r="U269" s="54">
        <f>data_drop_1!G266</f>
        <v>7988</v>
      </c>
      <c r="V269" s="28">
        <f t="shared" si="9"/>
        <v>1150831.1599999999</v>
      </c>
    </row>
    <row r="270" spans="1:22" x14ac:dyDescent="0.15">
      <c r="A270" s="9" t="str">
        <f>data_drop_1!B267</f>
        <v>Solon</v>
      </c>
      <c r="C270" s="24">
        <f>data_drop_1!F267</f>
        <v>1427.7</v>
      </c>
      <c r="E270" s="39">
        <f>data_drop_1!M267</f>
        <v>5.42</v>
      </c>
      <c r="F270" s="40"/>
      <c r="G270" s="40">
        <f>data_drop_1!N267</f>
        <v>0</v>
      </c>
      <c r="H270" s="40"/>
      <c r="I270" s="40">
        <f>data_drop_1!O267</f>
        <v>0</v>
      </c>
      <c r="J270" s="40"/>
      <c r="K270" s="40">
        <f>data_drop_1!P267</f>
        <v>0</v>
      </c>
      <c r="L270" s="40"/>
      <c r="M270" s="40">
        <f>data_drop_1!Q267</f>
        <v>0.48</v>
      </c>
      <c r="N270" s="40"/>
      <c r="O270" s="40">
        <f>data_drop_1!R267</f>
        <v>0</v>
      </c>
      <c r="P270" s="40"/>
      <c r="Q270" s="40">
        <f>data_drop_1!S267</f>
        <v>0</v>
      </c>
      <c r="R270" s="40"/>
      <c r="S270" s="40">
        <f t="shared" si="8"/>
        <v>5.9</v>
      </c>
      <c r="T270" s="40"/>
      <c r="U270" s="53">
        <f>data_drop_1!G267</f>
        <v>7988</v>
      </c>
      <c r="V270" s="25">
        <f t="shared" si="9"/>
        <v>47129.200000000004</v>
      </c>
    </row>
    <row r="271" spans="1:22" x14ac:dyDescent="0.15">
      <c r="A271" s="9" t="str">
        <f>data_drop_1!B268</f>
        <v>South Central Calhoun</v>
      </c>
      <c r="C271" s="24">
        <f>data_drop_1!F268</f>
        <v>888.3</v>
      </c>
      <c r="E271" s="39">
        <f>data_drop_1!M268</f>
        <v>6.97</v>
      </c>
      <c r="F271" s="40"/>
      <c r="G271" s="40">
        <f>data_drop_1!N268</f>
        <v>0</v>
      </c>
      <c r="H271" s="40"/>
      <c r="I271" s="40">
        <f>data_drop_1!O268</f>
        <v>0</v>
      </c>
      <c r="J271" s="40"/>
      <c r="K271" s="40">
        <f>data_drop_1!P268</f>
        <v>0</v>
      </c>
      <c r="L271" s="40"/>
      <c r="M271" s="40">
        <f>data_drop_1!Q268</f>
        <v>0.8</v>
      </c>
      <c r="N271" s="40"/>
      <c r="O271" s="40">
        <f>data_drop_1!R268</f>
        <v>0</v>
      </c>
      <c r="P271" s="40"/>
      <c r="Q271" s="40">
        <f>data_drop_1!S268</f>
        <v>0</v>
      </c>
      <c r="R271" s="40"/>
      <c r="S271" s="40">
        <f t="shared" si="8"/>
        <v>7.77</v>
      </c>
      <c r="T271" s="40"/>
      <c r="U271" s="53">
        <f>data_drop_1!G268</f>
        <v>7988</v>
      </c>
      <c r="V271" s="25">
        <f t="shared" si="9"/>
        <v>62066.759999999995</v>
      </c>
    </row>
    <row r="272" spans="1:22" x14ac:dyDescent="0.15">
      <c r="A272" s="9" t="str">
        <f>data_drop_1!B269</f>
        <v>South Hamilton</v>
      </c>
      <c r="C272" s="24">
        <f>data_drop_1!F269</f>
        <v>609.6</v>
      </c>
      <c r="E272" s="39">
        <f>data_drop_1!M269</f>
        <v>6.81</v>
      </c>
      <c r="F272" s="40"/>
      <c r="G272" s="40">
        <f>data_drop_1!N269</f>
        <v>0</v>
      </c>
      <c r="H272" s="40"/>
      <c r="I272" s="40">
        <f>data_drop_1!O269</f>
        <v>0</v>
      </c>
      <c r="J272" s="40"/>
      <c r="K272" s="40">
        <f>data_drop_1!P269</f>
        <v>0</v>
      </c>
      <c r="L272" s="40"/>
      <c r="M272" s="40">
        <f>data_drop_1!Q269</f>
        <v>0</v>
      </c>
      <c r="N272" s="40"/>
      <c r="O272" s="40">
        <f>data_drop_1!R269</f>
        <v>0</v>
      </c>
      <c r="P272" s="40"/>
      <c r="Q272" s="40">
        <f>data_drop_1!S269</f>
        <v>0</v>
      </c>
      <c r="R272" s="40"/>
      <c r="S272" s="40">
        <f t="shared" si="8"/>
        <v>6.81</v>
      </c>
      <c r="T272" s="40"/>
      <c r="U272" s="53">
        <f>data_drop_1!G269</f>
        <v>8010</v>
      </c>
      <c r="V272" s="25">
        <f t="shared" si="9"/>
        <v>54548.1</v>
      </c>
    </row>
    <row r="273" spans="1:22" x14ac:dyDescent="0.15">
      <c r="A273" s="9" t="str">
        <f>data_drop_1!B270</f>
        <v>South O'Brien</v>
      </c>
      <c r="C273" s="24">
        <f>data_drop_1!F270</f>
        <v>575.79999999999995</v>
      </c>
      <c r="E273" s="39">
        <f>data_drop_1!M270</f>
        <v>2.46</v>
      </c>
      <c r="F273" s="40"/>
      <c r="G273" s="40">
        <f>data_drop_1!N270</f>
        <v>0</v>
      </c>
      <c r="H273" s="40"/>
      <c r="I273" s="40">
        <f>data_drop_1!O270</f>
        <v>0</v>
      </c>
      <c r="J273" s="40"/>
      <c r="K273" s="40">
        <f>data_drop_1!P270</f>
        <v>0</v>
      </c>
      <c r="L273" s="40"/>
      <c r="M273" s="40">
        <f>data_drop_1!Q270</f>
        <v>0</v>
      </c>
      <c r="N273" s="40"/>
      <c r="O273" s="40">
        <f>data_drop_1!R270</f>
        <v>0</v>
      </c>
      <c r="P273" s="40"/>
      <c r="Q273" s="40">
        <f>data_drop_1!S270</f>
        <v>0</v>
      </c>
      <c r="R273" s="40"/>
      <c r="S273" s="40">
        <f t="shared" si="8"/>
        <v>2.46</v>
      </c>
      <c r="T273" s="40"/>
      <c r="U273" s="53">
        <f>data_drop_1!G270</f>
        <v>8001</v>
      </c>
      <c r="V273" s="25">
        <f t="shared" si="9"/>
        <v>19682.46</v>
      </c>
    </row>
    <row r="274" spans="1:22" x14ac:dyDescent="0.15">
      <c r="A274" s="15" t="str">
        <f>data_drop_1!B271</f>
        <v>South Page</v>
      </c>
      <c r="B274" s="15"/>
      <c r="C274" s="27">
        <f>data_drop_1!F271</f>
        <v>188.3</v>
      </c>
      <c r="D274" s="16"/>
      <c r="E274" s="41">
        <f>data_drop_1!M271</f>
        <v>1.29</v>
      </c>
      <c r="F274" s="42"/>
      <c r="G274" s="42">
        <f>data_drop_1!N271</f>
        <v>0</v>
      </c>
      <c r="H274" s="42"/>
      <c r="I274" s="42">
        <f>data_drop_1!O271</f>
        <v>0</v>
      </c>
      <c r="J274" s="42"/>
      <c r="K274" s="42">
        <f>data_drop_1!P271</f>
        <v>0</v>
      </c>
      <c r="L274" s="42"/>
      <c r="M274" s="42">
        <f>data_drop_1!Q271</f>
        <v>0</v>
      </c>
      <c r="N274" s="42"/>
      <c r="O274" s="42">
        <f>data_drop_1!R271</f>
        <v>0</v>
      </c>
      <c r="P274" s="42"/>
      <c r="Q274" s="42">
        <f>data_drop_1!S271</f>
        <v>0</v>
      </c>
      <c r="R274" s="42"/>
      <c r="S274" s="42">
        <f t="shared" si="8"/>
        <v>1.29</v>
      </c>
      <c r="T274" s="42"/>
      <c r="U274" s="54">
        <f>data_drop_1!G271</f>
        <v>7988</v>
      </c>
      <c r="V274" s="28">
        <f t="shared" si="9"/>
        <v>10304.52</v>
      </c>
    </row>
    <row r="275" spans="1:22" x14ac:dyDescent="0.15">
      <c r="A275" s="9" t="str">
        <f>data_drop_1!B272</f>
        <v>South Tama</v>
      </c>
      <c r="C275" s="24">
        <f>data_drop_1!F272</f>
        <v>1365.4</v>
      </c>
      <c r="E275" s="39">
        <f>data_drop_1!M272</f>
        <v>7.31</v>
      </c>
      <c r="F275" s="40"/>
      <c r="G275" s="40">
        <f>data_drop_1!N272</f>
        <v>0</v>
      </c>
      <c r="H275" s="40"/>
      <c r="I275" s="40">
        <f>data_drop_1!O272</f>
        <v>0</v>
      </c>
      <c r="J275" s="40"/>
      <c r="K275" s="40">
        <f>data_drop_1!P272</f>
        <v>0</v>
      </c>
      <c r="L275" s="40"/>
      <c r="M275" s="40">
        <f>data_drop_1!Q272</f>
        <v>0</v>
      </c>
      <c r="N275" s="40"/>
      <c r="O275" s="40">
        <f>data_drop_1!R272</f>
        <v>0</v>
      </c>
      <c r="P275" s="40"/>
      <c r="Q275" s="40">
        <f>data_drop_1!S272</f>
        <v>0</v>
      </c>
      <c r="R275" s="40"/>
      <c r="S275" s="40">
        <f t="shared" si="8"/>
        <v>7.31</v>
      </c>
      <c r="T275" s="40"/>
      <c r="U275" s="53">
        <f>data_drop_1!G272</f>
        <v>7988</v>
      </c>
      <c r="V275" s="25">
        <f t="shared" si="9"/>
        <v>58392.28</v>
      </c>
    </row>
    <row r="276" spans="1:22" x14ac:dyDescent="0.15">
      <c r="A276" s="9" t="str">
        <f>data_drop_1!B273</f>
        <v>South Winneshiek</v>
      </c>
      <c r="C276" s="24">
        <f>data_drop_1!F273</f>
        <v>538.79999999999995</v>
      </c>
      <c r="E276" s="39">
        <f>data_drop_1!M273</f>
        <v>10.11</v>
      </c>
      <c r="F276" s="40"/>
      <c r="G276" s="40">
        <f>data_drop_1!N273</f>
        <v>0.01</v>
      </c>
      <c r="H276" s="40"/>
      <c r="I276" s="40">
        <f>data_drop_1!O273</f>
        <v>0</v>
      </c>
      <c r="J276" s="40"/>
      <c r="K276" s="40">
        <f>data_drop_1!P273</f>
        <v>0</v>
      </c>
      <c r="L276" s="40"/>
      <c r="M276" s="40">
        <f>data_drop_1!Q273</f>
        <v>0</v>
      </c>
      <c r="N276" s="40"/>
      <c r="O276" s="40">
        <f>data_drop_1!R273</f>
        <v>1.03</v>
      </c>
      <c r="P276" s="40"/>
      <c r="Q276" s="40">
        <f>data_drop_1!S273</f>
        <v>0</v>
      </c>
      <c r="R276" s="40"/>
      <c r="S276" s="40">
        <f t="shared" si="8"/>
        <v>11.149999999999999</v>
      </c>
      <c r="T276" s="40"/>
      <c r="U276" s="53">
        <f>data_drop_1!G273</f>
        <v>7988</v>
      </c>
      <c r="V276" s="25">
        <f t="shared" si="9"/>
        <v>89066.199999999983</v>
      </c>
    </row>
    <row r="277" spans="1:22" x14ac:dyDescent="0.15">
      <c r="A277" s="9" t="str">
        <f>data_drop_1!B274</f>
        <v>Southeast Polk</v>
      </c>
      <c r="C277" s="24">
        <f>data_drop_1!F274</f>
        <v>7288.6</v>
      </c>
      <c r="E277" s="39">
        <f>data_drop_1!M274</f>
        <v>78.680000000000007</v>
      </c>
      <c r="F277" s="40"/>
      <c r="G277" s="40">
        <f>data_drop_1!N274</f>
        <v>0</v>
      </c>
      <c r="H277" s="40"/>
      <c r="I277" s="40">
        <f>data_drop_1!O274</f>
        <v>0</v>
      </c>
      <c r="J277" s="40"/>
      <c r="K277" s="40">
        <f>data_drop_1!P274</f>
        <v>0</v>
      </c>
      <c r="L277" s="40"/>
      <c r="M277" s="40">
        <f>data_drop_1!Q274</f>
        <v>0.68</v>
      </c>
      <c r="N277" s="40"/>
      <c r="O277" s="40">
        <f>data_drop_1!R274</f>
        <v>0</v>
      </c>
      <c r="P277" s="40"/>
      <c r="Q277" s="40">
        <f>data_drop_1!S274</f>
        <v>0</v>
      </c>
      <c r="R277" s="40"/>
      <c r="S277" s="40">
        <f t="shared" si="8"/>
        <v>79.360000000000014</v>
      </c>
      <c r="T277" s="40"/>
      <c r="U277" s="53">
        <f>data_drop_1!G274</f>
        <v>7988</v>
      </c>
      <c r="V277" s="25">
        <f t="shared" si="9"/>
        <v>633927.68000000005</v>
      </c>
    </row>
    <row r="278" spans="1:22" x14ac:dyDescent="0.15">
      <c r="A278" s="9" t="str">
        <f>data_drop_1!B275</f>
        <v>Southeast Valley</v>
      </c>
      <c r="C278" s="24">
        <f>data_drop_1!F275</f>
        <v>1105.0999999999999</v>
      </c>
      <c r="E278" s="39">
        <f>data_drop_1!M275</f>
        <v>9.1199999999999992</v>
      </c>
      <c r="F278" s="40"/>
      <c r="G278" s="40">
        <f>data_drop_1!N275</f>
        <v>0</v>
      </c>
      <c r="H278" s="40"/>
      <c r="I278" s="40">
        <f>data_drop_1!O275</f>
        <v>0</v>
      </c>
      <c r="J278" s="40"/>
      <c r="K278" s="40">
        <f>data_drop_1!P275</f>
        <v>0</v>
      </c>
      <c r="L278" s="40"/>
      <c r="M278" s="40">
        <f>data_drop_1!Q275</f>
        <v>0</v>
      </c>
      <c r="N278" s="40"/>
      <c r="O278" s="40">
        <f>data_drop_1!R275</f>
        <v>0</v>
      </c>
      <c r="P278" s="40"/>
      <c r="Q278" s="40">
        <f>data_drop_1!S275</f>
        <v>0</v>
      </c>
      <c r="R278" s="40"/>
      <c r="S278" s="40">
        <f t="shared" si="8"/>
        <v>9.1199999999999992</v>
      </c>
      <c r="T278" s="40"/>
      <c r="U278" s="53">
        <f>data_drop_1!G275</f>
        <v>8072</v>
      </c>
      <c r="V278" s="25">
        <f t="shared" si="9"/>
        <v>73616.639999999999</v>
      </c>
    </row>
    <row r="279" spans="1:22" x14ac:dyDescent="0.15">
      <c r="A279" s="15" t="str">
        <f>data_drop_1!B276</f>
        <v>Southeast Warren</v>
      </c>
      <c r="B279" s="15"/>
      <c r="C279" s="27">
        <f>data_drop_1!F276</f>
        <v>488.9</v>
      </c>
      <c r="D279" s="16"/>
      <c r="E279" s="41">
        <f>data_drop_1!M276</f>
        <v>4.57</v>
      </c>
      <c r="F279" s="42"/>
      <c r="G279" s="42">
        <f>data_drop_1!N276</f>
        <v>0</v>
      </c>
      <c r="H279" s="42"/>
      <c r="I279" s="42">
        <f>data_drop_1!O276</f>
        <v>0</v>
      </c>
      <c r="J279" s="42"/>
      <c r="K279" s="42">
        <f>data_drop_1!P276</f>
        <v>0</v>
      </c>
      <c r="L279" s="42"/>
      <c r="M279" s="42">
        <f>data_drop_1!Q276</f>
        <v>0</v>
      </c>
      <c r="N279" s="42"/>
      <c r="O279" s="42">
        <f>data_drop_1!R276</f>
        <v>0</v>
      </c>
      <c r="P279" s="42"/>
      <c r="Q279" s="42">
        <f>data_drop_1!S276</f>
        <v>0</v>
      </c>
      <c r="R279" s="42"/>
      <c r="S279" s="42">
        <f t="shared" si="8"/>
        <v>4.57</v>
      </c>
      <c r="T279" s="42"/>
      <c r="U279" s="54">
        <f>data_drop_1!G276</f>
        <v>7988</v>
      </c>
      <c r="V279" s="28">
        <f t="shared" si="9"/>
        <v>36505.160000000003</v>
      </c>
    </row>
    <row r="280" spans="1:22" x14ac:dyDescent="0.15">
      <c r="A280" s="9" t="str">
        <f>data_drop_1!B277</f>
        <v>Spencer</v>
      </c>
      <c r="C280" s="24">
        <f>data_drop_1!F277</f>
        <v>1947.2</v>
      </c>
      <c r="E280" s="39">
        <f>data_drop_1!M277</f>
        <v>25.73</v>
      </c>
      <c r="F280" s="40"/>
      <c r="G280" s="40">
        <f>data_drop_1!N277</f>
        <v>0</v>
      </c>
      <c r="H280" s="40"/>
      <c r="I280" s="40">
        <f>data_drop_1!O277</f>
        <v>0</v>
      </c>
      <c r="J280" s="40"/>
      <c r="K280" s="40">
        <f>data_drop_1!P277</f>
        <v>0</v>
      </c>
      <c r="L280" s="40"/>
      <c r="M280" s="40">
        <f>data_drop_1!Q277</f>
        <v>0.22</v>
      </c>
      <c r="N280" s="40"/>
      <c r="O280" s="40">
        <f>data_drop_1!R277</f>
        <v>0</v>
      </c>
      <c r="P280" s="40"/>
      <c r="Q280" s="40">
        <f>data_drop_1!S277</f>
        <v>0</v>
      </c>
      <c r="R280" s="40"/>
      <c r="S280" s="40">
        <f t="shared" si="8"/>
        <v>25.95</v>
      </c>
      <c r="T280" s="40"/>
      <c r="U280" s="53">
        <f>data_drop_1!G277</f>
        <v>7988</v>
      </c>
      <c r="V280" s="25">
        <f t="shared" si="9"/>
        <v>207288.6</v>
      </c>
    </row>
    <row r="281" spans="1:22" x14ac:dyDescent="0.15">
      <c r="A281" s="9" t="str">
        <f>data_drop_1!B278</f>
        <v>Spirit Lake</v>
      </c>
      <c r="C281" s="24">
        <f>data_drop_1!F278</f>
        <v>1149.9000000000001</v>
      </c>
      <c r="E281" s="39">
        <f>data_drop_1!M278</f>
        <v>5.8</v>
      </c>
      <c r="F281" s="40"/>
      <c r="G281" s="40">
        <f>data_drop_1!N278</f>
        <v>0</v>
      </c>
      <c r="H281" s="40"/>
      <c r="I281" s="40">
        <f>data_drop_1!O278</f>
        <v>0</v>
      </c>
      <c r="J281" s="40"/>
      <c r="K281" s="40">
        <f>data_drop_1!P278</f>
        <v>0</v>
      </c>
      <c r="L281" s="40"/>
      <c r="M281" s="40">
        <f>data_drop_1!Q278</f>
        <v>0</v>
      </c>
      <c r="N281" s="40"/>
      <c r="O281" s="40">
        <f>data_drop_1!R278</f>
        <v>0</v>
      </c>
      <c r="P281" s="40"/>
      <c r="Q281" s="40">
        <f>data_drop_1!S278</f>
        <v>0</v>
      </c>
      <c r="R281" s="40"/>
      <c r="S281" s="40">
        <f t="shared" si="8"/>
        <v>5.8</v>
      </c>
      <c r="T281" s="40"/>
      <c r="U281" s="53">
        <f>data_drop_1!G278</f>
        <v>7988</v>
      </c>
      <c r="V281" s="25">
        <f t="shared" si="9"/>
        <v>46330.400000000001</v>
      </c>
    </row>
    <row r="282" spans="1:22" x14ac:dyDescent="0.15">
      <c r="A282" s="9" t="str">
        <f>data_drop_1!B279</f>
        <v>Springville</v>
      </c>
      <c r="C282" s="24">
        <f>data_drop_1!F279</f>
        <v>404</v>
      </c>
      <c r="E282" s="39">
        <f>data_drop_1!M279</f>
        <v>5.18</v>
      </c>
      <c r="F282" s="40"/>
      <c r="G282" s="40">
        <f>data_drop_1!N279</f>
        <v>0</v>
      </c>
      <c r="H282" s="40"/>
      <c r="I282" s="40">
        <f>data_drop_1!O279</f>
        <v>0</v>
      </c>
      <c r="J282" s="40"/>
      <c r="K282" s="40">
        <f>data_drop_1!P279</f>
        <v>0</v>
      </c>
      <c r="L282" s="40"/>
      <c r="M282" s="40">
        <f>data_drop_1!Q279</f>
        <v>0</v>
      </c>
      <c r="N282" s="40"/>
      <c r="O282" s="40">
        <f>data_drop_1!R279</f>
        <v>0</v>
      </c>
      <c r="P282" s="40"/>
      <c r="Q282" s="40">
        <f>data_drop_1!S279</f>
        <v>0</v>
      </c>
      <c r="R282" s="40"/>
      <c r="S282" s="40">
        <f t="shared" si="8"/>
        <v>5.18</v>
      </c>
      <c r="T282" s="40"/>
      <c r="U282" s="53">
        <f>data_drop_1!G279</f>
        <v>7990</v>
      </c>
      <c r="V282" s="25">
        <f t="shared" si="9"/>
        <v>41388.199999999997</v>
      </c>
    </row>
    <row r="283" spans="1:22" x14ac:dyDescent="0.15">
      <c r="A283" s="9" t="str">
        <f>data_drop_1!B280</f>
        <v>St Ansgar</v>
      </c>
      <c r="C283" s="24">
        <f>data_drop_1!F280</f>
        <v>612.29999999999995</v>
      </c>
      <c r="E283" s="39">
        <f>data_drop_1!M280</f>
        <v>3.96</v>
      </c>
      <c r="F283" s="40"/>
      <c r="G283" s="40">
        <f>data_drop_1!N280</f>
        <v>0.05</v>
      </c>
      <c r="H283" s="40"/>
      <c r="I283" s="40">
        <f>data_drop_1!O280</f>
        <v>0</v>
      </c>
      <c r="J283" s="40"/>
      <c r="K283" s="40">
        <f>data_drop_1!P280</f>
        <v>0</v>
      </c>
      <c r="L283" s="40"/>
      <c r="M283" s="40">
        <f>data_drop_1!Q280</f>
        <v>0</v>
      </c>
      <c r="N283" s="40"/>
      <c r="O283" s="40">
        <f>data_drop_1!R280</f>
        <v>0</v>
      </c>
      <c r="P283" s="40"/>
      <c r="Q283" s="40">
        <f>data_drop_1!S280</f>
        <v>0</v>
      </c>
      <c r="R283" s="40"/>
      <c r="S283" s="40">
        <f t="shared" si="8"/>
        <v>4.01</v>
      </c>
      <c r="T283" s="40"/>
      <c r="U283" s="53">
        <f>data_drop_1!G280</f>
        <v>7988</v>
      </c>
      <c r="V283" s="25">
        <f t="shared" si="9"/>
        <v>32031.879999999997</v>
      </c>
    </row>
    <row r="284" spans="1:22" x14ac:dyDescent="0.15">
      <c r="A284" s="15" t="str">
        <f>data_drop_1!B281</f>
        <v>Stanton</v>
      </c>
      <c r="B284" s="15"/>
      <c r="C284" s="27">
        <f>data_drop_1!F281</f>
        <v>198.1</v>
      </c>
      <c r="D284" s="16"/>
      <c r="E284" s="41">
        <f>data_drop_1!M281</f>
        <v>1.19</v>
      </c>
      <c r="F284" s="42"/>
      <c r="G284" s="42">
        <f>data_drop_1!N281</f>
        <v>0</v>
      </c>
      <c r="H284" s="42"/>
      <c r="I284" s="42">
        <f>data_drop_1!O281</f>
        <v>0</v>
      </c>
      <c r="J284" s="42"/>
      <c r="K284" s="42">
        <f>data_drop_1!P281</f>
        <v>0</v>
      </c>
      <c r="L284" s="42"/>
      <c r="M284" s="42">
        <f>data_drop_1!Q281</f>
        <v>0.03</v>
      </c>
      <c r="N284" s="42"/>
      <c r="O284" s="42">
        <f>data_drop_1!R281</f>
        <v>1.1100000000000001</v>
      </c>
      <c r="P284" s="42"/>
      <c r="Q284" s="42">
        <f>data_drop_1!S281</f>
        <v>0</v>
      </c>
      <c r="R284" s="42"/>
      <c r="S284" s="42">
        <f t="shared" si="8"/>
        <v>2.33</v>
      </c>
      <c r="T284" s="42"/>
      <c r="U284" s="54">
        <f>data_drop_1!G281</f>
        <v>7988</v>
      </c>
      <c r="V284" s="28">
        <f t="shared" si="9"/>
        <v>18612.04</v>
      </c>
    </row>
    <row r="285" spans="1:22" x14ac:dyDescent="0.15">
      <c r="A285" s="9" t="str">
        <f>data_drop_1!B282</f>
        <v>Starmont</v>
      </c>
      <c r="C285" s="24">
        <f>data_drop_1!F282</f>
        <v>540</v>
      </c>
      <c r="E285" s="39">
        <f>data_drop_1!M282</f>
        <v>2.56</v>
      </c>
      <c r="F285" s="40"/>
      <c r="G285" s="40">
        <f>data_drop_1!N282</f>
        <v>0</v>
      </c>
      <c r="H285" s="40"/>
      <c r="I285" s="40">
        <f>data_drop_1!O282</f>
        <v>0</v>
      </c>
      <c r="J285" s="40"/>
      <c r="K285" s="40">
        <f>data_drop_1!P282</f>
        <v>0</v>
      </c>
      <c r="L285" s="40"/>
      <c r="M285" s="40">
        <f>data_drop_1!Q282</f>
        <v>0</v>
      </c>
      <c r="N285" s="40"/>
      <c r="O285" s="40">
        <f>data_drop_1!R282</f>
        <v>0</v>
      </c>
      <c r="P285" s="40"/>
      <c r="Q285" s="40">
        <f>data_drop_1!S282</f>
        <v>0</v>
      </c>
      <c r="R285" s="40"/>
      <c r="S285" s="40">
        <f t="shared" si="8"/>
        <v>2.56</v>
      </c>
      <c r="T285" s="40"/>
      <c r="U285" s="53">
        <f>data_drop_1!G282</f>
        <v>7988</v>
      </c>
      <c r="V285" s="25">
        <f t="shared" si="9"/>
        <v>20449.28</v>
      </c>
    </row>
    <row r="286" spans="1:22" x14ac:dyDescent="0.15">
      <c r="A286" s="9" t="str">
        <f>data_drop_1!B283</f>
        <v>Storm Lake</v>
      </c>
      <c r="C286" s="24">
        <f>data_drop_1!F283</f>
        <v>2662</v>
      </c>
      <c r="E286" s="39">
        <f>data_drop_1!M283</f>
        <v>25.04</v>
      </c>
      <c r="F286" s="40"/>
      <c r="G286" s="40">
        <f>data_drop_1!N283</f>
        <v>0</v>
      </c>
      <c r="H286" s="40"/>
      <c r="I286" s="40">
        <f>data_drop_1!O283</f>
        <v>0</v>
      </c>
      <c r="J286" s="40"/>
      <c r="K286" s="40">
        <f>data_drop_1!P283</f>
        <v>0</v>
      </c>
      <c r="L286" s="40"/>
      <c r="M286" s="40">
        <f>data_drop_1!Q283</f>
        <v>0</v>
      </c>
      <c r="N286" s="40"/>
      <c r="O286" s="40">
        <f>data_drop_1!R283</f>
        <v>0</v>
      </c>
      <c r="P286" s="40"/>
      <c r="Q286" s="40">
        <f>data_drop_1!S283</f>
        <v>0</v>
      </c>
      <c r="R286" s="40"/>
      <c r="S286" s="40">
        <f t="shared" si="8"/>
        <v>25.04</v>
      </c>
      <c r="T286" s="40"/>
      <c r="U286" s="53">
        <f>data_drop_1!G283</f>
        <v>7988</v>
      </c>
      <c r="V286" s="25">
        <f t="shared" si="9"/>
        <v>200019.52</v>
      </c>
    </row>
    <row r="287" spans="1:22" x14ac:dyDescent="0.15">
      <c r="A287" s="9" t="str">
        <f>data_drop_1!B284</f>
        <v>Stratford</v>
      </c>
      <c r="C287" s="24">
        <f>data_drop_1!F284</f>
        <v>137.1</v>
      </c>
      <c r="E287" s="39">
        <f>data_drop_1!M284</f>
        <v>0.78</v>
      </c>
      <c r="F287" s="40"/>
      <c r="G287" s="40">
        <f>data_drop_1!N284</f>
        <v>0</v>
      </c>
      <c r="H287" s="40"/>
      <c r="I287" s="40">
        <f>data_drop_1!O284</f>
        <v>0</v>
      </c>
      <c r="J287" s="40"/>
      <c r="K287" s="40">
        <f>data_drop_1!P284</f>
        <v>0</v>
      </c>
      <c r="L287" s="40"/>
      <c r="M287" s="40">
        <f>data_drop_1!Q284</f>
        <v>0</v>
      </c>
      <c r="N287" s="40"/>
      <c r="O287" s="40">
        <f>data_drop_1!R284</f>
        <v>1.45</v>
      </c>
      <c r="P287" s="40"/>
      <c r="Q287" s="40">
        <f>data_drop_1!S284</f>
        <v>0</v>
      </c>
      <c r="R287" s="40"/>
      <c r="S287" s="40">
        <f t="shared" si="8"/>
        <v>2.23</v>
      </c>
      <c r="T287" s="40"/>
      <c r="U287" s="53">
        <f>data_drop_1!G284</f>
        <v>8123</v>
      </c>
      <c r="V287" s="25">
        <f t="shared" si="9"/>
        <v>18114.29</v>
      </c>
    </row>
    <row r="288" spans="1:22" x14ac:dyDescent="0.15">
      <c r="A288" s="9" t="str">
        <f>data_drop_1!B285</f>
        <v>Sumner-Fredericksburg</v>
      </c>
      <c r="C288" s="24">
        <f>data_drop_1!F285</f>
        <v>759</v>
      </c>
      <c r="E288" s="39">
        <f>data_drop_1!M285</f>
        <v>1.57</v>
      </c>
      <c r="F288" s="40"/>
      <c r="G288" s="40">
        <f>data_drop_1!N285</f>
        <v>0.02</v>
      </c>
      <c r="H288" s="40"/>
      <c r="I288" s="40">
        <f>data_drop_1!O285</f>
        <v>0</v>
      </c>
      <c r="J288" s="40"/>
      <c r="K288" s="40">
        <f>data_drop_1!P285</f>
        <v>0</v>
      </c>
      <c r="L288" s="40"/>
      <c r="M288" s="40">
        <f>data_drop_1!Q285</f>
        <v>0</v>
      </c>
      <c r="N288" s="40"/>
      <c r="O288" s="40">
        <f>data_drop_1!R285</f>
        <v>0</v>
      </c>
      <c r="P288" s="40"/>
      <c r="Q288" s="40">
        <f>data_drop_1!S285</f>
        <v>0</v>
      </c>
      <c r="R288" s="40"/>
      <c r="S288" s="40">
        <f t="shared" si="8"/>
        <v>1.59</v>
      </c>
      <c r="T288" s="40"/>
      <c r="U288" s="53">
        <f>data_drop_1!G285</f>
        <v>7988</v>
      </c>
      <c r="V288" s="25">
        <f t="shared" si="9"/>
        <v>12700.92</v>
      </c>
    </row>
    <row r="289" spans="1:22" x14ac:dyDescent="0.15">
      <c r="A289" s="15" t="str">
        <f>data_drop_1!B286</f>
        <v>Tipton</v>
      </c>
      <c r="B289" s="15"/>
      <c r="C289" s="27">
        <f>data_drop_1!F286</f>
        <v>756.5</v>
      </c>
      <c r="D289" s="16"/>
      <c r="E289" s="41">
        <f>data_drop_1!M286</f>
        <v>5.69</v>
      </c>
      <c r="F289" s="42"/>
      <c r="G289" s="42">
        <f>data_drop_1!N286</f>
        <v>0</v>
      </c>
      <c r="H289" s="42"/>
      <c r="I289" s="42">
        <f>data_drop_1!O286</f>
        <v>0</v>
      </c>
      <c r="J289" s="42"/>
      <c r="K289" s="42">
        <f>data_drop_1!P286</f>
        <v>0</v>
      </c>
      <c r="L289" s="42"/>
      <c r="M289" s="42">
        <f>data_drop_1!Q286</f>
        <v>0</v>
      </c>
      <c r="N289" s="42"/>
      <c r="O289" s="42">
        <f>data_drop_1!R286</f>
        <v>0</v>
      </c>
      <c r="P289" s="42"/>
      <c r="Q289" s="42">
        <f>data_drop_1!S286</f>
        <v>0</v>
      </c>
      <c r="R289" s="42"/>
      <c r="S289" s="42">
        <f t="shared" si="8"/>
        <v>5.69</v>
      </c>
      <c r="T289" s="42"/>
      <c r="U289" s="54">
        <f>data_drop_1!G286</f>
        <v>7999</v>
      </c>
      <c r="V289" s="28">
        <f t="shared" si="9"/>
        <v>45514.310000000005</v>
      </c>
    </row>
    <row r="290" spans="1:22" x14ac:dyDescent="0.15">
      <c r="A290" s="9" t="str">
        <f>data_drop_1!B287</f>
        <v>Treynor</v>
      </c>
      <c r="C290" s="24">
        <f>data_drop_1!F287</f>
        <v>578.70000000000005</v>
      </c>
      <c r="E290" s="39">
        <f>data_drop_1!M287</f>
        <v>10.199999999999999</v>
      </c>
      <c r="F290" s="40"/>
      <c r="G290" s="40">
        <f>data_drop_1!N287</f>
        <v>0</v>
      </c>
      <c r="H290" s="40"/>
      <c r="I290" s="40">
        <f>data_drop_1!O287</f>
        <v>0</v>
      </c>
      <c r="J290" s="40"/>
      <c r="K290" s="40">
        <f>data_drop_1!P287</f>
        <v>0</v>
      </c>
      <c r="L290" s="40"/>
      <c r="M290" s="40">
        <f>data_drop_1!Q287</f>
        <v>0.39</v>
      </c>
      <c r="N290" s="40"/>
      <c r="O290" s="40">
        <f>data_drop_1!R287</f>
        <v>0</v>
      </c>
      <c r="P290" s="40"/>
      <c r="Q290" s="40">
        <f>data_drop_1!S287</f>
        <v>0</v>
      </c>
      <c r="R290" s="40"/>
      <c r="S290" s="40">
        <f t="shared" si="8"/>
        <v>10.59</v>
      </c>
      <c r="T290" s="40"/>
      <c r="U290" s="53">
        <f>data_drop_1!G287</f>
        <v>7988</v>
      </c>
      <c r="V290" s="25">
        <f t="shared" si="9"/>
        <v>84592.92</v>
      </c>
    </row>
    <row r="291" spans="1:22" x14ac:dyDescent="0.15">
      <c r="A291" s="9" t="str">
        <f>data_drop_1!B288</f>
        <v>Tri-Center</v>
      </c>
      <c r="C291" s="24">
        <f>data_drop_1!F288</f>
        <v>665.7</v>
      </c>
      <c r="E291" s="39">
        <f>data_drop_1!M288</f>
        <v>5.57</v>
      </c>
      <c r="F291" s="40"/>
      <c r="G291" s="40">
        <f>data_drop_1!N288</f>
        <v>0</v>
      </c>
      <c r="H291" s="40"/>
      <c r="I291" s="40">
        <f>data_drop_1!O288</f>
        <v>0</v>
      </c>
      <c r="J291" s="40"/>
      <c r="K291" s="40">
        <f>data_drop_1!P288</f>
        <v>0</v>
      </c>
      <c r="L291" s="40"/>
      <c r="M291" s="40">
        <f>data_drop_1!Q288</f>
        <v>0</v>
      </c>
      <c r="N291" s="40"/>
      <c r="O291" s="40">
        <f>data_drop_1!R288</f>
        <v>0</v>
      </c>
      <c r="P291" s="40"/>
      <c r="Q291" s="40">
        <f>data_drop_1!S288</f>
        <v>0</v>
      </c>
      <c r="R291" s="40"/>
      <c r="S291" s="40">
        <f t="shared" si="8"/>
        <v>5.57</v>
      </c>
      <c r="T291" s="40"/>
      <c r="U291" s="53">
        <f>data_drop_1!G288</f>
        <v>7988</v>
      </c>
      <c r="V291" s="25">
        <f t="shared" si="9"/>
        <v>44493.16</v>
      </c>
    </row>
    <row r="292" spans="1:22" x14ac:dyDescent="0.15">
      <c r="A292" s="9" t="str">
        <f>data_drop_1!B289</f>
        <v>Tri-County</v>
      </c>
      <c r="C292" s="24">
        <f>data_drop_1!F289</f>
        <v>239.8</v>
      </c>
      <c r="E292" s="39">
        <f>data_drop_1!M289</f>
        <v>3.16</v>
      </c>
      <c r="F292" s="40"/>
      <c r="G292" s="40">
        <f>data_drop_1!N289</f>
        <v>0</v>
      </c>
      <c r="H292" s="40"/>
      <c r="I292" s="40">
        <f>data_drop_1!O289</f>
        <v>0</v>
      </c>
      <c r="J292" s="40"/>
      <c r="K292" s="40">
        <f>data_drop_1!P289</f>
        <v>0</v>
      </c>
      <c r="L292" s="40"/>
      <c r="M292" s="40">
        <f>data_drop_1!Q289</f>
        <v>0</v>
      </c>
      <c r="N292" s="40"/>
      <c r="O292" s="40">
        <f>data_drop_1!R289</f>
        <v>0</v>
      </c>
      <c r="P292" s="40"/>
      <c r="Q292" s="40">
        <f>data_drop_1!S289</f>
        <v>0</v>
      </c>
      <c r="R292" s="40"/>
      <c r="S292" s="40">
        <f t="shared" si="8"/>
        <v>3.16</v>
      </c>
      <c r="T292" s="40"/>
      <c r="U292" s="53">
        <f>data_drop_1!G289</f>
        <v>7988</v>
      </c>
      <c r="V292" s="25">
        <f t="shared" si="9"/>
        <v>25242.080000000002</v>
      </c>
    </row>
    <row r="293" spans="1:22" x14ac:dyDescent="0.15">
      <c r="A293" s="9" t="str">
        <f>data_drop_1!B290</f>
        <v>Tripoli</v>
      </c>
      <c r="C293" s="24">
        <f>data_drop_1!F290</f>
        <v>383</v>
      </c>
      <c r="E293" s="39">
        <f>data_drop_1!M290</f>
        <v>1.59</v>
      </c>
      <c r="F293" s="40"/>
      <c r="G293" s="40">
        <f>data_drop_1!N290</f>
        <v>0</v>
      </c>
      <c r="H293" s="40"/>
      <c r="I293" s="40">
        <f>data_drop_1!O290</f>
        <v>0</v>
      </c>
      <c r="J293" s="40"/>
      <c r="K293" s="40">
        <f>data_drop_1!P290</f>
        <v>0</v>
      </c>
      <c r="L293" s="40"/>
      <c r="M293" s="40">
        <f>data_drop_1!Q290</f>
        <v>0</v>
      </c>
      <c r="N293" s="40"/>
      <c r="O293" s="40">
        <f>data_drop_1!R290</f>
        <v>0</v>
      </c>
      <c r="P293" s="40"/>
      <c r="Q293" s="40">
        <f>data_drop_1!S290</f>
        <v>0</v>
      </c>
      <c r="R293" s="40"/>
      <c r="S293" s="40">
        <f t="shared" si="8"/>
        <v>1.59</v>
      </c>
      <c r="T293" s="40"/>
      <c r="U293" s="53">
        <f>data_drop_1!G290</f>
        <v>7988</v>
      </c>
      <c r="V293" s="25">
        <f t="shared" si="9"/>
        <v>12700.92</v>
      </c>
    </row>
    <row r="294" spans="1:22" x14ac:dyDescent="0.15">
      <c r="A294" s="15" t="str">
        <f>data_drop_1!B291</f>
        <v>Turkey Valley</v>
      </c>
      <c r="B294" s="15"/>
      <c r="C294" s="27">
        <f>data_drop_1!F291</f>
        <v>356.9</v>
      </c>
      <c r="D294" s="16"/>
      <c r="E294" s="41">
        <f>data_drop_1!M291</f>
        <v>5.75</v>
      </c>
      <c r="F294" s="42"/>
      <c r="G294" s="42">
        <f>data_drop_1!N291</f>
        <v>0</v>
      </c>
      <c r="H294" s="42"/>
      <c r="I294" s="42">
        <f>data_drop_1!O291</f>
        <v>0</v>
      </c>
      <c r="J294" s="42"/>
      <c r="K294" s="42">
        <f>data_drop_1!P291</f>
        <v>0</v>
      </c>
      <c r="L294" s="42"/>
      <c r="M294" s="42">
        <f>data_drop_1!Q291</f>
        <v>0</v>
      </c>
      <c r="N294" s="42"/>
      <c r="O294" s="42">
        <f>data_drop_1!R291</f>
        <v>0.97</v>
      </c>
      <c r="P294" s="42"/>
      <c r="Q294" s="42">
        <f>data_drop_1!S291</f>
        <v>0</v>
      </c>
      <c r="R294" s="42"/>
      <c r="S294" s="42">
        <f t="shared" si="8"/>
        <v>6.72</v>
      </c>
      <c r="T294" s="42"/>
      <c r="U294" s="54">
        <f>data_drop_1!G291</f>
        <v>8115</v>
      </c>
      <c r="V294" s="28">
        <f t="shared" si="9"/>
        <v>54532.799999999996</v>
      </c>
    </row>
    <row r="295" spans="1:22" x14ac:dyDescent="0.15">
      <c r="A295" s="9" t="str">
        <f>data_drop_1!B292</f>
        <v>Twin Cedars</v>
      </c>
      <c r="C295" s="24">
        <f>data_drop_1!F292</f>
        <v>291.8</v>
      </c>
      <c r="E295" s="39">
        <f>data_drop_1!M292</f>
        <v>1.88</v>
      </c>
      <c r="F295" s="40"/>
      <c r="G295" s="40">
        <f>data_drop_1!N292</f>
        <v>0</v>
      </c>
      <c r="H295" s="40"/>
      <c r="I295" s="40">
        <f>data_drop_1!O292</f>
        <v>0</v>
      </c>
      <c r="J295" s="40"/>
      <c r="K295" s="40">
        <f>data_drop_1!P292</f>
        <v>0</v>
      </c>
      <c r="L295" s="40"/>
      <c r="M295" s="40">
        <f>data_drop_1!Q292</f>
        <v>0</v>
      </c>
      <c r="N295" s="40"/>
      <c r="O295" s="40">
        <f>data_drop_1!R292</f>
        <v>0</v>
      </c>
      <c r="P295" s="40"/>
      <c r="Q295" s="40">
        <f>data_drop_1!S292</f>
        <v>0</v>
      </c>
      <c r="R295" s="40"/>
      <c r="S295" s="40">
        <f t="shared" si="8"/>
        <v>1.88</v>
      </c>
      <c r="T295" s="40"/>
      <c r="U295" s="53">
        <f>data_drop_1!G292</f>
        <v>7998</v>
      </c>
      <c r="V295" s="25">
        <f t="shared" si="9"/>
        <v>15036.24</v>
      </c>
    </row>
    <row r="296" spans="1:22" x14ac:dyDescent="0.15">
      <c r="A296" s="9" t="str">
        <f>data_drop_1!B293</f>
        <v>Twin Rivers</v>
      </c>
      <c r="C296" s="24">
        <f>data_drop_1!F293</f>
        <v>162</v>
      </c>
      <c r="E296" s="39">
        <f>data_drop_1!M293</f>
        <v>1.38</v>
      </c>
      <c r="F296" s="40"/>
      <c r="G296" s="40">
        <f>data_drop_1!N293</f>
        <v>0</v>
      </c>
      <c r="H296" s="40"/>
      <c r="I296" s="40">
        <f>data_drop_1!O293</f>
        <v>0</v>
      </c>
      <c r="J296" s="40"/>
      <c r="K296" s="40">
        <f>data_drop_1!P293</f>
        <v>0</v>
      </c>
      <c r="L296" s="40"/>
      <c r="M296" s="40">
        <f>data_drop_1!Q293</f>
        <v>0</v>
      </c>
      <c r="N296" s="40"/>
      <c r="O296" s="40">
        <f>data_drop_1!R293</f>
        <v>0.43</v>
      </c>
      <c r="P296" s="40"/>
      <c r="Q296" s="40">
        <f>data_drop_1!S293</f>
        <v>0</v>
      </c>
      <c r="R296" s="40"/>
      <c r="S296" s="40">
        <f t="shared" si="8"/>
        <v>1.8099999999999998</v>
      </c>
      <c r="T296" s="40"/>
      <c r="U296" s="53">
        <f>data_drop_1!G293</f>
        <v>8123</v>
      </c>
      <c r="V296" s="25">
        <f t="shared" si="9"/>
        <v>14702.63</v>
      </c>
    </row>
    <row r="297" spans="1:22" x14ac:dyDescent="0.15">
      <c r="A297" s="9" t="str">
        <f>data_drop_1!B294</f>
        <v>Underwood</v>
      </c>
      <c r="C297" s="24">
        <f>data_drop_1!F294</f>
        <v>725.2</v>
      </c>
      <c r="E297" s="39">
        <f>data_drop_1!M294</f>
        <v>7.32</v>
      </c>
      <c r="F297" s="40"/>
      <c r="G297" s="40">
        <f>data_drop_1!N294</f>
        <v>0</v>
      </c>
      <c r="H297" s="40"/>
      <c r="I297" s="40">
        <f>data_drop_1!O294</f>
        <v>0</v>
      </c>
      <c r="J297" s="40"/>
      <c r="K297" s="40">
        <f>data_drop_1!P294</f>
        <v>0</v>
      </c>
      <c r="L297" s="40"/>
      <c r="M297" s="40">
        <f>data_drop_1!Q294</f>
        <v>0</v>
      </c>
      <c r="N297" s="40"/>
      <c r="O297" s="40">
        <f>data_drop_1!R294</f>
        <v>2.62</v>
      </c>
      <c r="P297" s="40"/>
      <c r="Q297" s="40">
        <f>data_drop_1!S294</f>
        <v>0</v>
      </c>
      <c r="R297" s="40"/>
      <c r="S297" s="40">
        <f t="shared" si="8"/>
        <v>9.9400000000000013</v>
      </c>
      <c r="T297" s="40"/>
      <c r="U297" s="53">
        <f>data_drop_1!G294</f>
        <v>7988</v>
      </c>
      <c r="V297" s="25">
        <f t="shared" si="9"/>
        <v>79400.720000000016</v>
      </c>
    </row>
    <row r="298" spans="1:22" x14ac:dyDescent="0.15">
      <c r="A298" s="9" t="str">
        <f>data_drop_1!B295</f>
        <v>Union</v>
      </c>
      <c r="C298" s="24">
        <f>data_drop_1!F295</f>
        <v>908.9</v>
      </c>
      <c r="E298" s="39">
        <f>data_drop_1!M295</f>
        <v>4.17</v>
      </c>
      <c r="F298" s="40"/>
      <c r="G298" s="40">
        <f>data_drop_1!N295</f>
        <v>0</v>
      </c>
      <c r="H298" s="40"/>
      <c r="I298" s="40">
        <f>data_drop_1!O295</f>
        <v>0</v>
      </c>
      <c r="J298" s="40"/>
      <c r="K298" s="40">
        <f>data_drop_1!P295</f>
        <v>0</v>
      </c>
      <c r="L298" s="40"/>
      <c r="M298" s="40">
        <f>data_drop_1!Q295</f>
        <v>0</v>
      </c>
      <c r="N298" s="40"/>
      <c r="O298" s="40">
        <f>data_drop_1!R295</f>
        <v>0</v>
      </c>
      <c r="P298" s="40"/>
      <c r="Q298" s="40">
        <f>data_drop_1!S295</f>
        <v>0</v>
      </c>
      <c r="R298" s="40"/>
      <c r="S298" s="40">
        <f t="shared" si="8"/>
        <v>4.17</v>
      </c>
      <c r="T298" s="40"/>
      <c r="U298" s="53">
        <f>data_drop_1!G295</f>
        <v>8030</v>
      </c>
      <c r="V298" s="25">
        <f t="shared" si="9"/>
        <v>33485.1</v>
      </c>
    </row>
    <row r="299" spans="1:22" x14ac:dyDescent="0.15">
      <c r="A299" s="15" t="str">
        <f>data_drop_1!B296</f>
        <v>United</v>
      </c>
      <c r="B299" s="15"/>
      <c r="C299" s="27">
        <f>data_drop_1!F296</f>
        <v>364.7</v>
      </c>
      <c r="D299" s="16"/>
      <c r="E299" s="41">
        <f>data_drop_1!M296</f>
        <v>3.36</v>
      </c>
      <c r="F299" s="42"/>
      <c r="G299" s="42">
        <f>data_drop_1!N296</f>
        <v>0</v>
      </c>
      <c r="H299" s="42"/>
      <c r="I299" s="42">
        <f>data_drop_1!O296</f>
        <v>0</v>
      </c>
      <c r="J299" s="42"/>
      <c r="K299" s="42">
        <f>data_drop_1!P296</f>
        <v>0</v>
      </c>
      <c r="L299" s="42"/>
      <c r="M299" s="42">
        <f>data_drop_1!Q296</f>
        <v>0</v>
      </c>
      <c r="N299" s="42"/>
      <c r="O299" s="42">
        <f>data_drop_1!R296</f>
        <v>0</v>
      </c>
      <c r="P299" s="42"/>
      <c r="Q299" s="42">
        <f>data_drop_1!S296</f>
        <v>0</v>
      </c>
      <c r="R299" s="42"/>
      <c r="S299" s="42">
        <f t="shared" si="8"/>
        <v>3.36</v>
      </c>
      <c r="T299" s="42"/>
      <c r="U299" s="54">
        <f>data_drop_1!G296</f>
        <v>7988</v>
      </c>
      <c r="V299" s="28">
        <f t="shared" si="9"/>
        <v>26839.68</v>
      </c>
    </row>
    <row r="300" spans="1:22" x14ac:dyDescent="0.15">
      <c r="A300" s="9" t="str">
        <f>data_drop_1!B297</f>
        <v>Urbandale</v>
      </c>
      <c r="C300" s="24">
        <f>data_drop_1!F297</f>
        <v>3457.3</v>
      </c>
      <c r="E300" s="39">
        <f>data_drop_1!M297</f>
        <v>39.96</v>
      </c>
      <c r="F300" s="40"/>
      <c r="G300" s="40">
        <f>data_drop_1!N297</f>
        <v>0</v>
      </c>
      <c r="H300" s="40"/>
      <c r="I300" s="40">
        <f>data_drop_1!O297</f>
        <v>0</v>
      </c>
      <c r="J300" s="40"/>
      <c r="K300" s="40">
        <f>data_drop_1!P297</f>
        <v>0</v>
      </c>
      <c r="L300" s="40"/>
      <c r="M300" s="40">
        <f>data_drop_1!Q297</f>
        <v>0.09</v>
      </c>
      <c r="N300" s="40"/>
      <c r="O300" s="40">
        <f>data_drop_1!R297</f>
        <v>0</v>
      </c>
      <c r="P300" s="40"/>
      <c r="Q300" s="40">
        <f>data_drop_1!S297</f>
        <v>0</v>
      </c>
      <c r="R300" s="40"/>
      <c r="S300" s="40">
        <f t="shared" si="8"/>
        <v>40.050000000000004</v>
      </c>
      <c r="T300" s="40"/>
      <c r="U300" s="53">
        <f>data_drop_1!G297</f>
        <v>7988</v>
      </c>
      <c r="V300" s="25">
        <f t="shared" si="9"/>
        <v>319919.40000000002</v>
      </c>
    </row>
    <row r="301" spans="1:22" x14ac:dyDescent="0.15">
      <c r="A301" s="9" t="str">
        <f>data_drop_1!B298</f>
        <v>Van Buren County</v>
      </c>
      <c r="C301" s="24">
        <f>data_drop_1!F298</f>
        <v>952.3</v>
      </c>
      <c r="E301" s="39">
        <f>data_drop_1!M298</f>
        <v>15.2</v>
      </c>
      <c r="F301" s="40"/>
      <c r="G301" s="40">
        <f>data_drop_1!N298</f>
        <v>0</v>
      </c>
      <c r="H301" s="40"/>
      <c r="I301" s="40">
        <f>data_drop_1!O298</f>
        <v>0</v>
      </c>
      <c r="J301" s="40"/>
      <c r="K301" s="40">
        <f>data_drop_1!P298</f>
        <v>0</v>
      </c>
      <c r="L301" s="40"/>
      <c r="M301" s="40">
        <f>data_drop_1!Q298</f>
        <v>0</v>
      </c>
      <c r="N301" s="40"/>
      <c r="O301" s="40">
        <f>data_drop_1!R298</f>
        <v>0</v>
      </c>
      <c r="P301" s="40"/>
      <c r="Q301" s="40">
        <f>data_drop_1!S298</f>
        <v>0</v>
      </c>
      <c r="R301" s="40"/>
      <c r="S301" s="40">
        <f t="shared" si="8"/>
        <v>15.2</v>
      </c>
      <c r="T301" s="40"/>
      <c r="U301" s="53">
        <f>data_drop_1!G298</f>
        <v>7988</v>
      </c>
      <c r="V301" s="25">
        <f t="shared" si="9"/>
        <v>121417.59999999999</v>
      </c>
    </row>
    <row r="302" spans="1:22" x14ac:dyDescent="0.15">
      <c r="A302" s="9" t="str">
        <f>data_drop_1!B299</f>
        <v>Van Meter</v>
      </c>
      <c r="C302" s="24">
        <f>data_drop_1!F299</f>
        <v>960.5</v>
      </c>
      <c r="E302" s="39">
        <f>data_drop_1!M299</f>
        <v>7.62</v>
      </c>
      <c r="F302" s="40"/>
      <c r="G302" s="40">
        <f>data_drop_1!N299</f>
        <v>0</v>
      </c>
      <c r="H302" s="40"/>
      <c r="I302" s="40">
        <f>data_drop_1!O299</f>
        <v>0</v>
      </c>
      <c r="J302" s="40"/>
      <c r="K302" s="40">
        <f>data_drop_1!P299</f>
        <v>0</v>
      </c>
      <c r="L302" s="40"/>
      <c r="M302" s="40">
        <f>data_drop_1!Q299</f>
        <v>0.5</v>
      </c>
      <c r="N302" s="40"/>
      <c r="O302" s="40">
        <f>data_drop_1!R299</f>
        <v>0</v>
      </c>
      <c r="P302" s="40"/>
      <c r="Q302" s="40">
        <f>data_drop_1!S299</f>
        <v>0</v>
      </c>
      <c r="R302" s="40"/>
      <c r="S302" s="40">
        <f t="shared" si="8"/>
        <v>8.120000000000001</v>
      </c>
      <c r="T302" s="40"/>
      <c r="U302" s="53">
        <f>data_drop_1!G299</f>
        <v>7988</v>
      </c>
      <c r="V302" s="25">
        <f t="shared" si="9"/>
        <v>64862.560000000005</v>
      </c>
    </row>
    <row r="303" spans="1:22" x14ac:dyDescent="0.15">
      <c r="A303" s="9" t="str">
        <f>data_drop_1!B300</f>
        <v>Villisca</v>
      </c>
      <c r="C303" s="24">
        <f>data_drop_1!F300</f>
        <v>272</v>
      </c>
      <c r="E303" s="39">
        <f>data_drop_1!M300</f>
        <v>2.0499999999999998</v>
      </c>
      <c r="F303" s="40"/>
      <c r="G303" s="40">
        <f>data_drop_1!N300</f>
        <v>0</v>
      </c>
      <c r="H303" s="40"/>
      <c r="I303" s="40">
        <f>data_drop_1!O300</f>
        <v>0</v>
      </c>
      <c r="J303" s="40"/>
      <c r="K303" s="40">
        <f>data_drop_1!P300</f>
        <v>0</v>
      </c>
      <c r="L303" s="40"/>
      <c r="M303" s="40">
        <f>data_drop_1!Q300</f>
        <v>0</v>
      </c>
      <c r="N303" s="40"/>
      <c r="O303" s="40">
        <f>data_drop_1!R300</f>
        <v>0</v>
      </c>
      <c r="P303" s="40"/>
      <c r="Q303" s="40">
        <f>data_drop_1!S300</f>
        <v>0</v>
      </c>
      <c r="R303" s="40"/>
      <c r="S303" s="40">
        <f t="shared" si="8"/>
        <v>2.0499999999999998</v>
      </c>
      <c r="T303" s="40"/>
      <c r="U303" s="53">
        <f>data_drop_1!G300</f>
        <v>7988</v>
      </c>
      <c r="V303" s="25">
        <f t="shared" si="9"/>
        <v>16375.399999999998</v>
      </c>
    </row>
    <row r="304" spans="1:22" x14ac:dyDescent="0.15">
      <c r="A304" s="15" t="str">
        <f>data_drop_1!B301</f>
        <v>Vinton-Shellsburg</v>
      </c>
      <c r="B304" s="15"/>
      <c r="C304" s="27">
        <f>data_drop_1!F301</f>
        <v>1625</v>
      </c>
      <c r="D304" s="16"/>
      <c r="E304" s="41">
        <f>data_drop_1!M301</f>
        <v>8.4</v>
      </c>
      <c r="F304" s="42"/>
      <c r="G304" s="42">
        <f>data_drop_1!N301</f>
        <v>0</v>
      </c>
      <c r="H304" s="42"/>
      <c r="I304" s="42">
        <f>data_drop_1!O301</f>
        <v>0</v>
      </c>
      <c r="J304" s="42"/>
      <c r="K304" s="42">
        <f>data_drop_1!P301</f>
        <v>0</v>
      </c>
      <c r="L304" s="42"/>
      <c r="M304" s="42">
        <f>data_drop_1!Q301</f>
        <v>0</v>
      </c>
      <c r="N304" s="42"/>
      <c r="O304" s="42">
        <f>data_drop_1!R301</f>
        <v>0</v>
      </c>
      <c r="P304" s="42"/>
      <c r="Q304" s="42">
        <f>data_drop_1!S301</f>
        <v>0</v>
      </c>
      <c r="R304" s="42"/>
      <c r="S304" s="42">
        <f t="shared" si="8"/>
        <v>8.4</v>
      </c>
      <c r="T304" s="42"/>
      <c r="U304" s="54">
        <f>data_drop_1!G301</f>
        <v>7988</v>
      </c>
      <c r="V304" s="28">
        <f t="shared" si="9"/>
        <v>67099.199999999997</v>
      </c>
    </row>
    <row r="305" spans="1:22" x14ac:dyDescent="0.15">
      <c r="A305" s="9" t="str">
        <f>data_drop_1!B302</f>
        <v>Waco</v>
      </c>
      <c r="C305" s="24">
        <f>data_drop_1!F302</f>
        <v>482.9</v>
      </c>
      <c r="E305" s="39">
        <f>data_drop_1!M302</f>
        <v>4.71</v>
      </c>
      <c r="F305" s="40"/>
      <c r="G305" s="40">
        <f>data_drop_1!N302</f>
        <v>0</v>
      </c>
      <c r="H305" s="40"/>
      <c r="I305" s="40">
        <f>data_drop_1!O302</f>
        <v>0</v>
      </c>
      <c r="J305" s="40"/>
      <c r="K305" s="40">
        <f>data_drop_1!P302</f>
        <v>0</v>
      </c>
      <c r="L305" s="40"/>
      <c r="M305" s="40">
        <f>data_drop_1!Q302</f>
        <v>0</v>
      </c>
      <c r="N305" s="40"/>
      <c r="O305" s="40">
        <f>data_drop_1!R302</f>
        <v>0</v>
      </c>
      <c r="P305" s="40"/>
      <c r="Q305" s="40">
        <f>data_drop_1!S302</f>
        <v>0</v>
      </c>
      <c r="R305" s="40"/>
      <c r="S305" s="40">
        <f t="shared" si="8"/>
        <v>4.71</v>
      </c>
      <c r="T305" s="40"/>
      <c r="U305" s="53">
        <f>data_drop_1!G302</f>
        <v>8072</v>
      </c>
      <c r="V305" s="25">
        <f t="shared" si="9"/>
        <v>38019.120000000003</v>
      </c>
    </row>
    <row r="306" spans="1:22" x14ac:dyDescent="0.15">
      <c r="A306" s="9" t="str">
        <f>data_drop_1!B303</f>
        <v>Wapello</v>
      </c>
      <c r="C306" s="24">
        <f>data_drop_1!F303</f>
        <v>523.29999999999995</v>
      </c>
      <c r="E306" s="39">
        <f>data_drop_1!M303</f>
        <v>4.2</v>
      </c>
      <c r="F306" s="40"/>
      <c r="G306" s="40">
        <f>data_drop_1!N303</f>
        <v>0</v>
      </c>
      <c r="H306" s="40"/>
      <c r="I306" s="40">
        <f>data_drop_1!O303</f>
        <v>0</v>
      </c>
      <c r="J306" s="40"/>
      <c r="K306" s="40">
        <f>data_drop_1!P303</f>
        <v>0</v>
      </c>
      <c r="L306" s="40"/>
      <c r="M306" s="40">
        <f>data_drop_1!Q303</f>
        <v>0</v>
      </c>
      <c r="N306" s="40"/>
      <c r="O306" s="40">
        <f>data_drop_1!R303</f>
        <v>0</v>
      </c>
      <c r="P306" s="40"/>
      <c r="Q306" s="40">
        <f>data_drop_1!S303</f>
        <v>0</v>
      </c>
      <c r="R306" s="40"/>
      <c r="S306" s="40">
        <f t="shared" si="8"/>
        <v>4.2</v>
      </c>
      <c r="T306" s="40"/>
      <c r="U306" s="53">
        <f>data_drop_1!G303</f>
        <v>7988</v>
      </c>
      <c r="V306" s="25">
        <f t="shared" si="9"/>
        <v>33549.599999999999</v>
      </c>
    </row>
    <row r="307" spans="1:22" x14ac:dyDescent="0.15">
      <c r="A307" s="9" t="str">
        <f>data_drop_1!B304</f>
        <v>Wapsie Valley</v>
      </c>
      <c r="C307" s="24">
        <f>data_drop_1!F304</f>
        <v>586.1</v>
      </c>
      <c r="E307" s="39">
        <f>data_drop_1!M304</f>
        <v>2.58</v>
      </c>
      <c r="F307" s="40"/>
      <c r="G307" s="40">
        <f>data_drop_1!N304</f>
        <v>0</v>
      </c>
      <c r="H307" s="40"/>
      <c r="I307" s="40">
        <f>data_drop_1!O304</f>
        <v>0</v>
      </c>
      <c r="J307" s="40"/>
      <c r="K307" s="40">
        <f>data_drop_1!P304</f>
        <v>0</v>
      </c>
      <c r="L307" s="40"/>
      <c r="M307" s="40">
        <f>data_drop_1!Q304</f>
        <v>0</v>
      </c>
      <c r="N307" s="40"/>
      <c r="O307" s="40">
        <f>data_drop_1!R304</f>
        <v>0</v>
      </c>
      <c r="P307" s="40"/>
      <c r="Q307" s="40">
        <f>data_drop_1!S304</f>
        <v>0</v>
      </c>
      <c r="R307" s="40"/>
      <c r="S307" s="40">
        <f t="shared" si="8"/>
        <v>2.58</v>
      </c>
      <c r="T307" s="40"/>
      <c r="U307" s="53">
        <f>data_drop_1!G304</f>
        <v>7994</v>
      </c>
      <c r="V307" s="25">
        <f t="shared" si="9"/>
        <v>20624.52</v>
      </c>
    </row>
    <row r="308" spans="1:22" x14ac:dyDescent="0.15">
      <c r="A308" s="9" t="str">
        <f>data_drop_1!B305</f>
        <v>Washington</v>
      </c>
      <c r="C308" s="24">
        <f>data_drop_1!F305</f>
        <v>1610.1</v>
      </c>
      <c r="E308" s="39">
        <f>data_drop_1!M305</f>
        <v>20.57</v>
      </c>
      <c r="F308" s="40"/>
      <c r="G308" s="40">
        <f>data_drop_1!N305</f>
        <v>0</v>
      </c>
      <c r="H308" s="40"/>
      <c r="I308" s="40">
        <f>data_drop_1!O305</f>
        <v>0</v>
      </c>
      <c r="J308" s="40"/>
      <c r="K308" s="40">
        <f>data_drop_1!P305</f>
        <v>0</v>
      </c>
      <c r="L308" s="40"/>
      <c r="M308" s="40">
        <f>data_drop_1!Q305</f>
        <v>0</v>
      </c>
      <c r="N308" s="40"/>
      <c r="O308" s="40">
        <f>data_drop_1!R305</f>
        <v>0</v>
      </c>
      <c r="P308" s="40"/>
      <c r="Q308" s="40">
        <f>data_drop_1!S305</f>
        <v>0</v>
      </c>
      <c r="R308" s="40"/>
      <c r="S308" s="40">
        <f t="shared" si="8"/>
        <v>20.57</v>
      </c>
      <c r="T308" s="40"/>
      <c r="U308" s="53">
        <f>data_drop_1!G305</f>
        <v>7988</v>
      </c>
      <c r="V308" s="25">
        <f t="shared" si="9"/>
        <v>164313.16</v>
      </c>
    </row>
    <row r="309" spans="1:22" x14ac:dyDescent="0.15">
      <c r="A309" s="15" t="str">
        <f>data_drop_1!B306</f>
        <v>Waterloo</v>
      </c>
      <c r="B309" s="15"/>
      <c r="C309" s="27">
        <f>data_drop_1!F306</f>
        <v>10812.4</v>
      </c>
      <c r="D309" s="16"/>
      <c r="E309" s="41">
        <f>data_drop_1!M306</f>
        <v>54.83</v>
      </c>
      <c r="F309" s="42"/>
      <c r="G309" s="42">
        <f>data_drop_1!N306</f>
        <v>0</v>
      </c>
      <c r="H309" s="42"/>
      <c r="I309" s="42">
        <f>data_drop_1!O306</f>
        <v>0</v>
      </c>
      <c r="J309" s="42"/>
      <c r="K309" s="42">
        <f>data_drop_1!P306</f>
        <v>0</v>
      </c>
      <c r="L309" s="42"/>
      <c r="M309" s="42">
        <f>data_drop_1!Q306</f>
        <v>0</v>
      </c>
      <c r="N309" s="42"/>
      <c r="O309" s="42">
        <f>data_drop_1!R306</f>
        <v>0</v>
      </c>
      <c r="P309" s="42"/>
      <c r="Q309" s="42">
        <f>data_drop_1!S306</f>
        <v>0</v>
      </c>
      <c r="R309" s="42"/>
      <c r="S309" s="42">
        <f t="shared" si="8"/>
        <v>54.83</v>
      </c>
      <c r="T309" s="42"/>
      <c r="U309" s="54">
        <f>data_drop_1!G306</f>
        <v>7988</v>
      </c>
      <c r="V309" s="28">
        <f t="shared" si="9"/>
        <v>437982.04</v>
      </c>
    </row>
    <row r="310" spans="1:22" x14ac:dyDescent="0.15">
      <c r="A310" s="9" t="str">
        <f>data_drop_1!B307</f>
        <v>Waukee</v>
      </c>
      <c r="C310" s="24">
        <f>data_drop_1!F307</f>
        <v>14016.7</v>
      </c>
      <c r="E310" s="39">
        <f>data_drop_1!M307</f>
        <v>145.5</v>
      </c>
      <c r="F310" s="40"/>
      <c r="G310" s="40">
        <f>data_drop_1!N307</f>
        <v>0</v>
      </c>
      <c r="H310" s="40"/>
      <c r="I310" s="40">
        <f>data_drop_1!O307</f>
        <v>0</v>
      </c>
      <c r="J310" s="40"/>
      <c r="K310" s="40">
        <f>data_drop_1!P307</f>
        <v>0</v>
      </c>
      <c r="L310" s="40"/>
      <c r="M310" s="40">
        <f>data_drop_1!Q307</f>
        <v>0.24</v>
      </c>
      <c r="N310" s="40"/>
      <c r="O310" s="40">
        <f>data_drop_1!R307</f>
        <v>0</v>
      </c>
      <c r="P310" s="40"/>
      <c r="Q310" s="40">
        <f>data_drop_1!S307</f>
        <v>0</v>
      </c>
      <c r="R310" s="40"/>
      <c r="S310" s="40">
        <f t="shared" si="8"/>
        <v>145.74</v>
      </c>
      <c r="T310" s="40"/>
      <c r="U310" s="53">
        <f>data_drop_1!G307</f>
        <v>7988</v>
      </c>
      <c r="V310" s="25">
        <f t="shared" si="9"/>
        <v>1164171.1200000001</v>
      </c>
    </row>
    <row r="311" spans="1:22" x14ac:dyDescent="0.15">
      <c r="A311" s="9" t="str">
        <f>data_drop_1!B308</f>
        <v>Waverly-Shell Rock</v>
      </c>
      <c r="C311" s="24">
        <f>data_drop_1!F308</f>
        <v>2167.6</v>
      </c>
      <c r="E311" s="39">
        <f>data_drop_1!M308</f>
        <v>21.54</v>
      </c>
      <c r="F311" s="40"/>
      <c r="G311" s="40">
        <f>data_drop_1!N308</f>
        <v>0</v>
      </c>
      <c r="H311" s="40"/>
      <c r="I311" s="40">
        <f>data_drop_1!O308</f>
        <v>0</v>
      </c>
      <c r="J311" s="40"/>
      <c r="K311" s="40">
        <f>data_drop_1!P308</f>
        <v>0</v>
      </c>
      <c r="L311" s="40"/>
      <c r="M311" s="40">
        <f>data_drop_1!Q308</f>
        <v>0</v>
      </c>
      <c r="N311" s="40"/>
      <c r="O311" s="40">
        <f>data_drop_1!R308</f>
        <v>0</v>
      </c>
      <c r="P311" s="40"/>
      <c r="Q311" s="40">
        <f>data_drop_1!S308</f>
        <v>0</v>
      </c>
      <c r="R311" s="40"/>
      <c r="S311" s="40">
        <f t="shared" si="8"/>
        <v>21.54</v>
      </c>
      <c r="T311" s="40"/>
      <c r="U311" s="53">
        <f>data_drop_1!G308</f>
        <v>7988</v>
      </c>
      <c r="V311" s="25">
        <f t="shared" si="9"/>
        <v>172061.52</v>
      </c>
    </row>
    <row r="312" spans="1:22" x14ac:dyDescent="0.15">
      <c r="A312" s="9" t="str">
        <f>data_drop_1!B309</f>
        <v>Wayne</v>
      </c>
      <c r="C312" s="24">
        <f>data_drop_1!F309</f>
        <v>548.4</v>
      </c>
      <c r="E312" s="39">
        <f>data_drop_1!M309</f>
        <v>1.83</v>
      </c>
      <c r="F312" s="40"/>
      <c r="G312" s="40">
        <f>data_drop_1!N309</f>
        <v>0</v>
      </c>
      <c r="H312" s="40"/>
      <c r="I312" s="40">
        <f>data_drop_1!O309</f>
        <v>0</v>
      </c>
      <c r="J312" s="40"/>
      <c r="K312" s="40">
        <f>data_drop_1!P309</f>
        <v>0</v>
      </c>
      <c r="L312" s="40"/>
      <c r="M312" s="40">
        <f>data_drop_1!Q309</f>
        <v>0</v>
      </c>
      <c r="N312" s="40"/>
      <c r="O312" s="40">
        <f>data_drop_1!R309</f>
        <v>0</v>
      </c>
      <c r="P312" s="40"/>
      <c r="Q312" s="40">
        <f>data_drop_1!S309</f>
        <v>0</v>
      </c>
      <c r="R312" s="40"/>
      <c r="S312" s="40">
        <f t="shared" si="8"/>
        <v>1.83</v>
      </c>
      <c r="T312" s="40"/>
      <c r="U312" s="53">
        <f>data_drop_1!G309</f>
        <v>7988</v>
      </c>
      <c r="V312" s="25">
        <f t="shared" si="9"/>
        <v>14618.04</v>
      </c>
    </row>
    <row r="313" spans="1:22" x14ac:dyDescent="0.15">
      <c r="A313" s="9" t="str">
        <f>data_drop_1!B310</f>
        <v>Webster City</v>
      </c>
      <c r="C313" s="24">
        <f>data_drop_1!F310</f>
        <v>1745.2</v>
      </c>
      <c r="E313" s="39">
        <f>data_drop_1!M310</f>
        <v>11.5</v>
      </c>
      <c r="F313" s="40"/>
      <c r="G313" s="40">
        <f>data_drop_1!N310</f>
        <v>0</v>
      </c>
      <c r="H313" s="40"/>
      <c r="I313" s="40">
        <f>data_drop_1!O310</f>
        <v>0</v>
      </c>
      <c r="J313" s="40"/>
      <c r="K313" s="40">
        <f>data_drop_1!P310</f>
        <v>0</v>
      </c>
      <c r="L313" s="40"/>
      <c r="M313" s="40">
        <f>data_drop_1!Q310</f>
        <v>0</v>
      </c>
      <c r="N313" s="40"/>
      <c r="O313" s="40">
        <f>data_drop_1!R310</f>
        <v>0</v>
      </c>
      <c r="P313" s="40"/>
      <c r="Q313" s="40">
        <f>data_drop_1!S310</f>
        <v>0</v>
      </c>
      <c r="R313" s="40"/>
      <c r="S313" s="40">
        <f t="shared" si="8"/>
        <v>11.5</v>
      </c>
      <c r="T313" s="40"/>
      <c r="U313" s="53">
        <f>data_drop_1!G310</f>
        <v>7988</v>
      </c>
      <c r="V313" s="25">
        <f t="shared" si="9"/>
        <v>91862</v>
      </c>
    </row>
    <row r="314" spans="1:22" x14ac:dyDescent="0.15">
      <c r="A314" s="15" t="str">
        <f>data_drop_1!B311</f>
        <v>West Bend-Mallard</v>
      </c>
      <c r="B314" s="15"/>
      <c r="C314" s="27">
        <f>data_drop_1!F311</f>
        <v>329.2</v>
      </c>
      <c r="D314" s="16"/>
      <c r="E314" s="41">
        <f>data_drop_1!M311</f>
        <v>3.75</v>
      </c>
      <c r="F314" s="42"/>
      <c r="G314" s="42">
        <f>data_drop_1!N311</f>
        <v>0</v>
      </c>
      <c r="H314" s="42"/>
      <c r="I314" s="42">
        <f>data_drop_1!O311</f>
        <v>0</v>
      </c>
      <c r="J314" s="42"/>
      <c r="K314" s="42">
        <f>data_drop_1!P311</f>
        <v>0</v>
      </c>
      <c r="L314" s="42"/>
      <c r="M314" s="42">
        <f>data_drop_1!Q311</f>
        <v>0</v>
      </c>
      <c r="N314" s="42"/>
      <c r="O314" s="42">
        <f>data_drop_1!R311</f>
        <v>0</v>
      </c>
      <c r="P314" s="42"/>
      <c r="Q314" s="42">
        <f>data_drop_1!S311</f>
        <v>0</v>
      </c>
      <c r="R314" s="42"/>
      <c r="S314" s="42">
        <f t="shared" si="8"/>
        <v>3.75</v>
      </c>
      <c r="T314" s="42"/>
      <c r="U314" s="54">
        <f>data_drop_1!G311</f>
        <v>8000</v>
      </c>
      <c r="V314" s="28">
        <f t="shared" si="9"/>
        <v>30000</v>
      </c>
    </row>
    <row r="315" spans="1:22" x14ac:dyDescent="0.15">
      <c r="A315" s="9" t="str">
        <f>data_drop_1!B312</f>
        <v>West Branch</v>
      </c>
      <c r="C315" s="24">
        <f>data_drop_1!F312</f>
        <v>795.9</v>
      </c>
      <c r="E315" s="39">
        <f>data_drop_1!M312</f>
        <v>4.87</v>
      </c>
      <c r="F315" s="40"/>
      <c r="G315" s="40">
        <f>data_drop_1!N312</f>
        <v>0</v>
      </c>
      <c r="H315" s="40"/>
      <c r="I315" s="40">
        <f>data_drop_1!O312</f>
        <v>0</v>
      </c>
      <c r="J315" s="40"/>
      <c r="K315" s="40">
        <f>data_drop_1!P312</f>
        <v>0</v>
      </c>
      <c r="L315" s="40"/>
      <c r="M315" s="40">
        <f>data_drop_1!Q312</f>
        <v>0</v>
      </c>
      <c r="N315" s="40"/>
      <c r="O315" s="40">
        <f>data_drop_1!R312</f>
        <v>0</v>
      </c>
      <c r="P315" s="40"/>
      <c r="Q315" s="40">
        <f>data_drop_1!S312</f>
        <v>0</v>
      </c>
      <c r="R315" s="40"/>
      <c r="S315" s="40">
        <f t="shared" si="8"/>
        <v>4.87</v>
      </c>
      <c r="T315" s="40"/>
      <c r="U315" s="53">
        <f>data_drop_1!G312</f>
        <v>7988</v>
      </c>
      <c r="V315" s="25">
        <f t="shared" si="9"/>
        <v>38901.56</v>
      </c>
    </row>
    <row r="316" spans="1:22" x14ac:dyDescent="0.15">
      <c r="A316" s="9" t="str">
        <f>data_drop_1!B313</f>
        <v>West Burlington</v>
      </c>
      <c r="C316" s="24">
        <f>data_drop_1!F313</f>
        <v>386</v>
      </c>
      <c r="E316" s="39">
        <f>data_drop_1!M313</f>
        <v>2.54</v>
      </c>
      <c r="F316" s="40"/>
      <c r="G316" s="40">
        <f>data_drop_1!N313</f>
        <v>0</v>
      </c>
      <c r="H316" s="40"/>
      <c r="I316" s="40">
        <f>data_drop_1!O313</f>
        <v>0</v>
      </c>
      <c r="J316" s="40"/>
      <c r="K316" s="40">
        <f>data_drop_1!P313</f>
        <v>0</v>
      </c>
      <c r="L316" s="40"/>
      <c r="M316" s="40">
        <f>data_drop_1!Q313</f>
        <v>0</v>
      </c>
      <c r="N316" s="40"/>
      <c r="O316" s="40">
        <f>data_drop_1!R313</f>
        <v>0</v>
      </c>
      <c r="P316" s="40"/>
      <c r="Q316" s="40">
        <f>data_drop_1!S313</f>
        <v>0</v>
      </c>
      <c r="R316" s="40"/>
      <c r="S316" s="40">
        <f t="shared" si="8"/>
        <v>2.54</v>
      </c>
      <c r="T316" s="40"/>
      <c r="U316" s="53">
        <f>data_drop_1!G313</f>
        <v>7988</v>
      </c>
      <c r="V316" s="25">
        <f t="shared" si="9"/>
        <v>20289.52</v>
      </c>
    </row>
    <row r="317" spans="1:22" x14ac:dyDescent="0.15">
      <c r="A317" s="9" t="str">
        <f>data_drop_1!B314</f>
        <v>West Central</v>
      </c>
      <c r="C317" s="24">
        <f>data_drop_1!F314</f>
        <v>265.60000000000002</v>
      </c>
      <c r="E317" s="39">
        <f>data_drop_1!M314</f>
        <v>3.39</v>
      </c>
      <c r="F317" s="40"/>
      <c r="G317" s="40">
        <f>data_drop_1!N314</f>
        <v>0</v>
      </c>
      <c r="H317" s="40"/>
      <c r="I317" s="40">
        <f>data_drop_1!O314</f>
        <v>0</v>
      </c>
      <c r="J317" s="40"/>
      <c r="K317" s="40">
        <f>data_drop_1!P314</f>
        <v>0</v>
      </c>
      <c r="L317" s="40"/>
      <c r="M317" s="40">
        <f>data_drop_1!Q314</f>
        <v>0</v>
      </c>
      <c r="N317" s="40"/>
      <c r="O317" s="40">
        <f>data_drop_1!R314</f>
        <v>0</v>
      </c>
      <c r="P317" s="40"/>
      <c r="Q317" s="40">
        <f>data_drop_1!S314</f>
        <v>0</v>
      </c>
      <c r="R317" s="40"/>
      <c r="S317" s="40">
        <f t="shared" si="8"/>
        <v>3.39</v>
      </c>
      <c r="T317" s="40"/>
      <c r="U317" s="53">
        <f>data_drop_1!G314</f>
        <v>7988</v>
      </c>
      <c r="V317" s="25">
        <f t="shared" si="9"/>
        <v>27079.32</v>
      </c>
    </row>
    <row r="318" spans="1:22" x14ac:dyDescent="0.15">
      <c r="A318" s="9" t="str">
        <f>data_drop_1!B315</f>
        <v>West Central Valley</v>
      </c>
      <c r="C318" s="24">
        <f>data_drop_1!F315</f>
        <v>954.6</v>
      </c>
      <c r="E318" s="39">
        <f>data_drop_1!M315</f>
        <v>9.99</v>
      </c>
      <c r="F318" s="40"/>
      <c r="G318" s="40">
        <f>data_drop_1!N315</f>
        <v>0</v>
      </c>
      <c r="H318" s="40"/>
      <c r="I318" s="40">
        <f>data_drop_1!O315</f>
        <v>0</v>
      </c>
      <c r="J318" s="40"/>
      <c r="K318" s="40">
        <f>data_drop_1!P315</f>
        <v>0</v>
      </c>
      <c r="L318" s="40"/>
      <c r="M318" s="40">
        <f>data_drop_1!Q315</f>
        <v>0.1</v>
      </c>
      <c r="N318" s="40"/>
      <c r="O318" s="40">
        <f>data_drop_1!R315</f>
        <v>0</v>
      </c>
      <c r="P318" s="40"/>
      <c r="Q318" s="40">
        <f>data_drop_1!S315</f>
        <v>0</v>
      </c>
      <c r="R318" s="40"/>
      <c r="S318" s="40">
        <f t="shared" si="8"/>
        <v>10.09</v>
      </c>
      <c r="T318" s="40"/>
      <c r="U318" s="53">
        <f>data_drop_1!G315</f>
        <v>8014</v>
      </c>
      <c r="V318" s="25">
        <f t="shared" si="9"/>
        <v>80861.259999999995</v>
      </c>
    </row>
    <row r="319" spans="1:22" x14ac:dyDescent="0.15">
      <c r="A319" s="15" t="str">
        <f>data_drop_1!B316</f>
        <v>West Delaware Co</v>
      </c>
      <c r="B319" s="15"/>
      <c r="C319" s="27">
        <f>data_drop_1!F316</f>
        <v>1329.3</v>
      </c>
      <c r="D319" s="16"/>
      <c r="E319" s="41">
        <f>data_drop_1!M316</f>
        <v>18.23</v>
      </c>
      <c r="F319" s="42"/>
      <c r="G319" s="42">
        <f>data_drop_1!N316</f>
        <v>0</v>
      </c>
      <c r="H319" s="42"/>
      <c r="I319" s="42">
        <f>data_drop_1!O316</f>
        <v>0</v>
      </c>
      <c r="J319" s="42"/>
      <c r="K319" s="42">
        <f>data_drop_1!P316</f>
        <v>0</v>
      </c>
      <c r="L319" s="42"/>
      <c r="M319" s="42">
        <f>data_drop_1!Q316</f>
        <v>0</v>
      </c>
      <c r="N319" s="42"/>
      <c r="O319" s="42">
        <f>data_drop_1!R316</f>
        <v>0</v>
      </c>
      <c r="P319" s="42"/>
      <c r="Q319" s="42">
        <f>data_drop_1!S316</f>
        <v>0</v>
      </c>
      <c r="R319" s="42"/>
      <c r="S319" s="42">
        <f t="shared" si="8"/>
        <v>18.23</v>
      </c>
      <c r="T319" s="42"/>
      <c r="U319" s="54">
        <f>data_drop_1!G316</f>
        <v>7988</v>
      </c>
      <c r="V319" s="28">
        <f t="shared" si="9"/>
        <v>145621.24</v>
      </c>
    </row>
    <row r="320" spans="1:22" x14ac:dyDescent="0.15">
      <c r="A320" s="9" t="str">
        <f>data_drop_1!B317</f>
        <v>West Des Moines</v>
      </c>
      <c r="C320" s="24">
        <f>data_drop_1!F317</f>
        <v>8525.7999999999993</v>
      </c>
      <c r="E320" s="39">
        <f>data_drop_1!M317</f>
        <v>138.36000000000001</v>
      </c>
      <c r="F320" s="40"/>
      <c r="G320" s="40">
        <f>data_drop_1!N317</f>
        <v>0</v>
      </c>
      <c r="H320" s="40"/>
      <c r="I320" s="40">
        <f>data_drop_1!O317</f>
        <v>0</v>
      </c>
      <c r="J320" s="40"/>
      <c r="K320" s="40">
        <f>data_drop_1!P317</f>
        <v>0</v>
      </c>
      <c r="L320" s="40"/>
      <c r="M320" s="40">
        <f>data_drop_1!Q317</f>
        <v>0.68</v>
      </c>
      <c r="N320" s="40"/>
      <c r="O320" s="40">
        <f>data_drop_1!R317</f>
        <v>0</v>
      </c>
      <c r="P320" s="40"/>
      <c r="Q320" s="40">
        <f>data_drop_1!S317</f>
        <v>0</v>
      </c>
      <c r="R320" s="40"/>
      <c r="S320" s="40">
        <f t="shared" si="8"/>
        <v>139.04000000000002</v>
      </c>
      <c r="T320" s="40"/>
      <c r="U320" s="53">
        <f>data_drop_1!G317</f>
        <v>7988</v>
      </c>
      <c r="V320" s="25">
        <f t="shared" si="9"/>
        <v>1110651.5200000003</v>
      </c>
    </row>
    <row r="321" spans="1:22" x14ac:dyDescent="0.15">
      <c r="A321" s="9" t="str">
        <f>data_drop_1!B318</f>
        <v>West Fork</v>
      </c>
      <c r="C321" s="24">
        <f>data_drop_1!F318</f>
        <v>748.6</v>
      </c>
      <c r="E321" s="39">
        <f>data_drop_1!M318</f>
        <v>8.1300000000000008</v>
      </c>
      <c r="F321" s="40"/>
      <c r="G321" s="40">
        <f>data_drop_1!N318</f>
        <v>0</v>
      </c>
      <c r="H321" s="40"/>
      <c r="I321" s="40">
        <f>data_drop_1!O318</f>
        <v>0</v>
      </c>
      <c r="J321" s="40"/>
      <c r="K321" s="40">
        <f>data_drop_1!P318</f>
        <v>0</v>
      </c>
      <c r="L321" s="40"/>
      <c r="M321" s="40">
        <f>data_drop_1!Q318</f>
        <v>0</v>
      </c>
      <c r="N321" s="40"/>
      <c r="O321" s="40">
        <f>data_drop_1!R318</f>
        <v>0</v>
      </c>
      <c r="P321" s="40"/>
      <c r="Q321" s="40">
        <f>data_drop_1!S318</f>
        <v>0</v>
      </c>
      <c r="R321" s="40"/>
      <c r="S321" s="40">
        <f t="shared" si="8"/>
        <v>8.1300000000000008</v>
      </c>
      <c r="T321" s="40"/>
      <c r="U321" s="53">
        <f>data_drop_1!G318</f>
        <v>8004</v>
      </c>
      <c r="V321" s="25">
        <f t="shared" si="9"/>
        <v>65072.520000000004</v>
      </c>
    </row>
    <row r="322" spans="1:22" x14ac:dyDescent="0.15">
      <c r="A322" s="9" t="str">
        <f>data_drop_1!B319</f>
        <v>West Hancock</v>
      </c>
      <c r="C322" s="24">
        <f>data_drop_1!F319</f>
        <v>587.9</v>
      </c>
      <c r="E322" s="39">
        <f>data_drop_1!M319</f>
        <v>4.16</v>
      </c>
      <c r="F322" s="40"/>
      <c r="G322" s="40">
        <f>data_drop_1!N319</f>
        <v>0</v>
      </c>
      <c r="H322" s="40"/>
      <c r="I322" s="40">
        <f>data_drop_1!O319</f>
        <v>0</v>
      </c>
      <c r="J322" s="40"/>
      <c r="K322" s="40">
        <f>data_drop_1!P319</f>
        <v>0</v>
      </c>
      <c r="L322" s="40"/>
      <c r="M322" s="40">
        <f>data_drop_1!Q319</f>
        <v>0</v>
      </c>
      <c r="N322" s="40"/>
      <c r="O322" s="40">
        <f>data_drop_1!R319</f>
        <v>0</v>
      </c>
      <c r="P322" s="40"/>
      <c r="Q322" s="40">
        <f>data_drop_1!S319</f>
        <v>0</v>
      </c>
      <c r="R322" s="40"/>
      <c r="S322" s="40">
        <f t="shared" si="8"/>
        <v>4.16</v>
      </c>
      <c r="T322" s="40"/>
      <c r="U322" s="53">
        <f>data_drop_1!G319</f>
        <v>7988</v>
      </c>
      <c r="V322" s="25">
        <f t="shared" si="9"/>
        <v>33230.080000000002</v>
      </c>
    </row>
    <row r="323" spans="1:22" x14ac:dyDescent="0.15">
      <c r="A323" s="9" t="str">
        <f>data_drop_1!B320</f>
        <v>West Harrison</v>
      </c>
      <c r="C323" s="24">
        <f>data_drop_1!F320</f>
        <v>335.1</v>
      </c>
      <c r="E323" s="39">
        <f>data_drop_1!M320</f>
        <v>4.42</v>
      </c>
      <c r="F323" s="40"/>
      <c r="G323" s="40">
        <f>data_drop_1!N320</f>
        <v>0</v>
      </c>
      <c r="H323" s="40"/>
      <c r="I323" s="40">
        <f>data_drop_1!O320</f>
        <v>0</v>
      </c>
      <c r="J323" s="40"/>
      <c r="K323" s="40">
        <f>data_drop_1!P320</f>
        <v>0</v>
      </c>
      <c r="L323" s="40"/>
      <c r="M323" s="40">
        <f>data_drop_1!Q320</f>
        <v>0</v>
      </c>
      <c r="N323" s="40"/>
      <c r="O323" s="40">
        <f>data_drop_1!R320</f>
        <v>0.06</v>
      </c>
      <c r="P323" s="40"/>
      <c r="Q323" s="40">
        <f>data_drop_1!S320</f>
        <v>0</v>
      </c>
      <c r="R323" s="40"/>
      <c r="S323" s="40">
        <f t="shared" si="8"/>
        <v>4.4799999999999995</v>
      </c>
      <c r="T323" s="40"/>
      <c r="U323" s="53">
        <f>data_drop_1!G320</f>
        <v>8118</v>
      </c>
      <c r="V323" s="25">
        <f t="shared" si="9"/>
        <v>36368.639999999999</v>
      </c>
    </row>
    <row r="324" spans="1:22" x14ac:dyDescent="0.15">
      <c r="A324" s="15" t="str">
        <f>data_drop_1!B321</f>
        <v>West Liberty</v>
      </c>
      <c r="B324" s="15"/>
      <c r="C324" s="27">
        <f>data_drop_1!F321</f>
        <v>1236.0999999999999</v>
      </c>
      <c r="D324" s="16"/>
      <c r="E324" s="41">
        <f>data_drop_1!M321</f>
        <v>5.68</v>
      </c>
      <c r="F324" s="42"/>
      <c r="G324" s="42">
        <f>data_drop_1!N321</f>
        <v>0</v>
      </c>
      <c r="H324" s="42"/>
      <c r="I324" s="42">
        <f>data_drop_1!O321</f>
        <v>0</v>
      </c>
      <c r="J324" s="42"/>
      <c r="K324" s="42">
        <f>data_drop_1!P321</f>
        <v>0</v>
      </c>
      <c r="L324" s="42"/>
      <c r="M324" s="42">
        <f>data_drop_1!Q321</f>
        <v>0</v>
      </c>
      <c r="N324" s="42"/>
      <c r="O324" s="42">
        <f>data_drop_1!R321</f>
        <v>0</v>
      </c>
      <c r="P324" s="42"/>
      <c r="Q324" s="42">
        <f>data_drop_1!S321</f>
        <v>0</v>
      </c>
      <c r="R324" s="42"/>
      <c r="S324" s="42">
        <f t="shared" si="8"/>
        <v>5.68</v>
      </c>
      <c r="T324" s="42"/>
      <c r="U324" s="54">
        <f>data_drop_1!G321</f>
        <v>7988</v>
      </c>
      <c r="V324" s="28">
        <f t="shared" si="9"/>
        <v>45371.839999999997</v>
      </c>
    </row>
    <row r="325" spans="1:22" x14ac:dyDescent="0.15">
      <c r="A325" s="9" t="str">
        <f>data_drop_1!B322</f>
        <v>West Lyon</v>
      </c>
      <c r="C325" s="24">
        <f>data_drop_1!F322</f>
        <v>947.4</v>
      </c>
      <c r="E325" s="39">
        <f>data_drop_1!M322</f>
        <v>3.58</v>
      </c>
      <c r="F325" s="40"/>
      <c r="G325" s="40">
        <f>data_drop_1!N322</f>
        <v>0.01</v>
      </c>
      <c r="H325" s="40"/>
      <c r="I325" s="40">
        <f>data_drop_1!O322</f>
        <v>0</v>
      </c>
      <c r="J325" s="40"/>
      <c r="K325" s="40">
        <f>data_drop_1!P322</f>
        <v>0</v>
      </c>
      <c r="L325" s="40"/>
      <c r="M325" s="40">
        <f>data_drop_1!Q322</f>
        <v>0</v>
      </c>
      <c r="N325" s="40"/>
      <c r="O325" s="40">
        <f>data_drop_1!R322</f>
        <v>0</v>
      </c>
      <c r="P325" s="40"/>
      <c r="Q325" s="40">
        <f>data_drop_1!S322</f>
        <v>0</v>
      </c>
      <c r="R325" s="40"/>
      <c r="S325" s="40">
        <f t="shared" si="8"/>
        <v>3.59</v>
      </c>
      <c r="T325" s="40"/>
      <c r="U325" s="53">
        <f>data_drop_1!G322</f>
        <v>7988</v>
      </c>
      <c r="V325" s="25">
        <f t="shared" si="9"/>
        <v>28676.92</v>
      </c>
    </row>
    <row r="326" spans="1:22" x14ac:dyDescent="0.15">
      <c r="A326" s="9" t="str">
        <f>data_drop_1!B323</f>
        <v>West Marshall</v>
      </c>
      <c r="C326" s="24">
        <f>data_drop_1!F323</f>
        <v>729.5</v>
      </c>
      <c r="E326" s="39">
        <f>data_drop_1!M323</f>
        <v>10.02</v>
      </c>
      <c r="F326" s="40"/>
      <c r="G326" s="40">
        <f>data_drop_1!N323</f>
        <v>0</v>
      </c>
      <c r="H326" s="40"/>
      <c r="I326" s="40">
        <f>data_drop_1!O323</f>
        <v>0</v>
      </c>
      <c r="J326" s="40"/>
      <c r="K326" s="40">
        <f>data_drop_1!P323</f>
        <v>0</v>
      </c>
      <c r="L326" s="40"/>
      <c r="M326" s="40">
        <f>data_drop_1!Q323</f>
        <v>0</v>
      </c>
      <c r="N326" s="40"/>
      <c r="O326" s="40">
        <f>data_drop_1!R323</f>
        <v>0</v>
      </c>
      <c r="P326" s="40"/>
      <c r="Q326" s="40">
        <f>data_drop_1!S323</f>
        <v>0</v>
      </c>
      <c r="R326" s="40"/>
      <c r="S326" s="40">
        <f t="shared" ref="S326:S329" si="10">SUM(E326:Q326)</f>
        <v>10.02</v>
      </c>
      <c r="T326" s="40"/>
      <c r="U326" s="53">
        <f>data_drop_1!G323</f>
        <v>7988</v>
      </c>
      <c r="V326" s="25">
        <f t="shared" ref="V326:V329" si="11">S326*U326</f>
        <v>80039.759999999995</v>
      </c>
    </row>
    <row r="327" spans="1:22" x14ac:dyDescent="0.15">
      <c r="A327" s="9" t="str">
        <f>data_drop_1!B324</f>
        <v>West Monona</v>
      </c>
      <c r="C327" s="24">
        <f>data_drop_1!F324</f>
        <v>571.9</v>
      </c>
      <c r="E327" s="39">
        <f>data_drop_1!M324</f>
        <v>2.19</v>
      </c>
      <c r="F327" s="40"/>
      <c r="G327" s="40">
        <f>data_drop_1!N324</f>
        <v>0</v>
      </c>
      <c r="H327" s="40"/>
      <c r="I327" s="40">
        <f>data_drop_1!O324</f>
        <v>0</v>
      </c>
      <c r="J327" s="40"/>
      <c r="K327" s="40">
        <f>data_drop_1!P324</f>
        <v>0</v>
      </c>
      <c r="L327" s="40"/>
      <c r="M327" s="40">
        <f>data_drop_1!Q324</f>
        <v>0</v>
      </c>
      <c r="N327" s="40"/>
      <c r="O327" s="40">
        <f>data_drop_1!R324</f>
        <v>0</v>
      </c>
      <c r="P327" s="40"/>
      <c r="Q327" s="40">
        <f>data_drop_1!S324</f>
        <v>0</v>
      </c>
      <c r="R327" s="40"/>
      <c r="S327" s="40">
        <f t="shared" si="10"/>
        <v>2.19</v>
      </c>
      <c r="T327" s="40"/>
      <c r="U327" s="53">
        <f>data_drop_1!G324</f>
        <v>7988</v>
      </c>
      <c r="V327" s="25">
        <f t="shared" si="11"/>
        <v>17493.72</v>
      </c>
    </row>
    <row r="328" spans="1:22" x14ac:dyDescent="0.15">
      <c r="A328" s="9" t="str">
        <f>data_drop_1!B325</f>
        <v>West Sioux</v>
      </c>
      <c r="C328" s="24">
        <f>data_drop_1!F325</f>
        <v>733.1</v>
      </c>
      <c r="E328" s="39">
        <f>data_drop_1!M325</f>
        <v>3.71</v>
      </c>
      <c r="F328" s="40"/>
      <c r="G328" s="40">
        <f>data_drop_1!N325</f>
        <v>0</v>
      </c>
      <c r="H328" s="40"/>
      <c r="I328" s="40">
        <f>data_drop_1!O325</f>
        <v>0</v>
      </c>
      <c r="J328" s="40"/>
      <c r="K328" s="40">
        <f>data_drop_1!P325</f>
        <v>0</v>
      </c>
      <c r="L328" s="40"/>
      <c r="M328" s="40">
        <f>data_drop_1!Q325</f>
        <v>0</v>
      </c>
      <c r="N328" s="40"/>
      <c r="O328" s="40">
        <f>data_drop_1!R325</f>
        <v>0</v>
      </c>
      <c r="P328" s="40"/>
      <c r="Q328" s="40">
        <f>data_drop_1!S325</f>
        <v>0</v>
      </c>
      <c r="R328" s="40"/>
      <c r="S328" s="40">
        <f t="shared" si="10"/>
        <v>3.71</v>
      </c>
      <c r="T328" s="40"/>
      <c r="U328" s="53">
        <f>data_drop_1!G325</f>
        <v>7988</v>
      </c>
      <c r="V328" s="25">
        <f t="shared" si="11"/>
        <v>29635.48</v>
      </c>
    </row>
    <row r="329" spans="1:22" x14ac:dyDescent="0.15">
      <c r="A329" s="15" t="str">
        <f>data_drop_1!B326</f>
        <v>Western Dubuque Co</v>
      </c>
      <c r="B329" s="15"/>
      <c r="C329" s="27">
        <f>data_drop_1!F326</f>
        <v>3184.6</v>
      </c>
      <c r="D329" s="16"/>
      <c r="E329" s="41">
        <f>data_drop_1!M326</f>
        <v>36.090000000000003</v>
      </c>
      <c r="F329" s="42"/>
      <c r="G329" s="42">
        <f>data_drop_1!N326</f>
        <v>0</v>
      </c>
      <c r="H329" s="42"/>
      <c r="I329" s="42">
        <f>data_drop_1!O326</f>
        <v>0</v>
      </c>
      <c r="J329" s="42"/>
      <c r="K329" s="42">
        <f>data_drop_1!P326</f>
        <v>0</v>
      </c>
      <c r="L329" s="42"/>
      <c r="M329" s="42">
        <f>data_drop_1!Q326</f>
        <v>0</v>
      </c>
      <c r="N329" s="42"/>
      <c r="O329" s="42">
        <f>data_drop_1!R326</f>
        <v>0</v>
      </c>
      <c r="P329" s="42"/>
      <c r="Q329" s="42">
        <f>data_drop_1!S326</f>
        <v>0</v>
      </c>
      <c r="R329" s="42"/>
      <c r="S329" s="42">
        <f t="shared" si="10"/>
        <v>36.090000000000003</v>
      </c>
      <c r="T329" s="42"/>
      <c r="U329" s="54">
        <f>data_drop_1!G326</f>
        <v>8003</v>
      </c>
      <c r="V329" s="28">
        <f t="shared" si="11"/>
        <v>288828.27</v>
      </c>
    </row>
    <row r="330" spans="1:22" ht="5.5" customHeight="1" x14ac:dyDescent="0.15">
      <c r="E330" s="39"/>
      <c r="F330" s="40"/>
      <c r="G330" s="40"/>
      <c r="H330" s="40"/>
      <c r="I330" s="40"/>
      <c r="J330" s="40"/>
      <c r="K330" s="40"/>
      <c r="L330" s="40"/>
      <c r="M330" s="40"/>
      <c r="N330" s="40"/>
      <c r="O330" s="40"/>
      <c r="P330" s="40"/>
      <c r="Q330" s="40"/>
      <c r="R330" s="40"/>
      <c r="S330" s="40"/>
      <c r="T330" s="40"/>
      <c r="U330" s="40"/>
      <c r="V330" s="25"/>
    </row>
    <row r="331" spans="1:22" s="13" customFormat="1" x14ac:dyDescent="0.15">
      <c r="A331" s="18" t="s">
        <v>325</v>
      </c>
      <c r="B331" s="18"/>
      <c r="C331" s="51">
        <f>SUM(C5:C329)</f>
        <v>473991.69999999995</v>
      </c>
      <c r="D331" s="19"/>
      <c r="E331" s="44">
        <f>SUM(E5:E329)</f>
        <v>4120.5000000000055</v>
      </c>
      <c r="F331" s="45"/>
      <c r="G331" s="45">
        <f>SUM(G5:G329)</f>
        <v>0.16</v>
      </c>
      <c r="H331" s="45"/>
      <c r="I331" s="45">
        <f>SUM(I5:I329)</f>
        <v>0</v>
      </c>
      <c r="J331" s="45"/>
      <c r="K331" s="45">
        <f>SUM(K5:K329)</f>
        <v>30.03</v>
      </c>
      <c r="L331" s="45"/>
      <c r="M331" s="45">
        <f>SUM(M5:M329)</f>
        <v>31.330000000000005</v>
      </c>
      <c r="N331" s="45"/>
      <c r="O331" s="45">
        <f>SUM(O5:O329)</f>
        <v>44.49</v>
      </c>
      <c r="P331" s="45"/>
      <c r="Q331" s="45">
        <f>SUM(Q5:Q329)</f>
        <v>0</v>
      </c>
      <c r="R331" s="45"/>
      <c r="S331" s="45">
        <f>SUM(S5:S329)</f>
        <v>4226.5100000000066</v>
      </c>
      <c r="T331" s="45"/>
      <c r="U331" s="45"/>
      <c r="V331" s="33">
        <f>SUM(V5:V329)</f>
        <v>33802324.609999999</v>
      </c>
    </row>
    <row r="332" spans="1:22" ht="7.25" customHeight="1" x14ac:dyDescent="0.15">
      <c r="E332" s="39"/>
      <c r="F332" s="40"/>
      <c r="G332" s="40"/>
      <c r="H332" s="40"/>
      <c r="I332" s="40"/>
      <c r="J332" s="40"/>
      <c r="K332" s="40"/>
      <c r="L332" s="40"/>
      <c r="M332" s="40"/>
      <c r="N332" s="40"/>
      <c r="O332" s="40"/>
      <c r="P332" s="40"/>
      <c r="Q332" s="40"/>
      <c r="R332" s="40"/>
      <c r="S332" s="40"/>
      <c r="T332" s="40"/>
      <c r="U332" s="40"/>
      <c r="V332" s="25"/>
    </row>
    <row r="333" spans="1:22" ht="14" thickBot="1" x14ac:dyDescent="0.2">
      <c r="C333" s="52" t="s">
        <v>326</v>
      </c>
      <c r="D333" s="13"/>
      <c r="E333" s="34">
        <f>COUNTIF(E5:E329,"&gt;0")</f>
        <v>316</v>
      </c>
      <c r="F333" s="35"/>
      <c r="G333" s="35">
        <f>COUNTIF(G5:G329,"&gt;0")</f>
        <v>8</v>
      </c>
      <c r="H333" s="35"/>
      <c r="I333" s="35">
        <f>COUNTIF(I5:I329,"&gt;0")</f>
        <v>0</v>
      </c>
      <c r="J333" s="35"/>
      <c r="K333" s="35">
        <f>COUNTIF(K5:K329,"&gt;0")</f>
        <v>2</v>
      </c>
      <c r="L333" s="35"/>
      <c r="M333" s="35">
        <f>COUNTIF(M5:M329,"&gt;0")</f>
        <v>49</v>
      </c>
      <c r="N333" s="35"/>
      <c r="O333" s="35">
        <f>COUNTIF(O5:O329,"&gt;0")</f>
        <v>31</v>
      </c>
      <c r="P333" s="35"/>
      <c r="Q333" s="35">
        <f>COUNTIF(Q5:Q329,"&gt;0")</f>
        <v>0</v>
      </c>
      <c r="R333" s="35"/>
      <c r="S333" s="35">
        <f>COUNTIF(S5:S329,"&gt;0")</f>
        <v>316</v>
      </c>
      <c r="T333" s="35"/>
      <c r="U333" s="35"/>
      <c r="V333" s="36"/>
    </row>
    <row r="334" spans="1:22" x14ac:dyDescent="0.15">
      <c r="A334" s="9" t="str">
        <f>Instructions!B28</f>
        <v>(n=325)</v>
      </c>
      <c r="E334" s="5"/>
      <c r="F334" s="5"/>
      <c r="G334" s="5"/>
      <c r="H334" s="5"/>
      <c r="I334" s="5"/>
      <c r="J334" s="5"/>
      <c r="K334" s="5"/>
      <c r="L334" s="5"/>
      <c r="M334" s="5"/>
      <c r="N334" s="5"/>
      <c r="O334" s="5"/>
      <c r="P334" s="5"/>
      <c r="Q334" s="5"/>
      <c r="R334" s="5"/>
      <c r="S334" s="5"/>
      <c r="T334" s="5"/>
      <c r="U334" s="5"/>
      <c r="V334" s="8"/>
    </row>
    <row r="335" spans="1:22" ht="8" customHeight="1" x14ac:dyDescent="0.15">
      <c r="E335" s="5"/>
      <c r="F335" s="5"/>
      <c r="G335" s="5"/>
      <c r="H335" s="5"/>
      <c r="I335" s="5"/>
      <c r="J335" s="5"/>
      <c r="K335" s="5"/>
      <c r="L335" s="5"/>
      <c r="M335" s="5"/>
      <c r="N335" s="5"/>
      <c r="O335" s="5"/>
      <c r="P335" s="5"/>
      <c r="Q335" s="5"/>
      <c r="R335" s="5"/>
      <c r="S335" s="5"/>
      <c r="T335" s="5"/>
      <c r="U335" s="5"/>
      <c r="V335" s="8"/>
    </row>
    <row r="336" spans="1:22" x14ac:dyDescent="0.15">
      <c r="A336" s="20" t="str">
        <f>Instructions!B20</f>
        <v>Note:  Line numbers referenced in column headings are from the Department of Management's Aid and Levy Worksheet.  Totals may not sum due to rounding.</v>
      </c>
      <c r="B336" s="20"/>
    </row>
    <row r="337" spans="1:2" ht="8.5" customHeight="1" x14ac:dyDescent="0.15">
      <c r="A337" s="20"/>
      <c r="B337" s="20"/>
    </row>
    <row r="338" spans="1:2" x14ac:dyDescent="0.15">
      <c r="A338" s="20" t="str">
        <f>Instructions!B22</f>
        <v>Sources:</v>
      </c>
      <c r="B338" s="20"/>
    </row>
    <row r="339" spans="1:2" x14ac:dyDescent="0.15">
      <c r="A339" s="20" t="str">
        <f>Instructions!B23</f>
        <v>Iowa Department of Education, Enrollment files</v>
      </c>
      <c r="B339" s="20"/>
    </row>
    <row r="340" spans="1:2" x14ac:dyDescent="0.15">
      <c r="A340" s="20" t="str">
        <f>Instructions!B24</f>
        <v>Iowa Department of Management, School Aid file</v>
      </c>
    </row>
  </sheetData>
  <mergeCells count="3">
    <mergeCell ref="A3:C3"/>
    <mergeCell ref="A1:V1"/>
    <mergeCell ref="E3:V3"/>
  </mergeCells>
  <pageMargins left="0.42" right="0.17" top="0.41" bottom="0.56000000000000005" header="0.22" footer="0.17"/>
  <pageSetup scale="68" fitToWidth="2" fitToHeight="0" pageOrder="overThenDown" orientation="landscape" r:id="rId1"/>
  <headerFooter>
    <oddHeader>&amp;C&amp;"-,Bold"&amp;14&amp;K09-023Iowa Association of School Boards:  FY 2018 School Aid Weightings and Weighted Funding by Category</oddHeader>
    <oddFooter>&amp;LIASB:  &amp;F  &amp;A&amp;C&amp;P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J342"/>
  <sheetViews>
    <sheetView workbookViewId="0">
      <selection activeCell="I5" sqref="I5"/>
    </sheetView>
  </sheetViews>
  <sheetFormatPr baseColWidth="10" defaultColWidth="8.83203125" defaultRowHeight="15" x14ac:dyDescent="0.2"/>
  <cols>
    <col min="1" max="1" width="1.33203125" customWidth="1"/>
    <col min="2" max="2" width="27.1640625" style="59" customWidth="1"/>
    <col min="3" max="3" width="1.6640625" style="59" customWidth="1"/>
    <col min="4" max="4" width="13.5" style="59" customWidth="1"/>
    <col min="5" max="5" width="1.6640625" style="59" customWidth="1"/>
    <col min="6" max="6" width="13.5" bestFit="1" customWidth="1"/>
    <col min="7" max="7" width="1.6640625" customWidth="1"/>
    <col min="8" max="8" width="6" bestFit="1" customWidth="1"/>
    <col min="9" max="9" width="1.33203125" customWidth="1"/>
    <col min="10" max="10" width="9.5" bestFit="1" customWidth="1"/>
    <col min="11" max="11" width="1.6640625" customWidth="1"/>
    <col min="12" max="12" width="13.33203125" customWidth="1"/>
    <col min="13" max="13" width="1.5" customWidth="1"/>
    <col min="14" max="14" width="11.6640625" customWidth="1"/>
    <col min="15" max="15" width="2" customWidth="1"/>
    <col min="16" max="16" width="10.33203125" bestFit="1" customWidth="1"/>
    <col min="17" max="17" width="1.6640625" customWidth="1"/>
    <col min="18" max="18" width="9.5" bestFit="1" customWidth="1"/>
    <col min="19" max="19" width="1.6640625" customWidth="1"/>
    <col min="20" max="20" width="6.83203125" bestFit="1" customWidth="1"/>
    <col min="21" max="21" width="1.83203125" customWidth="1"/>
    <col min="22" max="22" width="7.5" customWidth="1"/>
    <col min="23" max="23" width="2.6640625" customWidth="1"/>
    <col min="24" max="24" width="6.83203125" customWidth="1"/>
    <col min="25" max="25" width="1.83203125" customWidth="1"/>
    <col min="26" max="26" width="6.83203125" customWidth="1"/>
    <col min="27" max="27" width="1.5" customWidth="1"/>
    <col min="28" max="28" width="6.83203125" customWidth="1"/>
    <col min="29" max="29" width="2.1640625" customWidth="1"/>
    <col min="30" max="30" width="6.83203125" customWidth="1"/>
    <col min="31" max="31" width="1.5" customWidth="1"/>
    <col min="32" max="32" width="6" bestFit="1" customWidth="1"/>
    <col min="33" max="33" width="1.33203125" customWidth="1"/>
    <col min="34" max="34" width="13.5" customWidth="1"/>
    <col min="35" max="35" width="1.33203125" customWidth="1"/>
    <col min="36" max="36" width="12.83203125" customWidth="1"/>
  </cols>
  <sheetData>
    <row r="1" spans="2:36" ht="19" x14ac:dyDescent="0.25">
      <c r="B1" s="197" t="s">
        <v>407</v>
      </c>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row>
    <row r="2" spans="2:36" ht="9" customHeight="1" x14ac:dyDescent="0.2"/>
    <row r="3" spans="2:36" ht="16" x14ac:dyDescent="0.2">
      <c r="B3" s="200" t="str">
        <f>Instructions!C4</f>
        <v>FY 2026</v>
      </c>
      <c r="C3" s="201"/>
      <c r="D3" s="201"/>
      <c r="E3" s="71"/>
      <c r="F3" s="199" t="s">
        <v>392</v>
      </c>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row>
    <row r="4" spans="2:36" s="74" customFormat="1" ht="45" x14ac:dyDescent="0.2">
      <c r="B4" s="72" t="s">
        <v>299</v>
      </c>
      <c r="C4" s="73"/>
      <c r="D4" s="72" t="s">
        <v>335</v>
      </c>
      <c r="E4" s="73"/>
      <c r="F4" s="72" t="s">
        <v>393</v>
      </c>
      <c r="G4" s="73"/>
      <c r="H4" s="72" t="s">
        <v>394</v>
      </c>
      <c r="I4" s="73"/>
      <c r="J4" s="72" t="s">
        <v>395</v>
      </c>
      <c r="K4" s="73"/>
      <c r="L4" s="72" t="s">
        <v>396</v>
      </c>
      <c r="M4" s="73"/>
      <c r="N4" s="72" t="s">
        <v>397</v>
      </c>
      <c r="O4" s="73"/>
      <c r="P4" s="72" t="s">
        <v>398</v>
      </c>
      <c r="Q4" s="73"/>
      <c r="R4" s="72" t="s">
        <v>399</v>
      </c>
      <c r="S4" s="73"/>
      <c r="T4" s="72" t="s">
        <v>470</v>
      </c>
      <c r="U4" s="73"/>
      <c r="V4" s="73" t="s">
        <v>533</v>
      </c>
      <c r="W4" s="73"/>
      <c r="X4" s="72" t="s">
        <v>532</v>
      </c>
      <c r="Y4" s="73"/>
      <c r="Z4" s="72" t="s">
        <v>531</v>
      </c>
      <c r="AA4" s="73"/>
      <c r="AB4" s="72" t="s">
        <v>564</v>
      </c>
      <c r="AC4" s="73"/>
      <c r="AD4" s="72" t="s">
        <v>565</v>
      </c>
      <c r="AE4" s="73"/>
      <c r="AF4" s="72" t="s">
        <v>303</v>
      </c>
      <c r="AG4" s="73"/>
      <c r="AH4" s="72" t="s">
        <v>400</v>
      </c>
      <c r="AJ4" s="72" t="s">
        <v>401</v>
      </c>
    </row>
    <row r="5" spans="2:36" x14ac:dyDescent="0.2">
      <c r="B5" s="59" t="str">
        <f>Data_Drop_ShOps!D3</f>
        <v>AGWSR</v>
      </c>
      <c r="D5" s="75">
        <f>Data_Drop_ShOps!E3</f>
        <v>704.3</v>
      </c>
      <c r="F5" s="59">
        <f>Data_Drop_ShOps!G3</f>
        <v>0</v>
      </c>
      <c r="H5" s="59">
        <f>Data_Drop_ShOps!H3</f>
        <v>0</v>
      </c>
      <c r="J5" s="59">
        <f>Data_Drop_ShOps!I3</f>
        <v>0</v>
      </c>
      <c r="L5" s="59">
        <f>Data_Drop_ShOps!J3</f>
        <v>4</v>
      </c>
      <c r="N5" s="59">
        <f>Data_Drop_ShOps!K3</f>
        <v>0</v>
      </c>
      <c r="P5" s="59">
        <f>Data_Drop_ShOps!L3</f>
        <v>2</v>
      </c>
      <c r="R5" s="59">
        <f>Data_Drop_ShOps!M3</f>
        <v>0</v>
      </c>
      <c r="S5" s="59"/>
      <c r="T5" s="59">
        <f>Data_Drop_ShOps!N3</f>
        <v>2</v>
      </c>
      <c r="U5" s="59"/>
      <c r="V5" s="59">
        <f>Data_Drop_ShOps!AB3</f>
        <v>2</v>
      </c>
      <c r="X5" s="59">
        <f>Data_Drop_ShOps!AC3</f>
        <v>2</v>
      </c>
      <c r="Y5" s="59"/>
      <c r="Z5" s="59">
        <f>Data_Drop_ShOps!AD3</f>
        <v>0</v>
      </c>
      <c r="AA5" s="59"/>
      <c r="AB5" s="59">
        <f>Data_Drop_ShOps!AH3</f>
        <v>0</v>
      </c>
      <c r="AC5" s="59"/>
      <c r="AD5" s="59">
        <f>Data_Drop_ShOps!AI3</f>
        <v>0</v>
      </c>
      <c r="AF5" s="59">
        <f>Data_Drop_ShOps!O3</f>
        <v>12</v>
      </c>
      <c r="AH5" s="59">
        <f>Data_Drop_ShOps!P3</f>
        <v>12</v>
      </c>
      <c r="AJ5" s="76">
        <f>Data_Drop_ShOps!AA3</f>
        <v>96696</v>
      </c>
    </row>
    <row r="6" spans="2:36" x14ac:dyDescent="0.2">
      <c r="B6" s="59" t="str">
        <f>Data_Drop_ShOps!D4</f>
        <v>AHSTW</v>
      </c>
      <c r="D6" s="75">
        <f>Data_Drop_ShOps!E4</f>
        <v>788.2</v>
      </c>
      <c r="F6" s="59">
        <f>Data_Drop_ShOps!G4</f>
        <v>0</v>
      </c>
      <c r="H6" s="59">
        <f>Data_Drop_ShOps!H4</f>
        <v>0</v>
      </c>
      <c r="J6" s="59">
        <f>Data_Drop_ShOps!I4</f>
        <v>0</v>
      </c>
      <c r="L6" s="59">
        <f>Data_Drop_ShOps!J4</f>
        <v>4</v>
      </c>
      <c r="N6" s="59">
        <f>Data_Drop_ShOps!K4</f>
        <v>4</v>
      </c>
      <c r="P6" s="59">
        <f>Data_Drop_ShOps!L4</f>
        <v>0</v>
      </c>
      <c r="R6" s="59">
        <f>Data_Drop_ShOps!M4</f>
        <v>0</v>
      </c>
      <c r="S6" s="59"/>
      <c r="T6" s="59">
        <f>Data_Drop_ShOps!N4</f>
        <v>2</v>
      </c>
      <c r="U6" s="59"/>
      <c r="V6" s="59">
        <f>Data_Drop_ShOps!AB4</f>
        <v>0</v>
      </c>
      <c r="X6" s="59">
        <f>Data_Drop_ShOps!AC4</f>
        <v>0</v>
      </c>
      <c r="Y6" s="59"/>
      <c r="Z6" s="59">
        <f>Data_Drop_ShOps!AD4</f>
        <v>0</v>
      </c>
      <c r="AA6" s="59"/>
      <c r="AB6" s="59">
        <f>Data_Drop_ShOps!AH4</f>
        <v>2</v>
      </c>
      <c r="AC6" s="59"/>
      <c r="AD6" s="59">
        <f>Data_Drop_ShOps!AI4</f>
        <v>2</v>
      </c>
      <c r="AF6" s="59">
        <f>Data_Drop_ShOps!O4</f>
        <v>14</v>
      </c>
      <c r="AH6" s="59">
        <f>Data_Drop_ShOps!P4</f>
        <v>14</v>
      </c>
      <c r="AJ6" s="76">
        <f>Data_Drop_ShOps!AA4</f>
        <v>111902</v>
      </c>
    </row>
    <row r="7" spans="2:36" x14ac:dyDescent="0.2">
      <c r="B7" s="59" t="str">
        <f>Data_Drop_ShOps!D5</f>
        <v>Adair-Casey</v>
      </c>
      <c r="D7" s="75">
        <f>Data_Drop_ShOps!E5</f>
        <v>294.10000000000002</v>
      </c>
      <c r="F7" s="59">
        <f>Data_Drop_ShOps!G5</f>
        <v>9</v>
      </c>
      <c r="H7" s="59">
        <f>Data_Drop_ShOps!H5</f>
        <v>4</v>
      </c>
      <c r="J7" s="59">
        <f>Data_Drop_ShOps!I5</f>
        <v>4</v>
      </c>
      <c r="L7" s="59">
        <f>Data_Drop_ShOps!J5</f>
        <v>4</v>
      </c>
      <c r="N7" s="59">
        <f>Data_Drop_ShOps!K5</f>
        <v>0</v>
      </c>
      <c r="P7" s="59">
        <f>Data_Drop_ShOps!L5</f>
        <v>2</v>
      </c>
      <c r="R7" s="59">
        <f>Data_Drop_ShOps!M5</f>
        <v>0</v>
      </c>
      <c r="S7" s="59"/>
      <c r="T7" s="59">
        <f>Data_Drop_ShOps!N5</f>
        <v>0</v>
      </c>
      <c r="U7" s="59"/>
      <c r="V7" s="59">
        <f>Data_Drop_ShOps!AB5</f>
        <v>0</v>
      </c>
      <c r="X7" s="59">
        <f>Data_Drop_ShOps!AC5</f>
        <v>0</v>
      </c>
      <c r="Y7" s="59"/>
      <c r="Z7" s="59">
        <f>Data_Drop_ShOps!AD5</f>
        <v>0</v>
      </c>
      <c r="AA7" s="59"/>
      <c r="AB7" s="59">
        <f>Data_Drop_ShOps!AH5</f>
        <v>0</v>
      </c>
      <c r="AC7" s="59"/>
      <c r="AD7" s="59">
        <f>Data_Drop_ShOps!AI5</f>
        <v>0</v>
      </c>
      <c r="AF7" s="59">
        <f>Data_Drop_ShOps!O5</f>
        <v>23</v>
      </c>
      <c r="AH7" s="59">
        <f>Data_Drop_ShOps!P5</f>
        <v>23</v>
      </c>
      <c r="AJ7" s="76">
        <f>Data_Drop_ShOps!AA5</f>
        <v>183724</v>
      </c>
    </row>
    <row r="8" spans="2:36" x14ac:dyDescent="0.2">
      <c r="B8" s="59" t="str">
        <f>Data_Drop_ShOps!D6</f>
        <v>Adel-Desoto-Minburn</v>
      </c>
      <c r="D8" s="75">
        <f>Data_Drop_ShOps!E6</f>
        <v>2171</v>
      </c>
      <c r="F8" s="59">
        <f>Data_Drop_ShOps!G6</f>
        <v>0</v>
      </c>
      <c r="H8" s="59">
        <f>Data_Drop_ShOps!H6</f>
        <v>0</v>
      </c>
      <c r="J8" s="59">
        <f>Data_Drop_ShOps!I6</f>
        <v>0</v>
      </c>
      <c r="L8" s="59">
        <f>Data_Drop_ShOps!J6</f>
        <v>0</v>
      </c>
      <c r="N8" s="59">
        <f>Data_Drop_ShOps!K6</f>
        <v>0</v>
      </c>
      <c r="P8" s="59">
        <f>Data_Drop_ShOps!L6</f>
        <v>0</v>
      </c>
      <c r="R8" s="59">
        <f>Data_Drop_ShOps!M6</f>
        <v>0</v>
      </c>
      <c r="S8" s="59"/>
      <c r="T8" s="59">
        <f>Data_Drop_ShOps!N6</f>
        <v>0</v>
      </c>
      <c r="U8" s="59"/>
      <c r="V8" s="59">
        <f>Data_Drop_ShOps!AB6</f>
        <v>0</v>
      </c>
      <c r="X8" s="59">
        <f>Data_Drop_ShOps!AC6</f>
        <v>0</v>
      </c>
      <c r="Y8" s="59"/>
      <c r="Z8" s="59">
        <f>Data_Drop_ShOps!AD6</f>
        <v>0</v>
      </c>
      <c r="AA8" s="59"/>
      <c r="AB8" s="59">
        <f>Data_Drop_ShOps!AH6</f>
        <v>0</v>
      </c>
      <c r="AC8" s="59"/>
      <c r="AD8" s="59">
        <f>Data_Drop_ShOps!AI6</f>
        <v>0</v>
      </c>
      <c r="AF8" s="59">
        <f>Data_Drop_ShOps!O6</f>
        <v>0</v>
      </c>
      <c r="AH8" s="59">
        <f>Data_Drop_ShOps!P6</f>
        <v>0</v>
      </c>
      <c r="AJ8" s="76">
        <f>Data_Drop_ShOps!AA6</f>
        <v>0</v>
      </c>
    </row>
    <row r="9" spans="2:36" x14ac:dyDescent="0.2">
      <c r="B9" s="77" t="str">
        <f>Data_Drop_ShOps!D7</f>
        <v>Akron-Westfield</v>
      </c>
      <c r="C9" s="77"/>
      <c r="D9" s="78">
        <f>Data_Drop_ShOps!E7</f>
        <v>527.4</v>
      </c>
      <c r="E9" s="77"/>
      <c r="F9" s="77">
        <f>Data_Drop_ShOps!G7</f>
        <v>0</v>
      </c>
      <c r="G9" s="79"/>
      <c r="H9" s="77">
        <f>Data_Drop_ShOps!H7</f>
        <v>4</v>
      </c>
      <c r="I9" s="79"/>
      <c r="J9" s="77">
        <f>Data_Drop_ShOps!I7</f>
        <v>4</v>
      </c>
      <c r="K9" s="79"/>
      <c r="L9" s="77">
        <f>Data_Drop_ShOps!J7</f>
        <v>4</v>
      </c>
      <c r="M9" s="79"/>
      <c r="N9" s="77">
        <f>Data_Drop_ShOps!K7</f>
        <v>4</v>
      </c>
      <c r="O9" s="79"/>
      <c r="P9" s="77">
        <f>Data_Drop_ShOps!L7</f>
        <v>0</v>
      </c>
      <c r="Q9" s="79"/>
      <c r="R9" s="77">
        <f>Data_Drop_ShOps!M7</f>
        <v>0</v>
      </c>
      <c r="S9" s="77"/>
      <c r="T9" s="77">
        <f>Data_Drop_ShOps!N7</f>
        <v>0</v>
      </c>
      <c r="U9" s="77"/>
      <c r="V9" s="77">
        <f>Data_Drop_ShOps!AB7</f>
        <v>0</v>
      </c>
      <c r="W9" s="79"/>
      <c r="X9" s="77">
        <f>Data_Drop_ShOps!AC7</f>
        <v>0</v>
      </c>
      <c r="Y9" s="77"/>
      <c r="Z9" s="77">
        <f>Data_Drop_ShOps!AD7</f>
        <v>0</v>
      </c>
      <c r="AA9" s="77"/>
      <c r="AB9" s="77">
        <f>Data_Drop_ShOps!AH7</f>
        <v>0</v>
      </c>
      <c r="AC9" s="77"/>
      <c r="AD9" s="77">
        <f>Data_Drop_ShOps!AI7</f>
        <v>0</v>
      </c>
      <c r="AE9" s="79"/>
      <c r="AF9" s="77">
        <f>Data_Drop_ShOps!O7</f>
        <v>16</v>
      </c>
      <c r="AG9" s="79"/>
      <c r="AH9" s="77">
        <f>Data_Drop_ShOps!P7</f>
        <v>16</v>
      </c>
      <c r="AI9" s="79"/>
      <c r="AJ9" s="80">
        <f>Data_Drop_ShOps!AA7</f>
        <v>127984</v>
      </c>
    </row>
    <row r="10" spans="2:36" x14ac:dyDescent="0.2">
      <c r="B10" s="59" t="str">
        <f>Data_Drop_ShOps!D8</f>
        <v>Albert City-Truesdale</v>
      </c>
      <c r="D10" s="75">
        <f>Data_Drop_ShOps!E8</f>
        <v>206.3</v>
      </c>
      <c r="F10" s="59">
        <f>Data_Drop_ShOps!G8</f>
        <v>9</v>
      </c>
      <c r="H10" s="59">
        <f>Data_Drop_ShOps!H8</f>
        <v>4</v>
      </c>
      <c r="J10" s="59">
        <f>Data_Drop_ShOps!I8</f>
        <v>4</v>
      </c>
      <c r="L10" s="59">
        <f>Data_Drop_ShOps!J8</f>
        <v>0</v>
      </c>
      <c r="N10" s="59">
        <f>Data_Drop_ShOps!K8</f>
        <v>4</v>
      </c>
      <c r="P10" s="59">
        <f>Data_Drop_ShOps!L8</f>
        <v>0</v>
      </c>
      <c r="R10" s="59">
        <f>Data_Drop_ShOps!M8</f>
        <v>2</v>
      </c>
      <c r="S10" s="59"/>
      <c r="T10" s="59">
        <f>Data_Drop_ShOps!N8</f>
        <v>0</v>
      </c>
      <c r="U10" s="59"/>
      <c r="V10" s="59">
        <f>Data_Drop_ShOps!AB8</f>
        <v>0</v>
      </c>
      <c r="X10" s="59">
        <f>Data_Drop_ShOps!AC8</f>
        <v>0</v>
      </c>
      <c r="Y10" s="59"/>
      <c r="Z10" s="59">
        <f>Data_Drop_ShOps!AD8</f>
        <v>0</v>
      </c>
      <c r="AA10" s="59"/>
      <c r="AB10" s="59">
        <f>Data_Drop_ShOps!AH8</f>
        <v>0</v>
      </c>
      <c r="AC10" s="59"/>
      <c r="AD10" s="59">
        <f>Data_Drop_ShOps!AI8</f>
        <v>0</v>
      </c>
      <c r="AF10" s="59">
        <f>Data_Drop_ShOps!O8</f>
        <v>23</v>
      </c>
      <c r="AH10" s="59">
        <f>Data_Drop_ShOps!P8</f>
        <v>23</v>
      </c>
      <c r="AJ10" s="76">
        <f>Data_Drop_ShOps!AA8</f>
        <v>184667</v>
      </c>
    </row>
    <row r="11" spans="2:36" x14ac:dyDescent="0.2">
      <c r="B11" s="59" t="str">
        <f>Data_Drop_ShOps!D9</f>
        <v>Albia</v>
      </c>
      <c r="D11" s="75">
        <f>Data_Drop_ShOps!E9</f>
        <v>1080.8</v>
      </c>
      <c r="F11" s="59">
        <f>Data_Drop_ShOps!G9</f>
        <v>0</v>
      </c>
      <c r="H11" s="59">
        <f>Data_Drop_ShOps!H9</f>
        <v>0</v>
      </c>
      <c r="J11" s="59">
        <f>Data_Drop_ShOps!I9</f>
        <v>0</v>
      </c>
      <c r="L11" s="59">
        <f>Data_Drop_ShOps!J9</f>
        <v>0</v>
      </c>
      <c r="N11" s="59">
        <f>Data_Drop_ShOps!K9</f>
        <v>0</v>
      </c>
      <c r="P11" s="59">
        <f>Data_Drop_ShOps!L9</f>
        <v>0</v>
      </c>
      <c r="R11" s="59">
        <f>Data_Drop_ShOps!M9</f>
        <v>0</v>
      </c>
      <c r="S11" s="59"/>
      <c r="T11" s="59">
        <f>Data_Drop_ShOps!N9</f>
        <v>0</v>
      </c>
      <c r="U11" s="59"/>
      <c r="V11" s="59">
        <f>Data_Drop_ShOps!AB9</f>
        <v>0</v>
      </c>
      <c r="X11" s="59">
        <f>Data_Drop_ShOps!AC9</f>
        <v>0</v>
      </c>
      <c r="Y11" s="59"/>
      <c r="Z11" s="59">
        <f>Data_Drop_ShOps!AD9</f>
        <v>0</v>
      </c>
      <c r="AA11" s="59"/>
      <c r="AB11" s="59">
        <f>Data_Drop_ShOps!AH9</f>
        <v>0</v>
      </c>
      <c r="AC11" s="59"/>
      <c r="AD11" s="59">
        <f>Data_Drop_ShOps!AI9</f>
        <v>0</v>
      </c>
      <c r="AF11" s="59">
        <f>Data_Drop_ShOps!O9</f>
        <v>0</v>
      </c>
      <c r="AH11" s="59">
        <f>Data_Drop_ShOps!P9</f>
        <v>0</v>
      </c>
      <c r="AJ11" s="76">
        <f>Data_Drop_ShOps!AA9</f>
        <v>0</v>
      </c>
    </row>
    <row r="12" spans="2:36" x14ac:dyDescent="0.2">
      <c r="B12" s="59" t="str">
        <f>Data_Drop_ShOps!D10</f>
        <v>Alburnett</v>
      </c>
      <c r="D12" s="75">
        <f>Data_Drop_ShOps!E10</f>
        <v>541.5</v>
      </c>
      <c r="F12" s="59">
        <f>Data_Drop_ShOps!G10</f>
        <v>0</v>
      </c>
      <c r="H12" s="59">
        <f>Data_Drop_ShOps!H10</f>
        <v>0</v>
      </c>
      <c r="J12" s="59">
        <f>Data_Drop_ShOps!I10</f>
        <v>4</v>
      </c>
      <c r="L12" s="59">
        <f>Data_Drop_ShOps!J10</f>
        <v>4</v>
      </c>
      <c r="N12" s="59">
        <f>Data_Drop_ShOps!K10</f>
        <v>0</v>
      </c>
      <c r="P12" s="59">
        <f>Data_Drop_ShOps!L10</f>
        <v>0</v>
      </c>
      <c r="R12" s="59">
        <f>Data_Drop_ShOps!M10</f>
        <v>0</v>
      </c>
      <c r="S12" s="59"/>
      <c r="T12" s="59">
        <f>Data_Drop_ShOps!N10</f>
        <v>0</v>
      </c>
      <c r="U12" s="59"/>
      <c r="V12" s="59">
        <f>Data_Drop_ShOps!AB10</f>
        <v>0</v>
      </c>
      <c r="X12" s="59">
        <f>Data_Drop_ShOps!AC10</f>
        <v>2</v>
      </c>
      <c r="Y12" s="59"/>
      <c r="Z12" s="59">
        <f>Data_Drop_ShOps!AD10</f>
        <v>0</v>
      </c>
      <c r="AA12" s="59"/>
      <c r="AB12" s="59">
        <f>Data_Drop_ShOps!AH10</f>
        <v>0</v>
      </c>
      <c r="AC12" s="59"/>
      <c r="AD12" s="59">
        <f>Data_Drop_ShOps!AI10</f>
        <v>0</v>
      </c>
      <c r="AF12" s="59">
        <f>Data_Drop_ShOps!O10</f>
        <v>10</v>
      </c>
      <c r="AH12" s="59">
        <f>Data_Drop_ShOps!P10</f>
        <v>10</v>
      </c>
      <c r="AJ12" s="76">
        <f>Data_Drop_ShOps!AA10</f>
        <v>79880</v>
      </c>
    </row>
    <row r="13" spans="2:36" x14ac:dyDescent="0.2">
      <c r="B13" s="59" t="str">
        <f>Data_Drop_ShOps!D11</f>
        <v>Alden</v>
      </c>
      <c r="D13" s="75">
        <f>Data_Drop_ShOps!E11</f>
        <v>253.4</v>
      </c>
      <c r="F13" s="59">
        <f>Data_Drop_ShOps!G11</f>
        <v>9</v>
      </c>
      <c r="H13" s="59">
        <f>Data_Drop_ShOps!H11</f>
        <v>0</v>
      </c>
      <c r="J13" s="59">
        <f>Data_Drop_ShOps!I11</f>
        <v>0</v>
      </c>
      <c r="L13" s="59">
        <f>Data_Drop_ShOps!J11</f>
        <v>4</v>
      </c>
      <c r="N13" s="59">
        <f>Data_Drop_ShOps!K11</f>
        <v>4</v>
      </c>
      <c r="P13" s="59">
        <f>Data_Drop_ShOps!L11</f>
        <v>0</v>
      </c>
      <c r="R13" s="59">
        <f>Data_Drop_ShOps!M11</f>
        <v>2</v>
      </c>
      <c r="S13" s="59"/>
      <c r="T13" s="59">
        <f>Data_Drop_ShOps!N11</f>
        <v>0</v>
      </c>
      <c r="U13" s="59"/>
      <c r="V13" s="59">
        <f>Data_Drop_ShOps!AB11</f>
        <v>2</v>
      </c>
      <c r="X13" s="59">
        <f>Data_Drop_ShOps!AC11</f>
        <v>0</v>
      </c>
      <c r="Y13" s="59"/>
      <c r="Z13" s="59">
        <f>Data_Drop_ShOps!AD11</f>
        <v>0</v>
      </c>
      <c r="AA13" s="59"/>
      <c r="AB13" s="59">
        <f>Data_Drop_ShOps!AH11</f>
        <v>0</v>
      </c>
      <c r="AC13" s="59"/>
      <c r="AD13" s="59">
        <f>Data_Drop_ShOps!AI11</f>
        <v>0</v>
      </c>
      <c r="AF13" s="59">
        <f>Data_Drop_ShOps!O11</f>
        <v>21</v>
      </c>
      <c r="AH13" s="59">
        <f>Data_Drop_ShOps!P11</f>
        <v>21</v>
      </c>
      <c r="AJ13" s="76">
        <f>Data_Drop_ShOps!AA11</f>
        <v>167748</v>
      </c>
    </row>
    <row r="14" spans="2:36" x14ac:dyDescent="0.2">
      <c r="B14" s="77" t="str">
        <f>Data_Drop_ShOps!D12</f>
        <v>Algona</v>
      </c>
      <c r="C14" s="77"/>
      <c r="D14" s="78">
        <f>Data_Drop_ShOps!E12</f>
        <v>1447.2</v>
      </c>
      <c r="E14" s="77"/>
      <c r="F14" s="77">
        <f>Data_Drop_ShOps!G12</f>
        <v>0</v>
      </c>
      <c r="G14" s="79"/>
      <c r="H14" s="77">
        <f>Data_Drop_ShOps!H12</f>
        <v>0</v>
      </c>
      <c r="I14" s="79"/>
      <c r="J14" s="77">
        <f>Data_Drop_ShOps!I12</f>
        <v>0</v>
      </c>
      <c r="K14" s="79"/>
      <c r="L14" s="77">
        <f>Data_Drop_ShOps!J12</f>
        <v>0</v>
      </c>
      <c r="M14" s="79"/>
      <c r="N14" s="77">
        <f>Data_Drop_ShOps!K12</f>
        <v>0</v>
      </c>
      <c r="O14" s="79"/>
      <c r="P14" s="77">
        <f>Data_Drop_ShOps!L12</f>
        <v>0</v>
      </c>
      <c r="Q14" s="79"/>
      <c r="R14" s="77">
        <f>Data_Drop_ShOps!M12</f>
        <v>0</v>
      </c>
      <c r="S14" s="77"/>
      <c r="T14" s="77">
        <f>Data_Drop_ShOps!N12</f>
        <v>0</v>
      </c>
      <c r="U14" s="77"/>
      <c r="V14" s="77">
        <f>Data_Drop_ShOps!AB12</f>
        <v>2</v>
      </c>
      <c r="W14" s="79"/>
      <c r="X14" s="77">
        <f>Data_Drop_ShOps!AC12</f>
        <v>0</v>
      </c>
      <c r="Y14" s="77"/>
      <c r="Z14" s="77">
        <f>Data_Drop_ShOps!AD12</f>
        <v>0</v>
      </c>
      <c r="AA14" s="77"/>
      <c r="AB14" s="77">
        <f>Data_Drop_ShOps!AH12</f>
        <v>2</v>
      </c>
      <c r="AC14" s="77"/>
      <c r="AD14" s="77">
        <f>Data_Drop_ShOps!AI12</f>
        <v>0</v>
      </c>
      <c r="AE14" s="79"/>
      <c r="AF14" s="77">
        <f>Data_Drop_ShOps!O12</f>
        <v>4</v>
      </c>
      <c r="AG14" s="79"/>
      <c r="AH14" s="77">
        <f>Data_Drop_ShOps!P12</f>
        <v>4</v>
      </c>
      <c r="AI14" s="79"/>
      <c r="AJ14" s="80">
        <f>Data_Drop_ShOps!AA12</f>
        <v>31988</v>
      </c>
    </row>
    <row r="15" spans="2:36" x14ac:dyDescent="0.2">
      <c r="B15" s="59" t="str">
        <f>Data_Drop_ShOps!D13</f>
        <v>Allamakee</v>
      </c>
      <c r="D15" s="75">
        <f>Data_Drop_ShOps!E13</f>
        <v>1104.7</v>
      </c>
      <c r="F15" s="59">
        <f>Data_Drop_ShOps!G13</f>
        <v>0</v>
      </c>
      <c r="H15" s="59">
        <f>Data_Drop_ShOps!H13</f>
        <v>0</v>
      </c>
      <c r="J15" s="59">
        <f>Data_Drop_ShOps!I13</f>
        <v>4</v>
      </c>
      <c r="L15" s="59">
        <f>Data_Drop_ShOps!J13</f>
        <v>4</v>
      </c>
      <c r="N15" s="59">
        <f>Data_Drop_ShOps!K13</f>
        <v>4</v>
      </c>
      <c r="P15" s="59">
        <f>Data_Drop_ShOps!L13</f>
        <v>0</v>
      </c>
      <c r="R15" s="59">
        <f>Data_Drop_ShOps!M13</f>
        <v>0</v>
      </c>
      <c r="S15" s="59"/>
      <c r="T15" s="59">
        <f>Data_Drop_ShOps!N13</f>
        <v>2</v>
      </c>
      <c r="U15" s="59"/>
      <c r="V15" s="59">
        <f>Data_Drop_ShOps!AB13</f>
        <v>2</v>
      </c>
      <c r="X15" s="59">
        <f>Data_Drop_ShOps!AC13</f>
        <v>0</v>
      </c>
      <c r="Y15" s="59"/>
      <c r="Z15" s="59">
        <f>Data_Drop_ShOps!AD13</f>
        <v>0</v>
      </c>
      <c r="AA15" s="59"/>
      <c r="AB15" s="59">
        <f>Data_Drop_ShOps!AH13</f>
        <v>0</v>
      </c>
      <c r="AC15" s="59"/>
      <c r="AD15" s="59">
        <f>Data_Drop_ShOps!AI13</f>
        <v>0</v>
      </c>
      <c r="AF15" s="59">
        <f>Data_Drop_ShOps!O13</f>
        <v>16</v>
      </c>
      <c r="AH15" s="59">
        <f>Data_Drop_ShOps!P13</f>
        <v>16</v>
      </c>
      <c r="AJ15" s="76">
        <f>Data_Drop_ShOps!AA13</f>
        <v>128480</v>
      </c>
    </row>
    <row r="16" spans="2:36" x14ac:dyDescent="0.2">
      <c r="B16" s="59" t="str">
        <f>Data_Drop_ShOps!D14</f>
        <v>Alta-Aurelia</v>
      </c>
      <c r="D16" s="75">
        <f>Data_Drop_ShOps!E14</f>
        <v>855.6</v>
      </c>
      <c r="F16" s="59">
        <f>Data_Drop_ShOps!G14</f>
        <v>0</v>
      </c>
      <c r="H16" s="59">
        <f>Data_Drop_ShOps!H14</f>
        <v>4</v>
      </c>
      <c r="J16" s="59">
        <f>Data_Drop_ShOps!I14</f>
        <v>4</v>
      </c>
      <c r="L16" s="59">
        <f>Data_Drop_ShOps!J14</f>
        <v>4</v>
      </c>
      <c r="N16" s="59">
        <f>Data_Drop_ShOps!K14</f>
        <v>4</v>
      </c>
      <c r="P16" s="59">
        <f>Data_Drop_ShOps!L14</f>
        <v>0</v>
      </c>
      <c r="R16" s="59">
        <f>Data_Drop_ShOps!M14</f>
        <v>0</v>
      </c>
      <c r="S16" s="59"/>
      <c r="T16" s="59">
        <f>Data_Drop_ShOps!N14</f>
        <v>0</v>
      </c>
      <c r="U16" s="59"/>
      <c r="V16" s="59">
        <f>Data_Drop_ShOps!AB14</f>
        <v>0</v>
      </c>
      <c r="X16" s="59">
        <f>Data_Drop_ShOps!AC14</f>
        <v>2</v>
      </c>
      <c r="Y16" s="59"/>
      <c r="Z16" s="59">
        <f>Data_Drop_ShOps!AD14</f>
        <v>0</v>
      </c>
      <c r="AA16" s="59"/>
      <c r="AB16" s="59">
        <f>Data_Drop_ShOps!AH14</f>
        <v>0</v>
      </c>
      <c r="AC16" s="59"/>
      <c r="AD16" s="59">
        <f>Data_Drop_ShOps!AI14</f>
        <v>0</v>
      </c>
      <c r="AF16" s="59">
        <f>Data_Drop_ShOps!O14</f>
        <v>18</v>
      </c>
      <c r="AH16" s="59">
        <f>Data_Drop_ShOps!P14</f>
        <v>18</v>
      </c>
      <c r="AJ16" s="76">
        <f>Data_Drop_ShOps!AA14</f>
        <v>143784</v>
      </c>
    </row>
    <row r="17" spans="2:36" x14ac:dyDescent="0.2">
      <c r="B17" s="59" t="str">
        <f>Data_Drop_ShOps!D15</f>
        <v>Ames</v>
      </c>
      <c r="D17" s="75">
        <f>Data_Drop_ShOps!E15</f>
        <v>4534</v>
      </c>
      <c r="F17" s="59">
        <f>Data_Drop_ShOps!G15</f>
        <v>0</v>
      </c>
      <c r="H17" s="59">
        <f>Data_Drop_ShOps!H15</f>
        <v>0</v>
      </c>
      <c r="J17" s="59">
        <f>Data_Drop_ShOps!I15</f>
        <v>0</v>
      </c>
      <c r="L17" s="59">
        <f>Data_Drop_ShOps!J15</f>
        <v>0</v>
      </c>
      <c r="N17" s="59">
        <f>Data_Drop_ShOps!K15</f>
        <v>0</v>
      </c>
      <c r="P17" s="59">
        <f>Data_Drop_ShOps!L15</f>
        <v>0</v>
      </c>
      <c r="R17" s="59">
        <f>Data_Drop_ShOps!M15</f>
        <v>0</v>
      </c>
      <c r="S17" s="59"/>
      <c r="T17" s="59">
        <f>Data_Drop_ShOps!N15</f>
        <v>0</v>
      </c>
      <c r="U17" s="59"/>
      <c r="V17" s="59">
        <f>Data_Drop_ShOps!AB15</f>
        <v>0</v>
      </c>
      <c r="X17" s="59">
        <f>Data_Drop_ShOps!AC15</f>
        <v>0</v>
      </c>
      <c r="Y17" s="59"/>
      <c r="Z17" s="59">
        <f>Data_Drop_ShOps!AD15</f>
        <v>0</v>
      </c>
      <c r="AA17" s="59"/>
      <c r="AB17" s="59">
        <f>Data_Drop_ShOps!AH15</f>
        <v>2</v>
      </c>
      <c r="AC17" s="59"/>
      <c r="AD17" s="59">
        <f>Data_Drop_ShOps!AI15</f>
        <v>0</v>
      </c>
      <c r="AF17" s="59">
        <f>Data_Drop_ShOps!O15</f>
        <v>2</v>
      </c>
      <c r="AH17" s="59">
        <f>Data_Drop_ShOps!P15</f>
        <v>2</v>
      </c>
      <c r="AJ17" s="76">
        <f>Data_Drop_ShOps!AA15</f>
        <v>16076</v>
      </c>
    </row>
    <row r="18" spans="2:36" x14ac:dyDescent="0.2">
      <c r="B18" s="59" t="str">
        <f>Data_Drop_ShOps!D16</f>
        <v>Anamosa</v>
      </c>
      <c r="D18" s="75">
        <f>Data_Drop_ShOps!E16</f>
        <v>1202.2</v>
      </c>
      <c r="F18" s="59">
        <f>Data_Drop_ShOps!G16</f>
        <v>0</v>
      </c>
      <c r="H18" s="59">
        <f>Data_Drop_ShOps!H16</f>
        <v>0</v>
      </c>
      <c r="J18" s="59">
        <f>Data_Drop_ShOps!I16</f>
        <v>4</v>
      </c>
      <c r="L18" s="59">
        <f>Data_Drop_ShOps!J16</f>
        <v>0</v>
      </c>
      <c r="N18" s="59">
        <f>Data_Drop_ShOps!K16</f>
        <v>0</v>
      </c>
      <c r="P18" s="59">
        <f>Data_Drop_ShOps!L16</f>
        <v>0</v>
      </c>
      <c r="R18" s="59">
        <f>Data_Drop_ShOps!M16</f>
        <v>2</v>
      </c>
      <c r="S18" s="59"/>
      <c r="T18" s="59">
        <f>Data_Drop_ShOps!N16</f>
        <v>2</v>
      </c>
      <c r="U18" s="59"/>
      <c r="V18" s="59">
        <f>Data_Drop_ShOps!AB16</f>
        <v>0</v>
      </c>
      <c r="X18" s="59">
        <f>Data_Drop_ShOps!AC16</f>
        <v>0</v>
      </c>
      <c r="Y18" s="59"/>
      <c r="Z18" s="59">
        <f>Data_Drop_ShOps!AD16</f>
        <v>0</v>
      </c>
      <c r="AA18" s="59"/>
      <c r="AB18" s="59">
        <f>Data_Drop_ShOps!AH16</f>
        <v>0</v>
      </c>
      <c r="AC18" s="59"/>
      <c r="AD18" s="59">
        <f>Data_Drop_ShOps!AI16</f>
        <v>0</v>
      </c>
      <c r="AF18" s="59">
        <f>Data_Drop_ShOps!O16</f>
        <v>8</v>
      </c>
      <c r="AH18" s="59">
        <f>Data_Drop_ShOps!P16</f>
        <v>8</v>
      </c>
      <c r="AJ18" s="76">
        <f>Data_Drop_ShOps!AA16</f>
        <v>63904</v>
      </c>
    </row>
    <row r="19" spans="2:36" x14ac:dyDescent="0.2">
      <c r="B19" s="77" t="str">
        <f>Data_Drop_ShOps!D17</f>
        <v>Andrew</v>
      </c>
      <c r="C19" s="77"/>
      <c r="D19" s="78">
        <f>Data_Drop_ShOps!E17</f>
        <v>217.3</v>
      </c>
      <c r="E19" s="77"/>
      <c r="F19" s="77">
        <f>Data_Drop_ShOps!G17</f>
        <v>9</v>
      </c>
      <c r="G19" s="79"/>
      <c r="H19" s="77">
        <f>Data_Drop_ShOps!H17</f>
        <v>4</v>
      </c>
      <c r="I19" s="79"/>
      <c r="J19" s="77">
        <f>Data_Drop_ShOps!I17</f>
        <v>4</v>
      </c>
      <c r="K19" s="79"/>
      <c r="L19" s="77">
        <f>Data_Drop_ShOps!J17</f>
        <v>4</v>
      </c>
      <c r="M19" s="79"/>
      <c r="N19" s="77">
        <f>Data_Drop_ShOps!K17</f>
        <v>0</v>
      </c>
      <c r="O19" s="79"/>
      <c r="P19" s="77">
        <f>Data_Drop_ShOps!L17</f>
        <v>0</v>
      </c>
      <c r="Q19" s="79"/>
      <c r="R19" s="77">
        <f>Data_Drop_ShOps!M17</f>
        <v>0</v>
      </c>
      <c r="S19" s="77"/>
      <c r="T19" s="77">
        <f>Data_Drop_ShOps!N17</f>
        <v>0</v>
      </c>
      <c r="U19" s="77"/>
      <c r="V19" s="77">
        <f>Data_Drop_ShOps!AB17</f>
        <v>0</v>
      </c>
      <c r="W19" s="79"/>
      <c r="X19" s="77">
        <f>Data_Drop_ShOps!AC17</f>
        <v>0</v>
      </c>
      <c r="Y19" s="77"/>
      <c r="Z19" s="77">
        <f>Data_Drop_ShOps!AD17</f>
        <v>0</v>
      </c>
      <c r="AA19" s="77"/>
      <c r="AB19" s="77">
        <f>Data_Drop_ShOps!AH17</f>
        <v>0</v>
      </c>
      <c r="AC19" s="77"/>
      <c r="AD19" s="77">
        <f>Data_Drop_ShOps!AI17</f>
        <v>0</v>
      </c>
      <c r="AE19" s="79"/>
      <c r="AF19" s="77">
        <f>Data_Drop_ShOps!O17</f>
        <v>21</v>
      </c>
      <c r="AG19" s="79"/>
      <c r="AH19" s="77">
        <f>Data_Drop_ShOps!P17</f>
        <v>21</v>
      </c>
      <c r="AI19" s="79"/>
      <c r="AJ19" s="80">
        <f>Data_Drop_ShOps!AA17</f>
        <v>168273</v>
      </c>
    </row>
    <row r="20" spans="2:36" x14ac:dyDescent="0.2">
      <c r="B20" s="59" t="str">
        <f>Data_Drop_ShOps!D18</f>
        <v>Ankeny</v>
      </c>
      <c r="D20" s="75">
        <f>Data_Drop_ShOps!E18</f>
        <v>12753.8</v>
      </c>
      <c r="F20" s="59">
        <f>Data_Drop_ShOps!G18</f>
        <v>0</v>
      </c>
      <c r="H20" s="59">
        <f>Data_Drop_ShOps!H18</f>
        <v>0</v>
      </c>
      <c r="J20" s="59">
        <f>Data_Drop_ShOps!I18</f>
        <v>0</v>
      </c>
      <c r="L20" s="59">
        <f>Data_Drop_ShOps!J18</f>
        <v>0</v>
      </c>
      <c r="N20" s="59">
        <f>Data_Drop_ShOps!K18</f>
        <v>0</v>
      </c>
      <c r="P20" s="59">
        <f>Data_Drop_ShOps!L18</f>
        <v>0</v>
      </c>
      <c r="R20" s="59">
        <f>Data_Drop_ShOps!M18</f>
        <v>0</v>
      </c>
      <c r="S20" s="59"/>
      <c r="T20" s="59">
        <f>Data_Drop_ShOps!N18</f>
        <v>0</v>
      </c>
      <c r="U20" s="59"/>
      <c r="V20" s="59">
        <f>Data_Drop_ShOps!AB18</f>
        <v>0</v>
      </c>
      <c r="X20" s="59">
        <f>Data_Drop_ShOps!AC18</f>
        <v>0</v>
      </c>
      <c r="Y20" s="59"/>
      <c r="Z20" s="59">
        <f>Data_Drop_ShOps!AD18</f>
        <v>0</v>
      </c>
      <c r="AA20" s="59"/>
      <c r="AB20" s="59">
        <f>Data_Drop_ShOps!AH18</f>
        <v>2</v>
      </c>
      <c r="AC20" s="59"/>
      <c r="AD20" s="59">
        <f>Data_Drop_ShOps!AI18</f>
        <v>2</v>
      </c>
      <c r="AF20" s="59">
        <f>Data_Drop_ShOps!O18</f>
        <v>4</v>
      </c>
      <c r="AH20" s="59">
        <f>Data_Drop_ShOps!P18</f>
        <v>4</v>
      </c>
      <c r="AJ20" s="76">
        <f>Data_Drop_ShOps!AA18</f>
        <v>31952</v>
      </c>
    </row>
    <row r="21" spans="2:36" x14ac:dyDescent="0.2">
      <c r="B21" s="59" t="str">
        <f>Data_Drop_ShOps!D19</f>
        <v>Aplington-Parkersburg</v>
      </c>
      <c r="D21" s="75">
        <f>Data_Drop_ShOps!E19</f>
        <v>794.2</v>
      </c>
      <c r="F21" s="59">
        <f>Data_Drop_ShOps!G19</f>
        <v>0</v>
      </c>
      <c r="H21" s="59">
        <f>Data_Drop_ShOps!H19</f>
        <v>4</v>
      </c>
      <c r="J21" s="59">
        <f>Data_Drop_ShOps!I19</f>
        <v>0</v>
      </c>
      <c r="L21" s="59">
        <f>Data_Drop_ShOps!J19</f>
        <v>4</v>
      </c>
      <c r="N21" s="59">
        <f>Data_Drop_ShOps!K19</f>
        <v>0</v>
      </c>
      <c r="P21" s="59">
        <f>Data_Drop_ShOps!L19</f>
        <v>0</v>
      </c>
      <c r="R21" s="59">
        <f>Data_Drop_ShOps!M19</f>
        <v>2</v>
      </c>
      <c r="S21" s="59"/>
      <c r="T21" s="59">
        <f>Data_Drop_ShOps!N19</f>
        <v>2</v>
      </c>
      <c r="U21" s="59"/>
      <c r="V21" s="59">
        <f>Data_Drop_ShOps!AB19</f>
        <v>0</v>
      </c>
      <c r="X21" s="59">
        <f>Data_Drop_ShOps!AC19</f>
        <v>2</v>
      </c>
      <c r="Y21" s="59"/>
      <c r="Z21" s="59">
        <f>Data_Drop_ShOps!AD19</f>
        <v>0</v>
      </c>
      <c r="AA21" s="59"/>
      <c r="AB21" s="59">
        <f>Data_Drop_ShOps!AH19</f>
        <v>2</v>
      </c>
      <c r="AC21" s="59"/>
      <c r="AD21" s="59">
        <f>Data_Drop_ShOps!AI19</f>
        <v>0</v>
      </c>
      <c r="AF21" s="59">
        <f>Data_Drop_ShOps!O19</f>
        <v>16</v>
      </c>
      <c r="AH21" s="59">
        <f>Data_Drop_ShOps!P19</f>
        <v>16</v>
      </c>
      <c r="AJ21" s="76">
        <f>Data_Drop_ShOps!AA19</f>
        <v>127808</v>
      </c>
    </row>
    <row r="22" spans="2:36" x14ac:dyDescent="0.2">
      <c r="B22" s="59" t="str">
        <f>Data_Drop_ShOps!D20</f>
        <v>Ar-We-Va</v>
      </c>
      <c r="D22" s="75">
        <f>Data_Drop_ShOps!E20</f>
        <v>281.7</v>
      </c>
      <c r="F22" s="59">
        <f>Data_Drop_ShOps!G20</f>
        <v>9</v>
      </c>
      <c r="H22" s="59">
        <f>Data_Drop_ShOps!H20</f>
        <v>4</v>
      </c>
      <c r="J22" s="59">
        <f>Data_Drop_ShOps!I20</f>
        <v>4</v>
      </c>
      <c r="L22" s="59">
        <f>Data_Drop_ShOps!J20</f>
        <v>0</v>
      </c>
      <c r="N22" s="59">
        <f>Data_Drop_ShOps!K20</f>
        <v>4</v>
      </c>
      <c r="P22" s="59">
        <f>Data_Drop_ShOps!L20</f>
        <v>0</v>
      </c>
      <c r="R22" s="59">
        <f>Data_Drop_ShOps!M20</f>
        <v>0</v>
      </c>
      <c r="S22" s="59"/>
      <c r="T22" s="59">
        <f>Data_Drop_ShOps!N20</f>
        <v>2</v>
      </c>
      <c r="U22" s="59"/>
      <c r="V22" s="59">
        <f>Data_Drop_ShOps!AB20</f>
        <v>0</v>
      </c>
      <c r="X22" s="59">
        <f>Data_Drop_ShOps!AC20</f>
        <v>0</v>
      </c>
      <c r="Y22" s="59"/>
      <c r="Z22" s="59">
        <f>Data_Drop_ShOps!AD20</f>
        <v>0</v>
      </c>
      <c r="AA22" s="59"/>
      <c r="AB22" s="59">
        <f>Data_Drop_ShOps!AH20</f>
        <v>0</v>
      </c>
      <c r="AC22" s="59"/>
      <c r="AD22" s="59">
        <f>Data_Drop_ShOps!AI20</f>
        <v>0</v>
      </c>
      <c r="AF22" s="59">
        <f>Data_Drop_ShOps!O20</f>
        <v>23</v>
      </c>
      <c r="AH22" s="59">
        <f>Data_Drop_ShOps!P20</f>
        <v>23</v>
      </c>
      <c r="AJ22" s="76">
        <f>Data_Drop_ShOps!AA20</f>
        <v>183724</v>
      </c>
    </row>
    <row r="23" spans="2:36" x14ac:dyDescent="0.2">
      <c r="B23" s="59" t="str">
        <f>Data_Drop_ShOps!D21</f>
        <v>Atlantic</v>
      </c>
      <c r="D23" s="75">
        <f>Data_Drop_ShOps!E21</f>
        <v>1452.3</v>
      </c>
      <c r="F23" s="59">
        <f>Data_Drop_ShOps!G21</f>
        <v>0</v>
      </c>
      <c r="H23" s="59">
        <f>Data_Drop_ShOps!H21</f>
        <v>0</v>
      </c>
      <c r="J23" s="59">
        <f>Data_Drop_ShOps!I21</f>
        <v>0</v>
      </c>
      <c r="L23" s="59">
        <f>Data_Drop_ShOps!J21</f>
        <v>4</v>
      </c>
      <c r="N23" s="59">
        <f>Data_Drop_ShOps!K21</f>
        <v>0</v>
      </c>
      <c r="P23" s="59">
        <f>Data_Drop_ShOps!L21</f>
        <v>0</v>
      </c>
      <c r="R23" s="59">
        <f>Data_Drop_ShOps!M21</f>
        <v>0</v>
      </c>
      <c r="S23" s="59"/>
      <c r="T23" s="59">
        <f>Data_Drop_ShOps!N21</f>
        <v>0</v>
      </c>
      <c r="U23" s="59"/>
      <c r="V23" s="59">
        <f>Data_Drop_ShOps!AB21</f>
        <v>0</v>
      </c>
      <c r="X23" s="59">
        <f>Data_Drop_ShOps!AC21</f>
        <v>0</v>
      </c>
      <c r="Y23" s="59"/>
      <c r="Z23" s="59">
        <f>Data_Drop_ShOps!AD21</f>
        <v>0</v>
      </c>
      <c r="AA23" s="59"/>
      <c r="AB23" s="59">
        <f>Data_Drop_ShOps!AH21</f>
        <v>0</v>
      </c>
      <c r="AC23" s="59"/>
      <c r="AD23" s="59">
        <f>Data_Drop_ShOps!AI21</f>
        <v>0</v>
      </c>
      <c r="AF23" s="59">
        <f>Data_Drop_ShOps!O21</f>
        <v>4</v>
      </c>
      <c r="AH23" s="59">
        <f>Data_Drop_ShOps!P21</f>
        <v>4</v>
      </c>
      <c r="AJ23" s="76">
        <f>Data_Drop_ShOps!AA21</f>
        <v>31952</v>
      </c>
    </row>
    <row r="24" spans="2:36" x14ac:dyDescent="0.2">
      <c r="B24" s="77" t="str">
        <f>Data_Drop_ShOps!D22</f>
        <v>Audubon</v>
      </c>
      <c r="C24" s="77"/>
      <c r="D24" s="78">
        <f>Data_Drop_ShOps!E22</f>
        <v>494.5</v>
      </c>
      <c r="E24" s="77"/>
      <c r="F24" s="77">
        <f>Data_Drop_ShOps!G22</f>
        <v>9</v>
      </c>
      <c r="G24" s="79"/>
      <c r="H24" s="77">
        <f>Data_Drop_ShOps!H22</f>
        <v>4</v>
      </c>
      <c r="I24" s="79"/>
      <c r="J24" s="77">
        <f>Data_Drop_ShOps!I22</f>
        <v>4</v>
      </c>
      <c r="K24" s="79"/>
      <c r="L24" s="77">
        <f>Data_Drop_ShOps!J22</f>
        <v>4</v>
      </c>
      <c r="M24" s="79"/>
      <c r="N24" s="77">
        <f>Data_Drop_ShOps!K22</f>
        <v>0</v>
      </c>
      <c r="O24" s="79"/>
      <c r="P24" s="77">
        <f>Data_Drop_ShOps!L22</f>
        <v>0</v>
      </c>
      <c r="Q24" s="79"/>
      <c r="R24" s="77">
        <f>Data_Drop_ShOps!M22</f>
        <v>0</v>
      </c>
      <c r="S24" s="77"/>
      <c r="T24" s="77">
        <f>Data_Drop_ShOps!N22</f>
        <v>0</v>
      </c>
      <c r="U24" s="77"/>
      <c r="V24" s="77">
        <f>Data_Drop_ShOps!AB22</f>
        <v>0</v>
      </c>
      <c r="W24" s="79"/>
      <c r="X24" s="77">
        <f>Data_Drop_ShOps!AC22</f>
        <v>0</v>
      </c>
      <c r="Y24" s="77"/>
      <c r="Z24" s="77">
        <f>Data_Drop_ShOps!AD22</f>
        <v>0</v>
      </c>
      <c r="AA24" s="77"/>
      <c r="AB24" s="77">
        <f>Data_Drop_ShOps!AH22</f>
        <v>0</v>
      </c>
      <c r="AC24" s="77"/>
      <c r="AD24" s="77">
        <f>Data_Drop_ShOps!AI22</f>
        <v>0</v>
      </c>
      <c r="AE24" s="79"/>
      <c r="AF24" s="77">
        <f>Data_Drop_ShOps!O22</f>
        <v>21</v>
      </c>
      <c r="AG24" s="79"/>
      <c r="AH24" s="77">
        <f>Data_Drop_ShOps!P22</f>
        <v>21</v>
      </c>
      <c r="AI24" s="79"/>
      <c r="AJ24" s="80">
        <f>Data_Drop_ShOps!AA22</f>
        <v>168567</v>
      </c>
    </row>
    <row r="25" spans="2:36" x14ac:dyDescent="0.2">
      <c r="B25" s="59" t="str">
        <f>Data_Drop_ShOps!D23</f>
        <v>BCLUW</v>
      </c>
      <c r="D25" s="75">
        <f>Data_Drop_ShOps!E23</f>
        <v>443</v>
      </c>
      <c r="F25" s="59">
        <f>Data_Drop_ShOps!G23</f>
        <v>0</v>
      </c>
      <c r="H25" s="59">
        <f>Data_Drop_ShOps!H23</f>
        <v>0</v>
      </c>
      <c r="J25" s="59">
        <f>Data_Drop_ShOps!I23</f>
        <v>0</v>
      </c>
      <c r="L25" s="59">
        <f>Data_Drop_ShOps!J23</f>
        <v>4</v>
      </c>
      <c r="N25" s="59">
        <f>Data_Drop_ShOps!K23</f>
        <v>0</v>
      </c>
      <c r="P25" s="59">
        <f>Data_Drop_ShOps!L23</f>
        <v>0</v>
      </c>
      <c r="R25" s="59">
        <f>Data_Drop_ShOps!M23</f>
        <v>2</v>
      </c>
      <c r="S25" s="59"/>
      <c r="T25" s="59">
        <f>Data_Drop_ShOps!N23</f>
        <v>0</v>
      </c>
      <c r="U25" s="59"/>
      <c r="V25" s="59">
        <f>Data_Drop_ShOps!AB23</f>
        <v>0</v>
      </c>
      <c r="X25" s="59">
        <f>Data_Drop_ShOps!AC23</f>
        <v>0</v>
      </c>
      <c r="Y25" s="59"/>
      <c r="Z25" s="59">
        <f>Data_Drop_ShOps!AD23</f>
        <v>0</v>
      </c>
      <c r="AA25" s="59"/>
      <c r="AB25" s="59">
        <f>Data_Drop_ShOps!AH23</f>
        <v>0</v>
      </c>
      <c r="AC25" s="59"/>
      <c r="AD25" s="59">
        <f>Data_Drop_ShOps!AI23</f>
        <v>0</v>
      </c>
      <c r="AF25" s="59">
        <f>Data_Drop_ShOps!O23</f>
        <v>6</v>
      </c>
      <c r="AH25" s="59">
        <f>Data_Drop_ShOps!P23</f>
        <v>6</v>
      </c>
      <c r="AJ25" s="76">
        <f>Data_Drop_ShOps!AA23</f>
        <v>48174</v>
      </c>
    </row>
    <row r="26" spans="2:36" x14ac:dyDescent="0.2">
      <c r="B26" s="59" t="str">
        <f>Data_Drop_ShOps!D24</f>
        <v>Ballard</v>
      </c>
      <c r="D26" s="75">
        <f>Data_Drop_ShOps!E24</f>
        <v>1767.4</v>
      </c>
      <c r="F26" s="59">
        <f>Data_Drop_ShOps!G24</f>
        <v>0</v>
      </c>
      <c r="H26" s="59">
        <f>Data_Drop_ShOps!H24</f>
        <v>0</v>
      </c>
      <c r="J26" s="59">
        <f>Data_Drop_ShOps!I24</f>
        <v>0</v>
      </c>
      <c r="L26" s="59">
        <f>Data_Drop_ShOps!J24</f>
        <v>0</v>
      </c>
      <c r="N26" s="59">
        <f>Data_Drop_ShOps!K24</f>
        <v>0</v>
      </c>
      <c r="P26" s="59">
        <f>Data_Drop_ShOps!L24</f>
        <v>0</v>
      </c>
      <c r="R26" s="59">
        <f>Data_Drop_ShOps!M24</f>
        <v>0</v>
      </c>
      <c r="S26" s="59"/>
      <c r="T26" s="59">
        <f>Data_Drop_ShOps!N24</f>
        <v>0</v>
      </c>
      <c r="U26" s="59"/>
      <c r="V26" s="59">
        <f>Data_Drop_ShOps!AB24</f>
        <v>0</v>
      </c>
      <c r="X26" s="59">
        <f>Data_Drop_ShOps!AC24</f>
        <v>0</v>
      </c>
      <c r="Y26" s="59"/>
      <c r="Z26" s="59">
        <f>Data_Drop_ShOps!AD24</f>
        <v>0</v>
      </c>
      <c r="AA26" s="59"/>
      <c r="AB26" s="59">
        <f>Data_Drop_ShOps!AH24</f>
        <v>2</v>
      </c>
      <c r="AC26" s="59"/>
      <c r="AD26" s="59">
        <f>Data_Drop_ShOps!AI24</f>
        <v>2</v>
      </c>
      <c r="AF26" s="59">
        <f>Data_Drop_ShOps!O24</f>
        <v>4</v>
      </c>
      <c r="AH26" s="59">
        <f>Data_Drop_ShOps!P24</f>
        <v>4</v>
      </c>
      <c r="AJ26" s="76">
        <f>Data_Drop_ShOps!AA24</f>
        <v>31952</v>
      </c>
    </row>
    <row r="27" spans="2:36" x14ac:dyDescent="0.2">
      <c r="B27" s="59" t="str">
        <f>Data_Drop_ShOps!D25</f>
        <v>Baxter</v>
      </c>
      <c r="D27" s="75">
        <f>Data_Drop_ShOps!E25</f>
        <v>341.1</v>
      </c>
      <c r="F27" s="59">
        <f>Data_Drop_ShOps!G25</f>
        <v>9</v>
      </c>
      <c r="H27" s="59">
        <f>Data_Drop_ShOps!H25</f>
        <v>0</v>
      </c>
      <c r="J27" s="59">
        <f>Data_Drop_ShOps!I25</f>
        <v>0</v>
      </c>
      <c r="L27" s="59">
        <f>Data_Drop_ShOps!J25</f>
        <v>4</v>
      </c>
      <c r="N27" s="59">
        <f>Data_Drop_ShOps!K25</f>
        <v>4</v>
      </c>
      <c r="P27" s="59">
        <f>Data_Drop_ShOps!L25</f>
        <v>2</v>
      </c>
      <c r="R27" s="59">
        <f>Data_Drop_ShOps!M25</f>
        <v>0</v>
      </c>
      <c r="S27" s="59"/>
      <c r="T27" s="59">
        <f>Data_Drop_ShOps!N25</f>
        <v>0</v>
      </c>
      <c r="U27" s="59"/>
      <c r="V27" s="59">
        <f>Data_Drop_ShOps!AB25</f>
        <v>0</v>
      </c>
      <c r="X27" s="59">
        <f>Data_Drop_ShOps!AC25</f>
        <v>0</v>
      </c>
      <c r="Y27" s="59"/>
      <c r="Z27" s="59">
        <f>Data_Drop_ShOps!AD25</f>
        <v>0</v>
      </c>
      <c r="AA27" s="59"/>
      <c r="AB27" s="59">
        <f>Data_Drop_ShOps!AH25</f>
        <v>0</v>
      </c>
      <c r="AC27" s="59"/>
      <c r="AD27" s="59">
        <f>Data_Drop_ShOps!AI25</f>
        <v>0</v>
      </c>
      <c r="AF27" s="59">
        <f>Data_Drop_ShOps!O25</f>
        <v>19</v>
      </c>
      <c r="AH27" s="59">
        <f>Data_Drop_ShOps!P25</f>
        <v>19</v>
      </c>
      <c r="AJ27" s="76">
        <f>Data_Drop_ShOps!AA25</f>
        <v>151772</v>
      </c>
    </row>
    <row r="28" spans="2:36" x14ac:dyDescent="0.2">
      <c r="B28" s="59" t="str">
        <f>Data_Drop_ShOps!D26</f>
        <v>Bedford</v>
      </c>
      <c r="D28" s="75">
        <f>Data_Drop_ShOps!E26</f>
        <v>498.5</v>
      </c>
      <c r="F28" s="59">
        <f>Data_Drop_ShOps!G26</f>
        <v>9</v>
      </c>
      <c r="H28" s="59">
        <f>Data_Drop_ShOps!H26</f>
        <v>4</v>
      </c>
      <c r="J28" s="59">
        <f>Data_Drop_ShOps!I26</f>
        <v>0</v>
      </c>
      <c r="L28" s="59">
        <f>Data_Drop_ShOps!J26</f>
        <v>0</v>
      </c>
      <c r="N28" s="59">
        <f>Data_Drop_ShOps!K26</f>
        <v>0</v>
      </c>
      <c r="P28" s="59">
        <f>Data_Drop_ShOps!L26</f>
        <v>0</v>
      </c>
      <c r="R28" s="59">
        <f>Data_Drop_ShOps!M26</f>
        <v>0</v>
      </c>
      <c r="S28" s="59"/>
      <c r="T28" s="59">
        <f>Data_Drop_ShOps!N26</f>
        <v>0</v>
      </c>
      <c r="U28" s="59"/>
      <c r="V28" s="59">
        <f>Data_Drop_ShOps!AB26</f>
        <v>0</v>
      </c>
      <c r="X28" s="59">
        <f>Data_Drop_ShOps!AC26</f>
        <v>0</v>
      </c>
      <c r="Y28" s="59"/>
      <c r="Z28" s="59">
        <f>Data_Drop_ShOps!AD26</f>
        <v>0</v>
      </c>
      <c r="AA28" s="59"/>
      <c r="AB28" s="59">
        <f>Data_Drop_ShOps!AH26</f>
        <v>0</v>
      </c>
      <c r="AC28" s="59"/>
      <c r="AD28" s="59">
        <f>Data_Drop_ShOps!AI26</f>
        <v>2</v>
      </c>
      <c r="AF28" s="59">
        <f>Data_Drop_ShOps!O26</f>
        <v>15</v>
      </c>
      <c r="AH28" s="59">
        <f>Data_Drop_ShOps!P26</f>
        <v>15</v>
      </c>
      <c r="AJ28" s="76">
        <f>Data_Drop_ShOps!AA26</f>
        <v>119820</v>
      </c>
    </row>
    <row r="29" spans="2:36" x14ac:dyDescent="0.2">
      <c r="B29" s="77" t="str">
        <f>Data_Drop_ShOps!D27</f>
        <v>Belle Plaine</v>
      </c>
      <c r="C29" s="77"/>
      <c r="D29" s="78">
        <f>Data_Drop_ShOps!E27</f>
        <v>466.6</v>
      </c>
      <c r="E29" s="77"/>
      <c r="F29" s="77">
        <f>Data_Drop_ShOps!G27</f>
        <v>9</v>
      </c>
      <c r="G29" s="79"/>
      <c r="H29" s="77">
        <f>Data_Drop_ShOps!H27</f>
        <v>4</v>
      </c>
      <c r="I29" s="79"/>
      <c r="J29" s="77">
        <f>Data_Drop_ShOps!I27</f>
        <v>0</v>
      </c>
      <c r="K29" s="79"/>
      <c r="L29" s="77">
        <f>Data_Drop_ShOps!J27</f>
        <v>0</v>
      </c>
      <c r="M29" s="79"/>
      <c r="N29" s="77">
        <f>Data_Drop_ShOps!K27</f>
        <v>4</v>
      </c>
      <c r="O29" s="79"/>
      <c r="P29" s="77">
        <f>Data_Drop_ShOps!L27</f>
        <v>0</v>
      </c>
      <c r="Q29" s="79"/>
      <c r="R29" s="77">
        <f>Data_Drop_ShOps!M27</f>
        <v>2</v>
      </c>
      <c r="S29" s="77"/>
      <c r="T29" s="77">
        <f>Data_Drop_ShOps!N27</f>
        <v>2</v>
      </c>
      <c r="U29" s="77"/>
      <c r="V29" s="77">
        <f>Data_Drop_ShOps!AB27</f>
        <v>0</v>
      </c>
      <c r="W29" s="79"/>
      <c r="X29" s="77">
        <f>Data_Drop_ShOps!AC27</f>
        <v>0</v>
      </c>
      <c r="Y29" s="77"/>
      <c r="Z29" s="77">
        <f>Data_Drop_ShOps!AD27</f>
        <v>0</v>
      </c>
      <c r="AA29" s="77"/>
      <c r="AB29" s="77">
        <f>Data_Drop_ShOps!AH27</f>
        <v>0</v>
      </c>
      <c r="AC29" s="77"/>
      <c r="AD29" s="77">
        <f>Data_Drop_ShOps!AI27</f>
        <v>0</v>
      </c>
      <c r="AE29" s="79"/>
      <c r="AF29" s="77">
        <f>Data_Drop_ShOps!O27</f>
        <v>21</v>
      </c>
      <c r="AG29" s="79"/>
      <c r="AH29" s="77">
        <f>Data_Drop_ShOps!P27</f>
        <v>21</v>
      </c>
      <c r="AI29" s="79"/>
      <c r="AJ29" s="80">
        <f>Data_Drop_ShOps!AA27</f>
        <v>167748</v>
      </c>
    </row>
    <row r="30" spans="2:36" x14ac:dyDescent="0.2">
      <c r="B30" s="59" t="str">
        <f>Data_Drop_ShOps!D28</f>
        <v>Bellevue</v>
      </c>
      <c r="D30" s="75">
        <f>Data_Drop_ShOps!E28</f>
        <v>603.70000000000005</v>
      </c>
      <c r="F30" s="59">
        <f>Data_Drop_ShOps!G28</f>
        <v>0</v>
      </c>
      <c r="H30" s="59">
        <f>Data_Drop_ShOps!H28</f>
        <v>0</v>
      </c>
      <c r="J30" s="59">
        <f>Data_Drop_ShOps!I28</f>
        <v>4</v>
      </c>
      <c r="L30" s="59">
        <f>Data_Drop_ShOps!J28</f>
        <v>0</v>
      </c>
      <c r="N30" s="59">
        <f>Data_Drop_ShOps!K28</f>
        <v>0</v>
      </c>
      <c r="P30" s="59">
        <f>Data_Drop_ShOps!L28</f>
        <v>0</v>
      </c>
      <c r="R30" s="59">
        <f>Data_Drop_ShOps!M28</f>
        <v>0</v>
      </c>
      <c r="S30" s="59"/>
      <c r="T30" s="59">
        <f>Data_Drop_ShOps!N28</f>
        <v>0</v>
      </c>
      <c r="U30" s="59"/>
      <c r="V30" s="59">
        <f>Data_Drop_ShOps!AB28</f>
        <v>0</v>
      </c>
      <c r="X30" s="59">
        <f>Data_Drop_ShOps!AC28</f>
        <v>0</v>
      </c>
      <c r="Y30" s="59"/>
      <c r="Z30" s="59">
        <f>Data_Drop_ShOps!AD28</f>
        <v>0</v>
      </c>
      <c r="AA30" s="59"/>
      <c r="AB30" s="59">
        <f>Data_Drop_ShOps!AH28</f>
        <v>2</v>
      </c>
      <c r="AC30" s="59"/>
      <c r="AD30" s="59">
        <f>Data_Drop_ShOps!AI28</f>
        <v>0</v>
      </c>
      <c r="AF30" s="59">
        <f>Data_Drop_ShOps!O28</f>
        <v>6</v>
      </c>
      <c r="AH30" s="59">
        <f>Data_Drop_ShOps!P28</f>
        <v>6</v>
      </c>
      <c r="AJ30" s="76">
        <f>Data_Drop_ShOps!AA28</f>
        <v>48030</v>
      </c>
    </row>
    <row r="31" spans="2:36" x14ac:dyDescent="0.2">
      <c r="B31" s="59" t="str">
        <f>Data_Drop_ShOps!D29</f>
        <v>Belmond-Klemme</v>
      </c>
      <c r="D31" s="75">
        <f>Data_Drop_ShOps!E29</f>
        <v>705.4</v>
      </c>
      <c r="F31" s="59">
        <f>Data_Drop_ShOps!G29</f>
        <v>0</v>
      </c>
      <c r="H31" s="59">
        <f>Data_Drop_ShOps!H29</f>
        <v>0</v>
      </c>
      <c r="J31" s="59">
        <f>Data_Drop_ShOps!I29</f>
        <v>0</v>
      </c>
      <c r="L31" s="59">
        <f>Data_Drop_ShOps!J29</f>
        <v>0</v>
      </c>
      <c r="N31" s="59">
        <f>Data_Drop_ShOps!K29</f>
        <v>0</v>
      </c>
      <c r="P31" s="59">
        <f>Data_Drop_ShOps!L29</f>
        <v>0</v>
      </c>
      <c r="R31" s="59">
        <f>Data_Drop_ShOps!M29</f>
        <v>0</v>
      </c>
      <c r="S31" s="59"/>
      <c r="T31" s="59">
        <f>Data_Drop_ShOps!N29</f>
        <v>0</v>
      </c>
      <c r="U31" s="59"/>
      <c r="V31" s="59">
        <f>Data_Drop_ShOps!AB29</f>
        <v>0</v>
      </c>
      <c r="X31" s="59">
        <f>Data_Drop_ShOps!AC29</f>
        <v>0</v>
      </c>
      <c r="Y31" s="59"/>
      <c r="Z31" s="59">
        <f>Data_Drop_ShOps!AD29</f>
        <v>0</v>
      </c>
      <c r="AA31" s="59"/>
      <c r="AB31" s="59">
        <f>Data_Drop_ShOps!AH29</f>
        <v>2</v>
      </c>
      <c r="AC31" s="59"/>
      <c r="AD31" s="59">
        <f>Data_Drop_ShOps!AI29</f>
        <v>0</v>
      </c>
      <c r="AF31" s="59">
        <f>Data_Drop_ShOps!O29</f>
        <v>2</v>
      </c>
      <c r="AH31" s="59">
        <f>Data_Drop_ShOps!P29</f>
        <v>2</v>
      </c>
      <c r="AJ31" s="76">
        <f>Data_Drop_ShOps!AA29</f>
        <v>15976</v>
      </c>
    </row>
    <row r="32" spans="2:36" x14ac:dyDescent="0.2">
      <c r="B32" s="59" t="str">
        <f>Data_Drop_ShOps!D30</f>
        <v>Bennett</v>
      </c>
      <c r="D32" s="75">
        <f>Data_Drop_ShOps!E30</f>
        <v>165.1</v>
      </c>
      <c r="F32" s="59">
        <f>Data_Drop_ShOps!G30</f>
        <v>9</v>
      </c>
      <c r="H32" s="59">
        <f>Data_Drop_ShOps!H30</f>
        <v>4</v>
      </c>
      <c r="J32" s="59">
        <f>Data_Drop_ShOps!I30</f>
        <v>0</v>
      </c>
      <c r="L32" s="59">
        <f>Data_Drop_ShOps!J30</f>
        <v>4</v>
      </c>
      <c r="N32" s="59">
        <f>Data_Drop_ShOps!K30</f>
        <v>4</v>
      </c>
      <c r="P32" s="59">
        <f>Data_Drop_ShOps!L30</f>
        <v>0</v>
      </c>
      <c r="R32" s="59">
        <f>Data_Drop_ShOps!M30</f>
        <v>2</v>
      </c>
      <c r="S32" s="59"/>
      <c r="T32" s="59">
        <f>Data_Drop_ShOps!N30</f>
        <v>0</v>
      </c>
      <c r="U32" s="59"/>
      <c r="V32" s="59">
        <f>Data_Drop_ShOps!AB30</f>
        <v>0</v>
      </c>
      <c r="X32" s="59">
        <f>Data_Drop_ShOps!AC30</f>
        <v>0</v>
      </c>
      <c r="Y32" s="59"/>
      <c r="Z32" s="59">
        <f>Data_Drop_ShOps!AD30</f>
        <v>0</v>
      </c>
      <c r="AA32" s="59"/>
      <c r="AB32" s="59">
        <f>Data_Drop_ShOps!AH30</f>
        <v>0</v>
      </c>
      <c r="AC32" s="59"/>
      <c r="AD32" s="59">
        <f>Data_Drop_ShOps!AI30</f>
        <v>2</v>
      </c>
      <c r="AF32" s="59">
        <f>Data_Drop_ShOps!O30</f>
        <v>25</v>
      </c>
      <c r="AH32" s="59">
        <f>Data_Drop_ShOps!P30</f>
        <v>25</v>
      </c>
      <c r="AJ32" s="76">
        <f>Data_Drop_ShOps!AA30</f>
        <v>201975</v>
      </c>
    </row>
    <row r="33" spans="2:36" x14ac:dyDescent="0.2">
      <c r="B33" s="59" t="str">
        <f>Data_Drop_ShOps!D31</f>
        <v>Benton</v>
      </c>
      <c r="D33" s="75">
        <f>Data_Drop_ShOps!E31</f>
        <v>1475.6</v>
      </c>
      <c r="F33" s="59">
        <f>Data_Drop_ShOps!G31</f>
        <v>0</v>
      </c>
      <c r="H33" s="59">
        <f>Data_Drop_ShOps!H31</f>
        <v>0</v>
      </c>
      <c r="J33" s="59">
        <f>Data_Drop_ShOps!I31</f>
        <v>0</v>
      </c>
      <c r="L33" s="59">
        <f>Data_Drop_ShOps!J31</f>
        <v>0</v>
      </c>
      <c r="N33" s="59">
        <f>Data_Drop_ShOps!K31</f>
        <v>0</v>
      </c>
      <c r="P33" s="59">
        <f>Data_Drop_ShOps!L31</f>
        <v>0</v>
      </c>
      <c r="R33" s="59">
        <f>Data_Drop_ShOps!M31</f>
        <v>0</v>
      </c>
      <c r="S33" s="59"/>
      <c r="T33" s="59">
        <f>Data_Drop_ShOps!N31</f>
        <v>0</v>
      </c>
      <c r="U33" s="59"/>
      <c r="V33" s="59">
        <f>Data_Drop_ShOps!AB31</f>
        <v>0</v>
      </c>
      <c r="X33" s="59">
        <f>Data_Drop_ShOps!AC31</f>
        <v>0</v>
      </c>
      <c r="Y33" s="59"/>
      <c r="Z33" s="59">
        <f>Data_Drop_ShOps!AD31</f>
        <v>0</v>
      </c>
      <c r="AA33" s="59"/>
      <c r="AB33" s="59">
        <f>Data_Drop_ShOps!AH31</f>
        <v>2</v>
      </c>
      <c r="AC33" s="59"/>
      <c r="AD33" s="59">
        <f>Data_Drop_ShOps!AI31</f>
        <v>0</v>
      </c>
      <c r="AF33" s="59">
        <f>Data_Drop_ShOps!O31</f>
        <v>2</v>
      </c>
      <c r="AH33" s="59">
        <f>Data_Drop_ShOps!P31</f>
        <v>2</v>
      </c>
      <c r="AJ33" s="76">
        <f>Data_Drop_ShOps!AA31</f>
        <v>16026</v>
      </c>
    </row>
    <row r="34" spans="2:36" x14ac:dyDescent="0.2">
      <c r="B34" s="77" t="str">
        <f>Data_Drop_ShOps!D32</f>
        <v>Bettendorf</v>
      </c>
      <c r="C34" s="77"/>
      <c r="D34" s="78">
        <f>Data_Drop_ShOps!E32</f>
        <v>3825.6</v>
      </c>
      <c r="E34" s="77"/>
      <c r="F34" s="77">
        <f>Data_Drop_ShOps!G32</f>
        <v>0</v>
      </c>
      <c r="G34" s="79"/>
      <c r="H34" s="77">
        <f>Data_Drop_ShOps!H32</f>
        <v>0</v>
      </c>
      <c r="I34" s="79"/>
      <c r="J34" s="77">
        <f>Data_Drop_ShOps!I32</f>
        <v>0</v>
      </c>
      <c r="K34" s="79"/>
      <c r="L34" s="77">
        <f>Data_Drop_ShOps!J32</f>
        <v>0</v>
      </c>
      <c r="M34" s="79"/>
      <c r="N34" s="77">
        <f>Data_Drop_ShOps!K32</f>
        <v>0</v>
      </c>
      <c r="O34" s="79"/>
      <c r="P34" s="77">
        <f>Data_Drop_ShOps!L32</f>
        <v>0</v>
      </c>
      <c r="Q34" s="79"/>
      <c r="R34" s="77">
        <f>Data_Drop_ShOps!M32</f>
        <v>2</v>
      </c>
      <c r="S34" s="77"/>
      <c r="T34" s="77">
        <f>Data_Drop_ShOps!N32</f>
        <v>0</v>
      </c>
      <c r="U34" s="77"/>
      <c r="V34" s="77">
        <f>Data_Drop_ShOps!AB32</f>
        <v>0</v>
      </c>
      <c r="W34" s="79"/>
      <c r="X34" s="77">
        <f>Data_Drop_ShOps!AC32</f>
        <v>0</v>
      </c>
      <c r="Y34" s="77"/>
      <c r="Z34" s="77">
        <f>Data_Drop_ShOps!AD32</f>
        <v>0</v>
      </c>
      <c r="AA34" s="77"/>
      <c r="AB34" s="77">
        <f>Data_Drop_ShOps!AH32</f>
        <v>0</v>
      </c>
      <c r="AC34" s="77"/>
      <c r="AD34" s="77">
        <f>Data_Drop_ShOps!AI32</f>
        <v>2</v>
      </c>
      <c r="AE34" s="79"/>
      <c r="AF34" s="77">
        <f>Data_Drop_ShOps!O32</f>
        <v>4</v>
      </c>
      <c r="AG34" s="79"/>
      <c r="AH34" s="77">
        <f>Data_Drop_ShOps!P32</f>
        <v>4</v>
      </c>
      <c r="AI34" s="79"/>
      <c r="AJ34" s="80">
        <f>Data_Drop_ShOps!AA32</f>
        <v>32088</v>
      </c>
    </row>
    <row r="35" spans="2:36" x14ac:dyDescent="0.2">
      <c r="B35" s="59" t="str">
        <f>Data_Drop_ShOps!D33</f>
        <v>Bondurant-Farrar</v>
      </c>
      <c r="D35" s="75">
        <f>Data_Drop_ShOps!E33</f>
        <v>2662.4</v>
      </c>
      <c r="F35" s="59">
        <f>Data_Drop_ShOps!G33</f>
        <v>0</v>
      </c>
      <c r="H35" s="59">
        <f>Data_Drop_ShOps!H33</f>
        <v>0</v>
      </c>
      <c r="J35" s="59">
        <f>Data_Drop_ShOps!I33</f>
        <v>0</v>
      </c>
      <c r="L35" s="59">
        <f>Data_Drop_ShOps!J33</f>
        <v>0</v>
      </c>
      <c r="N35" s="59">
        <f>Data_Drop_ShOps!K33</f>
        <v>4</v>
      </c>
      <c r="P35" s="59">
        <f>Data_Drop_ShOps!L33</f>
        <v>0</v>
      </c>
      <c r="R35" s="59">
        <f>Data_Drop_ShOps!M33</f>
        <v>0</v>
      </c>
      <c r="S35" s="59"/>
      <c r="T35" s="59">
        <f>Data_Drop_ShOps!N33</f>
        <v>0</v>
      </c>
      <c r="U35" s="59"/>
      <c r="V35" s="59">
        <f>Data_Drop_ShOps!AB33</f>
        <v>0</v>
      </c>
      <c r="X35" s="59">
        <f>Data_Drop_ShOps!AC33</f>
        <v>0</v>
      </c>
      <c r="Y35" s="59"/>
      <c r="Z35" s="59">
        <f>Data_Drop_ShOps!AD33</f>
        <v>0</v>
      </c>
      <c r="AA35" s="59"/>
      <c r="AB35" s="59">
        <f>Data_Drop_ShOps!AH33</f>
        <v>2</v>
      </c>
      <c r="AC35" s="59"/>
      <c r="AD35" s="59">
        <f>Data_Drop_ShOps!AI33</f>
        <v>2</v>
      </c>
      <c r="AF35" s="59">
        <f>Data_Drop_ShOps!O33</f>
        <v>8</v>
      </c>
      <c r="AH35" s="59">
        <f>Data_Drop_ShOps!P33</f>
        <v>8</v>
      </c>
      <c r="AJ35" s="76">
        <f>Data_Drop_ShOps!AA33</f>
        <v>63904</v>
      </c>
    </row>
    <row r="36" spans="2:36" x14ac:dyDescent="0.2">
      <c r="B36" s="59" t="str">
        <f>Data_Drop_ShOps!D34</f>
        <v>Boone</v>
      </c>
      <c r="D36" s="75">
        <f>Data_Drop_ShOps!E34</f>
        <v>1984</v>
      </c>
      <c r="F36" s="59">
        <f>Data_Drop_ShOps!G34</f>
        <v>0</v>
      </c>
      <c r="H36" s="59">
        <f>Data_Drop_ShOps!H34</f>
        <v>0</v>
      </c>
      <c r="J36" s="59">
        <f>Data_Drop_ShOps!I34</f>
        <v>0</v>
      </c>
      <c r="L36" s="59">
        <f>Data_Drop_ShOps!J34</f>
        <v>0</v>
      </c>
      <c r="N36" s="59">
        <f>Data_Drop_ShOps!K34</f>
        <v>0</v>
      </c>
      <c r="P36" s="59">
        <f>Data_Drop_ShOps!L34</f>
        <v>0</v>
      </c>
      <c r="R36" s="59">
        <f>Data_Drop_ShOps!M34</f>
        <v>0</v>
      </c>
      <c r="S36" s="59"/>
      <c r="T36" s="59">
        <f>Data_Drop_ShOps!N34</f>
        <v>0</v>
      </c>
      <c r="U36" s="59"/>
      <c r="V36" s="59">
        <f>Data_Drop_ShOps!AB34</f>
        <v>0</v>
      </c>
      <c r="X36" s="59">
        <f>Data_Drop_ShOps!AC34</f>
        <v>0</v>
      </c>
      <c r="Y36" s="59"/>
      <c r="Z36" s="59">
        <f>Data_Drop_ShOps!AD34</f>
        <v>0</v>
      </c>
      <c r="AA36" s="59"/>
      <c r="AB36" s="59">
        <f>Data_Drop_ShOps!AH34</f>
        <v>2</v>
      </c>
      <c r="AC36" s="59"/>
      <c r="AD36" s="59">
        <f>Data_Drop_ShOps!AI34</f>
        <v>0</v>
      </c>
      <c r="AF36" s="59">
        <f>Data_Drop_ShOps!O34</f>
        <v>2</v>
      </c>
      <c r="AH36" s="59">
        <f>Data_Drop_ShOps!P34</f>
        <v>2</v>
      </c>
      <c r="AJ36" s="76">
        <f>Data_Drop_ShOps!AA34</f>
        <v>15976</v>
      </c>
    </row>
    <row r="37" spans="2:36" x14ac:dyDescent="0.2">
      <c r="B37" s="59" t="str">
        <f>Data_Drop_ShOps!D35</f>
        <v>Boyden-Hull</v>
      </c>
      <c r="D37" s="75">
        <f>Data_Drop_ShOps!E35</f>
        <v>546.70000000000005</v>
      </c>
      <c r="F37" s="59">
        <f>Data_Drop_ShOps!G35</f>
        <v>9</v>
      </c>
      <c r="H37" s="59">
        <f>Data_Drop_ShOps!H35</f>
        <v>0</v>
      </c>
      <c r="J37" s="59">
        <f>Data_Drop_ShOps!I35</f>
        <v>4</v>
      </c>
      <c r="L37" s="59">
        <f>Data_Drop_ShOps!J35</f>
        <v>0</v>
      </c>
      <c r="N37" s="59">
        <f>Data_Drop_ShOps!K35</f>
        <v>0</v>
      </c>
      <c r="P37" s="59">
        <f>Data_Drop_ShOps!L35</f>
        <v>0</v>
      </c>
      <c r="R37" s="59">
        <f>Data_Drop_ShOps!M35</f>
        <v>0</v>
      </c>
      <c r="S37" s="59"/>
      <c r="T37" s="59">
        <f>Data_Drop_ShOps!N35</f>
        <v>0</v>
      </c>
      <c r="U37" s="59"/>
      <c r="V37" s="59">
        <f>Data_Drop_ShOps!AB35</f>
        <v>0</v>
      </c>
      <c r="X37" s="59">
        <f>Data_Drop_ShOps!AC35</f>
        <v>2</v>
      </c>
      <c r="Y37" s="59"/>
      <c r="Z37" s="59">
        <f>Data_Drop_ShOps!AD35</f>
        <v>0</v>
      </c>
      <c r="AA37" s="59"/>
      <c r="AB37" s="59">
        <f>Data_Drop_ShOps!AH35</f>
        <v>0</v>
      </c>
      <c r="AC37" s="59"/>
      <c r="AD37" s="59">
        <f>Data_Drop_ShOps!AI35</f>
        <v>0</v>
      </c>
      <c r="AF37" s="59">
        <f>Data_Drop_ShOps!O35</f>
        <v>15</v>
      </c>
      <c r="AH37" s="59">
        <f>Data_Drop_ShOps!P35</f>
        <v>15</v>
      </c>
      <c r="AJ37" s="76">
        <f>Data_Drop_ShOps!AA35</f>
        <v>119820</v>
      </c>
    </row>
    <row r="38" spans="2:36" x14ac:dyDescent="0.2">
      <c r="B38" s="59" t="str">
        <f>Data_Drop_ShOps!D36</f>
        <v>Boyer Valley</v>
      </c>
      <c r="D38" s="75">
        <f>Data_Drop_ShOps!E36</f>
        <v>387.2</v>
      </c>
      <c r="F38" s="59">
        <f>Data_Drop_ShOps!G36</f>
        <v>0</v>
      </c>
      <c r="H38" s="59">
        <f>Data_Drop_ShOps!H36</f>
        <v>0</v>
      </c>
      <c r="J38" s="59">
        <f>Data_Drop_ShOps!I36</f>
        <v>4</v>
      </c>
      <c r="L38" s="59">
        <f>Data_Drop_ShOps!J36</f>
        <v>4</v>
      </c>
      <c r="N38" s="59">
        <f>Data_Drop_ShOps!K36</f>
        <v>4</v>
      </c>
      <c r="P38" s="59">
        <f>Data_Drop_ShOps!L36</f>
        <v>2</v>
      </c>
      <c r="R38" s="59">
        <f>Data_Drop_ShOps!M36</f>
        <v>0</v>
      </c>
      <c r="S38" s="59"/>
      <c r="T38" s="59">
        <f>Data_Drop_ShOps!N36</f>
        <v>2</v>
      </c>
      <c r="U38" s="59"/>
      <c r="V38" s="59">
        <f>Data_Drop_ShOps!AB36</f>
        <v>2</v>
      </c>
      <c r="X38" s="59">
        <f>Data_Drop_ShOps!AC36</f>
        <v>2</v>
      </c>
      <c r="Y38" s="59"/>
      <c r="Z38" s="59">
        <f>Data_Drop_ShOps!AD36</f>
        <v>0</v>
      </c>
      <c r="AA38" s="59"/>
      <c r="AB38" s="59">
        <f>Data_Drop_ShOps!AH36</f>
        <v>0</v>
      </c>
      <c r="AC38" s="59"/>
      <c r="AD38" s="59">
        <f>Data_Drop_ShOps!AI36</f>
        <v>0</v>
      </c>
      <c r="AF38" s="59">
        <f>Data_Drop_ShOps!O36</f>
        <v>20</v>
      </c>
      <c r="AH38" s="59">
        <f>Data_Drop_ShOps!P36</f>
        <v>20</v>
      </c>
      <c r="AJ38" s="76">
        <f>Data_Drop_ShOps!AA36</f>
        <v>159760</v>
      </c>
    </row>
    <row r="39" spans="2:36" x14ac:dyDescent="0.2">
      <c r="B39" s="77" t="str">
        <f>Data_Drop_ShOps!D37</f>
        <v>Brooklyn-Guernsey-Malcom</v>
      </c>
      <c r="C39" s="77"/>
      <c r="D39" s="78">
        <f>Data_Drop_ShOps!E37</f>
        <v>518.4</v>
      </c>
      <c r="E39" s="77"/>
      <c r="F39" s="77">
        <f>Data_Drop_ShOps!G37</f>
        <v>9</v>
      </c>
      <c r="G39" s="79"/>
      <c r="H39" s="77">
        <f>Data_Drop_ShOps!H37</f>
        <v>4</v>
      </c>
      <c r="I39" s="79"/>
      <c r="J39" s="77">
        <f>Data_Drop_ShOps!I37</f>
        <v>4</v>
      </c>
      <c r="K39" s="79"/>
      <c r="L39" s="77">
        <f>Data_Drop_ShOps!J37</f>
        <v>4</v>
      </c>
      <c r="M39" s="79"/>
      <c r="N39" s="77">
        <f>Data_Drop_ShOps!K37</f>
        <v>4</v>
      </c>
      <c r="O39" s="79"/>
      <c r="P39" s="77">
        <f>Data_Drop_ShOps!L37</f>
        <v>0</v>
      </c>
      <c r="Q39" s="79"/>
      <c r="R39" s="77">
        <f>Data_Drop_ShOps!M37</f>
        <v>0</v>
      </c>
      <c r="S39" s="77"/>
      <c r="T39" s="77">
        <f>Data_Drop_ShOps!N37</f>
        <v>0</v>
      </c>
      <c r="U39" s="77"/>
      <c r="V39" s="77">
        <f>Data_Drop_ShOps!AB37</f>
        <v>0</v>
      </c>
      <c r="W39" s="79"/>
      <c r="X39" s="77">
        <f>Data_Drop_ShOps!AC37</f>
        <v>0</v>
      </c>
      <c r="Y39" s="77"/>
      <c r="Z39" s="77">
        <f>Data_Drop_ShOps!AD37</f>
        <v>0</v>
      </c>
      <c r="AA39" s="77"/>
      <c r="AB39" s="77">
        <f>Data_Drop_ShOps!AH37</f>
        <v>0</v>
      </c>
      <c r="AC39" s="77"/>
      <c r="AD39" s="77">
        <f>Data_Drop_ShOps!AI37</f>
        <v>0</v>
      </c>
      <c r="AE39" s="79"/>
      <c r="AF39" s="77">
        <f>Data_Drop_ShOps!O37</f>
        <v>25</v>
      </c>
      <c r="AG39" s="79"/>
      <c r="AH39" s="77">
        <f>Data_Drop_ShOps!P37</f>
        <v>25</v>
      </c>
      <c r="AI39" s="79"/>
      <c r="AJ39" s="80">
        <f>Data_Drop_ShOps!AA37</f>
        <v>199700</v>
      </c>
    </row>
    <row r="40" spans="2:36" x14ac:dyDescent="0.2">
      <c r="B40" s="59" t="str">
        <f>Data_Drop_ShOps!D38</f>
        <v>Burlington</v>
      </c>
      <c r="D40" s="75">
        <f>Data_Drop_ShOps!E38</f>
        <v>3673.1</v>
      </c>
      <c r="F40" s="59">
        <f>Data_Drop_ShOps!G38</f>
        <v>0</v>
      </c>
      <c r="H40" s="59">
        <f>Data_Drop_ShOps!H38</f>
        <v>0</v>
      </c>
      <c r="J40" s="59">
        <f>Data_Drop_ShOps!I38</f>
        <v>0</v>
      </c>
      <c r="L40" s="59">
        <f>Data_Drop_ShOps!J38</f>
        <v>4</v>
      </c>
      <c r="N40" s="59">
        <f>Data_Drop_ShOps!K38</f>
        <v>0</v>
      </c>
      <c r="P40" s="59">
        <f>Data_Drop_ShOps!L38</f>
        <v>0</v>
      </c>
      <c r="R40" s="59">
        <f>Data_Drop_ShOps!M38</f>
        <v>0</v>
      </c>
      <c r="S40" s="59"/>
      <c r="T40" s="59">
        <f>Data_Drop_ShOps!N38</f>
        <v>2</v>
      </c>
      <c r="U40" s="59"/>
      <c r="V40" s="59">
        <f>Data_Drop_ShOps!AB38</f>
        <v>0</v>
      </c>
      <c r="X40" s="59">
        <f>Data_Drop_ShOps!AC38</f>
        <v>0</v>
      </c>
      <c r="Y40" s="59"/>
      <c r="Z40" s="59">
        <f>Data_Drop_ShOps!AD38</f>
        <v>0</v>
      </c>
      <c r="AA40" s="59"/>
      <c r="AB40" s="59">
        <f>Data_Drop_ShOps!AH38</f>
        <v>0</v>
      </c>
      <c r="AC40" s="59"/>
      <c r="AD40" s="59">
        <f>Data_Drop_ShOps!AI38</f>
        <v>2</v>
      </c>
      <c r="AF40" s="59">
        <f>Data_Drop_ShOps!O38</f>
        <v>8</v>
      </c>
      <c r="AH40" s="59">
        <f>Data_Drop_ShOps!P38</f>
        <v>8</v>
      </c>
      <c r="AJ40" s="76">
        <f>Data_Drop_ShOps!AA38</f>
        <v>63904</v>
      </c>
    </row>
    <row r="41" spans="2:36" x14ac:dyDescent="0.2">
      <c r="B41" s="59" t="str">
        <f>Data_Drop_ShOps!D39</f>
        <v>CAL</v>
      </c>
      <c r="D41" s="75">
        <f>Data_Drop_ShOps!E39</f>
        <v>277.10000000000002</v>
      </c>
      <c r="F41" s="59">
        <f>Data_Drop_ShOps!G39</f>
        <v>0</v>
      </c>
      <c r="H41" s="59">
        <f>Data_Drop_ShOps!H39</f>
        <v>4</v>
      </c>
      <c r="J41" s="59">
        <f>Data_Drop_ShOps!I39</f>
        <v>4</v>
      </c>
      <c r="L41" s="59">
        <f>Data_Drop_ShOps!J39</f>
        <v>0</v>
      </c>
      <c r="N41" s="59">
        <f>Data_Drop_ShOps!K39</f>
        <v>4</v>
      </c>
      <c r="P41" s="59">
        <f>Data_Drop_ShOps!L39</f>
        <v>2</v>
      </c>
      <c r="R41" s="59">
        <f>Data_Drop_ShOps!M39</f>
        <v>0</v>
      </c>
      <c r="S41" s="59"/>
      <c r="T41" s="59">
        <f>Data_Drop_ShOps!N39</f>
        <v>0</v>
      </c>
      <c r="U41" s="59"/>
      <c r="V41" s="59">
        <f>Data_Drop_ShOps!AB39</f>
        <v>0</v>
      </c>
      <c r="X41" s="59">
        <f>Data_Drop_ShOps!AC39</f>
        <v>0</v>
      </c>
      <c r="Y41" s="59"/>
      <c r="Z41" s="59">
        <f>Data_Drop_ShOps!AD39</f>
        <v>0</v>
      </c>
      <c r="AA41" s="59"/>
      <c r="AB41" s="59">
        <f>Data_Drop_ShOps!AH39</f>
        <v>0</v>
      </c>
      <c r="AC41" s="59"/>
      <c r="AD41" s="59">
        <f>Data_Drop_ShOps!AI39</f>
        <v>0</v>
      </c>
      <c r="AF41" s="59">
        <f>Data_Drop_ShOps!O39</f>
        <v>14</v>
      </c>
      <c r="AH41" s="59">
        <f>Data_Drop_ShOps!P39</f>
        <v>14</v>
      </c>
      <c r="AJ41" s="76">
        <f>Data_Drop_ShOps!AA39</f>
        <v>113652</v>
      </c>
    </row>
    <row r="42" spans="2:36" x14ac:dyDescent="0.2">
      <c r="B42" s="59" t="str">
        <f>Data_Drop_ShOps!D40</f>
        <v>CAM</v>
      </c>
      <c r="D42" s="75">
        <f>Data_Drop_ShOps!E40</f>
        <v>419.4</v>
      </c>
      <c r="F42" s="59">
        <f>Data_Drop_ShOps!G40</f>
        <v>9</v>
      </c>
      <c r="H42" s="59">
        <f>Data_Drop_ShOps!H40</f>
        <v>4</v>
      </c>
      <c r="J42" s="59">
        <f>Data_Drop_ShOps!I40</f>
        <v>4</v>
      </c>
      <c r="L42" s="59">
        <f>Data_Drop_ShOps!J40</f>
        <v>0</v>
      </c>
      <c r="N42" s="59">
        <f>Data_Drop_ShOps!K40</f>
        <v>4</v>
      </c>
      <c r="P42" s="59">
        <f>Data_Drop_ShOps!L40</f>
        <v>0</v>
      </c>
      <c r="R42" s="59">
        <f>Data_Drop_ShOps!M40</f>
        <v>0</v>
      </c>
      <c r="S42" s="59"/>
      <c r="T42" s="59">
        <f>Data_Drop_ShOps!N40</f>
        <v>2</v>
      </c>
      <c r="U42" s="59"/>
      <c r="V42" s="59">
        <f>Data_Drop_ShOps!AB40</f>
        <v>0</v>
      </c>
      <c r="X42" s="59">
        <f>Data_Drop_ShOps!AC40</f>
        <v>0</v>
      </c>
      <c r="Y42" s="59"/>
      <c r="Z42" s="59">
        <f>Data_Drop_ShOps!AD40</f>
        <v>0</v>
      </c>
      <c r="AA42" s="59"/>
      <c r="AB42" s="59">
        <f>Data_Drop_ShOps!AH40</f>
        <v>0</v>
      </c>
      <c r="AC42" s="59"/>
      <c r="AD42" s="59">
        <f>Data_Drop_ShOps!AI40</f>
        <v>0</v>
      </c>
      <c r="AF42" s="59">
        <f>Data_Drop_ShOps!O40</f>
        <v>23</v>
      </c>
      <c r="AH42" s="59">
        <f>Data_Drop_ShOps!P40</f>
        <v>23</v>
      </c>
      <c r="AJ42" s="76">
        <f>Data_Drop_ShOps!AA40</f>
        <v>183954</v>
      </c>
    </row>
    <row r="43" spans="2:36" x14ac:dyDescent="0.2">
      <c r="B43" s="59" t="str">
        <f>Data_Drop_ShOps!D41</f>
        <v>Calamus-Wheatland</v>
      </c>
      <c r="D43" s="75">
        <f>Data_Drop_ShOps!E41</f>
        <v>350.6</v>
      </c>
      <c r="F43" s="59">
        <f>Data_Drop_ShOps!G41</f>
        <v>9</v>
      </c>
      <c r="H43" s="59">
        <f>Data_Drop_ShOps!H41</f>
        <v>0</v>
      </c>
      <c r="J43" s="59">
        <f>Data_Drop_ShOps!I41</f>
        <v>4</v>
      </c>
      <c r="L43" s="59">
        <f>Data_Drop_ShOps!J41</f>
        <v>4</v>
      </c>
      <c r="N43" s="59">
        <f>Data_Drop_ShOps!K41</f>
        <v>0</v>
      </c>
      <c r="P43" s="59">
        <f>Data_Drop_ShOps!L41</f>
        <v>0</v>
      </c>
      <c r="R43" s="59">
        <f>Data_Drop_ShOps!M41</f>
        <v>2</v>
      </c>
      <c r="S43" s="59"/>
      <c r="T43" s="59">
        <f>Data_Drop_ShOps!N41</f>
        <v>0</v>
      </c>
      <c r="U43" s="59"/>
      <c r="V43" s="59">
        <f>Data_Drop_ShOps!AB41</f>
        <v>0</v>
      </c>
      <c r="X43" s="59">
        <f>Data_Drop_ShOps!AC41</f>
        <v>0</v>
      </c>
      <c r="Y43" s="59"/>
      <c r="Z43" s="59">
        <f>Data_Drop_ShOps!AD41</f>
        <v>0</v>
      </c>
      <c r="AA43" s="59"/>
      <c r="AB43" s="59">
        <f>Data_Drop_ShOps!AH41</f>
        <v>2</v>
      </c>
      <c r="AC43" s="59"/>
      <c r="AD43" s="59">
        <f>Data_Drop_ShOps!AI41</f>
        <v>0</v>
      </c>
      <c r="AF43" s="59">
        <f>Data_Drop_ShOps!O41</f>
        <v>21</v>
      </c>
      <c r="AH43" s="59">
        <f>Data_Drop_ShOps!P41</f>
        <v>21</v>
      </c>
      <c r="AJ43" s="76">
        <f>Data_Drop_ShOps!AA41</f>
        <v>168147</v>
      </c>
    </row>
    <row r="44" spans="2:36" x14ac:dyDescent="0.2">
      <c r="B44" s="77" t="str">
        <f>Data_Drop_ShOps!D42</f>
        <v>Camanche</v>
      </c>
      <c r="C44" s="77"/>
      <c r="D44" s="78">
        <f>Data_Drop_ShOps!E42</f>
        <v>808.3</v>
      </c>
      <c r="E44" s="77"/>
      <c r="F44" s="77">
        <f>Data_Drop_ShOps!G42</f>
        <v>0</v>
      </c>
      <c r="G44" s="79"/>
      <c r="H44" s="77">
        <f>Data_Drop_ShOps!H42</f>
        <v>0</v>
      </c>
      <c r="I44" s="79"/>
      <c r="J44" s="77">
        <f>Data_Drop_ShOps!I42</f>
        <v>0</v>
      </c>
      <c r="K44" s="79"/>
      <c r="L44" s="77">
        <f>Data_Drop_ShOps!J42</f>
        <v>0</v>
      </c>
      <c r="M44" s="79"/>
      <c r="N44" s="77">
        <f>Data_Drop_ShOps!K42</f>
        <v>0</v>
      </c>
      <c r="O44" s="79"/>
      <c r="P44" s="77">
        <f>Data_Drop_ShOps!L42</f>
        <v>0</v>
      </c>
      <c r="Q44" s="79"/>
      <c r="R44" s="77">
        <f>Data_Drop_ShOps!M42</f>
        <v>2</v>
      </c>
      <c r="S44" s="77"/>
      <c r="T44" s="77">
        <f>Data_Drop_ShOps!N42</f>
        <v>2</v>
      </c>
      <c r="U44" s="77"/>
      <c r="V44" s="77">
        <f>Data_Drop_ShOps!AB42</f>
        <v>0</v>
      </c>
      <c r="W44" s="79"/>
      <c r="X44" s="77">
        <f>Data_Drop_ShOps!AC42</f>
        <v>0</v>
      </c>
      <c r="Y44" s="77"/>
      <c r="Z44" s="77">
        <f>Data_Drop_ShOps!AD42</f>
        <v>0</v>
      </c>
      <c r="AA44" s="77"/>
      <c r="AB44" s="77">
        <f>Data_Drop_ShOps!AH42</f>
        <v>2</v>
      </c>
      <c r="AC44" s="77"/>
      <c r="AD44" s="77">
        <f>Data_Drop_ShOps!AI42</f>
        <v>2</v>
      </c>
      <c r="AE44" s="79"/>
      <c r="AF44" s="77">
        <f>Data_Drop_ShOps!O42</f>
        <v>8</v>
      </c>
      <c r="AG44" s="79"/>
      <c r="AH44" s="77">
        <f>Data_Drop_ShOps!P42</f>
        <v>8</v>
      </c>
      <c r="AI44" s="79"/>
      <c r="AJ44" s="80">
        <f>Data_Drop_ShOps!AA42</f>
        <v>63904</v>
      </c>
    </row>
    <row r="45" spans="2:36" x14ac:dyDescent="0.2">
      <c r="B45" s="59" t="str">
        <f>Data_Drop_ShOps!D43</f>
        <v>Cardinal</v>
      </c>
      <c r="D45" s="75">
        <f>Data_Drop_ShOps!E43</f>
        <v>546.70000000000005</v>
      </c>
      <c r="F45" s="59">
        <f>Data_Drop_ShOps!G43</f>
        <v>0</v>
      </c>
      <c r="H45" s="59">
        <f>Data_Drop_ShOps!H43</f>
        <v>4</v>
      </c>
      <c r="J45" s="59">
        <f>Data_Drop_ShOps!I43</f>
        <v>0</v>
      </c>
      <c r="L45" s="59">
        <f>Data_Drop_ShOps!J43</f>
        <v>0</v>
      </c>
      <c r="N45" s="59">
        <f>Data_Drop_ShOps!K43</f>
        <v>0</v>
      </c>
      <c r="P45" s="59">
        <f>Data_Drop_ShOps!L43</f>
        <v>0</v>
      </c>
      <c r="R45" s="59">
        <f>Data_Drop_ShOps!M43</f>
        <v>0</v>
      </c>
      <c r="S45" s="59"/>
      <c r="T45" s="59">
        <f>Data_Drop_ShOps!N43</f>
        <v>2</v>
      </c>
      <c r="U45" s="59"/>
      <c r="V45" s="59">
        <f>Data_Drop_ShOps!AB43</f>
        <v>0</v>
      </c>
      <c r="X45" s="59">
        <f>Data_Drop_ShOps!AC43</f>
        <v>0</v>
      </c>
      <c r="Y45" s="59"/>
      <c r="Z45" s="59">
        <f>Data_Drop_ShOps!AD43</f>
        <v>0</v>
      </c>
      <c r="AA45" s="59"/>
      <c r="AB45" s="59">
        <f>Data_Drop_ShOps!AH43</f>
        <v>0</v>
      </c>
      <c r="AC45" s="59"/>
      <c r="AD45" s="59">
        <f>Data_Drop_ShOps!AI43</f>
        <v>2</v>
      </c>
      <c r="AF45" s="59">
        <f>Data_Drop_ShOps!O43</f>
        <v>8</v>
      </c>
      <c r="AH45" s="59">
        <f>Data_Drop_ShOps!P43</f>
        <v>8</v>
      </c>
      <c r="AJ45" s="76">
        <f>Data_Drop_ShOps!AA43</f>
        <v>63904</v>
      </c>
    </row>
    <row r="46" spans="2:36" x14ac:dyDescent="0.2">
      <c r="B46" s="59" t="str">
        <f>Data_Drop_ShOps!D44</f>
        <v>Carlisle</v>
      </c>
      <c r="D46" s="75">
        <f>Data_Drop_ShOps!E44</f>
        <v>1927.2</v>
      </c>
      <c r="F46" s="59">
        <f>Data_Drop_ShOps!G44</f>
        <v>0</v>
      </c>
      <c r="H46" s="59">
        <f>Data_Drop_ShOps!H44</f>
        <v>0</v>
      </c>
      <c r="J46" s="59">
        <f>Data_Drop_ShOps!I44</f>
        <v>0</v>
      </c>
      <c r="L46" s="59">
        <f>Data_Drop_ShOps!J44</f>
        <v>0</v>
      </c>
      <c r="N46" s="59">
        <f>Data_Drop_ShOps!K44</f>
        <v>4</v>
      </c>
      <c r="P46" s="59">
        <f>Data_Drop_ShOps!L44</f>
        <v>0</v>
      </c>
      <c r="R46" s="59">
        <f>Data_Drop_ShOps!M44</f>
        <v>0</v>
      </c>
      <c r="S46" s="59"/>
      <c r="T46" s="59">
        <f>Data_Drop_ShOps!N44</f>
        <v>0</v>
      </c>
      <c r="U46" s="59"/>
      <c r="V46" s="59">
        <f>Data_Drop_ShOps!AB44</f>
        <v>2</v>
      </c>
      <c r="X46" s="59">
        <f>Data_Drop_ShOps!AC44</f>
        <v>0</v>
      </c>
      <c r="Y46" s="59"/>
      <c r="Z46" s="59">
        <f>Data_Drop_ShOps!AD44</f>
        <v>0</v>
      </c>
      <c r="AA46" s="59"/>
      <c r="AB46" s="59">
        <f>Data_Drop_ShOps!AH44</f>
        <v>0</v>
      </c>
      <c r="AC46" s="59"/>
      <c r="AD46" s="59">
        <f>Data_Drop_ShOps!AI44</f>
        <v>2</v>
      </c>
      <c r="AF46" s="59">
        <f>Data_Drop_ShOps!O44</f>
        <v>8</v>
      </c>
      <c r="AH46" s="59">
        <f>Data_Drop_ShOps!P44</f>
        <v>8</v>
      </c>
      <c r="AJ46" s="76">
        <f>Data_Drop_ShOps!AA44</f>
        <v>63904</v>
      </c>
    </row>
    <row r="47" spans="2:36" x14ac:dyDescent="0.2">
      <c r="B47" s="59" t="str">
        <f>Data_Drop_ShOps!D45</f>
        <v>Carroll</v>
      </c>
      <c r="D47" s="75">
        <f>Data_Drop_ShOps!E45</f>
        <v>1549.1</v>
      </c>
      <c r="F47" s="59">
        <f>Data_Drop_ShOps!G45</f>
        <v>0</v>
      </c>
      <c r="H47" s="59">
        <f>Data_Drop_ShOps!H45</f>
        <v>0</v>
      </c>
      <c r="J47" s="59">
        <f>Data_Drop_ShOps!I45</f>
        <v>0</v>
      </c>
      <c r="L47" s="59">
        <f>Data_Drop_ShOps!J45</f>
        <v>4</v>
      </c>
      <c r="N47" s="59">
        <f>Data_Drop_ShOps!K45</f>
        <v>0</v>
      </c>
      <c r="P47" s="59">
        <f>Data_Drop_ShOps!L45</f>
        <v>0</v>
      </c>
      <c r="R47" s="59">
        <f>Data_Drop_ShOps!M45</f>
        <v>0</v>
      </c>
      <c r="S47" s="59"/>
      <c r="T47" s="59">
        <f>Data_Drop_ShOps!N45</f>
        <v>0</v>
      </c>
      <c r="U47" s="59"/>
      <c r="V47" s="59">
        <f>Data_Drop_ShOps!AB45</f>
        <v>0</v>
      </c>
      <c r="X47" s="59">
        <f>Data_Drop_ShOps!AC45</f>
        <v>0</v>
      </c>
      <c r="Y47" s="59"/>
      <c r="Z47" s="59">
        <f>Data_Drop_ShOps!AD45</f>
        <v>0</v>
      </c>
      <c r="AA47" s="59"/>
      <c r="AB47" s="59">
        <f>Data_Drop_ShOps!AH45</f>
        <v>0</v>
      </c>
      <c r="AC47" s="59"/>
      <c r="AD47" s="59">
        <f>Data_Drop_ShOps!AI45</f>
        <v>0</v>
      </c>
      <c r="AF47" s="59">
        <f>Data_Drop_ShOps!O45</f>
        <v>4</v>
      </c>
      <c r="AH47" s="59">
        <f>Data_Drop_ShOps!P45</f>
        <v>4</v>
      </c>
      <c r="AJ47" s="76">
        <f>Data_Drop_ShOps!AA45</f>
        <v>31952</v>
      </c>
    </row>
    <row r="48" spans="2:36" x14ac:dyDescent="0.2">
      <c r="B48" s="59" t="str">
        <f>Data_Drop_ShOps!D46</f>
        <v>Cedar Falls</v>
      </c>
      <c r="D48" s="75">
        <f>Data_Drop_ShOps!E46</f>
        <v>5464.8</v>
      </c>
      <c r="F48" s="59">
        <f>Data_Drop_ShOps!G46</f>
        <v>0</v>
      </c>
      <c r="H48" s="59">
        <f>Data_Drop_ShOps!H46</f>
        <v>0</v>
      </c>
      <c r="J48" s="59">
        <f>Data_Drop_ShOps!I46</f>
        <v>0</v>
      </c>
      <c r="L48" s="59">
        <f>Data_Drop_ShOps!J46</f>
        <v>0</v>
      </c>
      <c r="N48" s="59">
        <f>Data_Drop_ShOps!K46</f>
        <v>0</v>
      </c>
      <c r="P48" s="59">
        <f>Data_Drop_ShOps!L46</f>
        <v>0</v>
      </c>
      <c r="R48" s="59">
        <f>Data_Drop_ShOps!M46</f>
        <v>0</v>
      </c>
      <c r="S48" s="59"/>
      <c r="T48" s="59">
        <f>Data_Drop_ShOps!N46</f>
        <v>0</v>
      </c>
      <c r="U48" s="59"/>
      <c r="V48" s="59">
        <f>Data_Drop_ShOps!AB46</f>
        <v>0</v>
      </c>
      <c r="X48" s="59">
        <f>Data_Drop_ShOps!AC46</f>
        <v>2</v>
      </c>
      <c r="Y48" s="59"/>
      <c r="Z48" s="59">
        <f>Data_Drop_ShOps!AD46</f>
        <v>0</v>
      </c>
      <c r="AA48" s="59"/>
      <c r="AB48" s="59">
        <f>Data_Drop_ShOps!AH46</f>
        <v>0</v>
      </c>
      <c r="AC48" s="59"/>
      <c r="AD48" s="59">
        <f>Data_Drop_ShOps!AI46</f>
        <v>0</v>
      </c>
      <c r="AF48" s="59">
        <f>Data_Drop_ShOps!O46</f>
        <v>2</v>
      </c>
      <c r="AH48" s="59">
        <f>Data_Drop_ShOps!P46</f>
        <v>2</v>
      </c>
      <c r="AJ48" s="76">
        <f>Data_Drop_ShOps!AA46</f>
        <v>15976</v>
      </c>
    </row>
    <row r="49" spans="2:36" x14ac:dyDescent="0.2">
      <c r="B49" s="77" t="str">
        <f>Data_Drop_ShOps!D47</f>
        <v>Cedar Rapids</v>
      </c>
      <c r="C49" s="77"/>
      <c r="D49" s="78">
        <f>Data_Drop_ShOps!E47</f>
        <v>16120.7</v>
      </c>
      <c r="E49" s="77"/>
      <c r="F49" s="77">
        <f>Data_Drop_ShOps!G47</f>
        <v>0</v>
      </c>
      <c r="G49" s="79"/>
      <c r="H49" s="77">
        <f>Data_Drop_ShOps!H47</f>
        <v>0</v>
      </c>
      <c r="I49" s="79"/>
      <c r="J49" s="77">
        <f>Data_Drop_ShOps!I47</f>
        <v>0</v>
      </c>
      <c r="K49" s="79"/>
      <c r="L49" s="77">
        <f>Data_Drop_ShOps!J47</f>
        <v>0</v>
      </c>
      <c r="M49" s="79"/>
      <c r="N49" s="77">
        <f>Data_Drop_ShOps!K47</f>
        <v>0</v>
      </c>
      <c r="O49" s="79"/>
      <c r="P49" s="77">
        <f>Data_Drop_ShOps!L47</f>
        <v>0</v>
      </c>
      <c r="Q49" s="79"/>
      <c r="R49" s="77">
        <f>Data_Drop_ShOps!M47</f>
        <v>0</v>
      </c>
      <c r="S49" s="77"/>
      <c r="T49" s="77">
        <f>Data_Drop_ShOps!N47</f>
        <v>0</v>
      </c>
      <c r="U49" s="77"/>
      <c r="V49" s="77">
        <f>Data_Drop_ShOps!AB47</f>
        <v>0</v>
      </c>
      <c r="W49" s="79"/>
      <c r="X49" s="77">
        <f>Data_Drop_ShOps!AC47</f>
        <v>0</v>
      </c>
      <c r="Y49" s="77"/>
      <c r="Z49" s="77">
        <f>Data_Drop_ShOps!AD47</f>
        <v>0</v>
      </c>
      <c r="AA49" s="77"/>
      <c r="AB49" s="77">
        <f>Data_Drop_ShOps!AH47</f>
        <v>0</v>
      </c>
      <c r="AC49" s="77"/>
      <c r="AD49" s="77">
        <f>Data_Drop_ShOps!AI47</f>
        <v>2</v>
      </c>
      <c r="AE49" s="79"/>
      <c r="AF49" s="77">
        <f>Data_Drop_ShOps!O47</f>
        <v>2</v>
      </c>
      <c r="AG49" s="79"/>
      <c r="AH49" s="77">
        <f>Data_Drop_ShOps!P47</f>
        <v>2</v>
      </c>
      <c r="AI49" s="79"/>
      <c r="AJ49" s="80">
        <f>Data_Drop_ShOps!AA47</f>
        <v>15976</v>
      </c>
    </row>
    <row r="50" spans="2:36" x14ac:dyDescent="0.2">
      <c r="B50" s="59" t="str">
        <f>Data_Drop_ShOps!D48</f>
        <v>Center Point-Urbana</v>
      </c>
      <c r="D50" s="75">
        <f>Data_Drop_ShOps!E48</f>
        <v>1131.2</v>
      </c>
      <c r="F50" s="59">
        <f>Data_Drop_ShOps!G48</f>
        <v>0</v>
      </c>
      <c r="H50" s="59">
        <f>Data_Drop_ShOps!H48</f>
        <v>0</v>
      </c>
      <c r="J50" s="59">
        <f>Data_Drop_ShOps!I48</f>
        <v>4</v>
      </c>
      <c r="L50" s="59">
        <f>Data_Drop_ShOps!J48</f>
        <v>4</v>
      </c>
      <c r="N50" s="59">
        <f>Data_Drop_ShOps!K48</f>
        <v>4</v>
      </c>
      <c r="P50" s="59">
        <f>Data_Drop_ShOps!L48</f>
        <v>0</v>
      </c>
      <c r="R50" s="59">
        <f>Data_Drop_ShOps!M48</f>
        <v>2</v>
      </c>
      <c r="S50" s="59"/>
      <c r="T50" s="59">
        <f>Data_Drop_ShOps!N48</f>
        <v>0</v>
      </c>
      <c r="U50" s="59"/>
      <c r="V50" s="59">
        <f>Data_Drop_ShOps!AB48</f>
        <v>0</v>
      </c>
      <c r="X50" s="59">
        <f>Data_Drop_ShOps!AC48</f>
        <v>0</v>
      </c>
      <c r="Y50" s="59"/>
      <c r="Z50" s="59">
        <f>Data_Drop_ShOps!AD48</f>
        <v>0</v>
      </c>
      <c r="AA50" s="59"/>
      <c r="AB50" s="59">
        <f>Data_Drop_ShOps!AH48</f>
        <v>0</v>
      </c>
      <c r="AC50" s="59"/>
      <c r="AD50" s="59">
        <f>Data_Drop_ShOps!AI48</f>
        <v>0</v>
      </c>
      <c r="AF50" s="59">
        <f>Data_Drop_ShOps!O48</f>
        <v>14</v>
      </c>
      <c r="AH50" s="59">
        <f>Data_Drop_ShOps!P48</f>
        <v>14</v>
      </c>
      <c r="AJ50" s="76">
        <f>Data_Drop_ShOps!AA48</f>
        <v>111832</v>
      </c>
    </row>
    <row r="51" spans="2:36" x14ac:dyDescent="0.2">
      <c r="B51" s="59" t="str">
        <f>Data_Drop_ShOps!D49</f>
        <v>Centerville</v>
      </c>
      <c r="D51" s="75">
        <f>Data_Drop_ShOps!E49</f>
        <v>1264.0999999999999</v>
      </c>
      <c r="F51" s="59">
        <f>Data_Drop_ShOps!G49</f>
        <v>9</v>
      </c>
      <c r="H51" s="59">
        <f>Data_Drop_ShOps!H49</f>
        <v>0</v>
      </c>
      <c r="J51" s="59">
        <f>Data_Drop_ShOps!I49</f>
        <v>4</v>
      </c>
      <c r="L51" s="59">
        <f>Data_Drop_ShOps!J49</f>
        <v>0</v>
      </c>
      <c r="N51" s="59">
        <f>Data_Drop_ShOps!K49</f>
        <v>4</v>
      </c>
      <c r="P51" s="59">
        <f>Data_Drop_ShOps!L49</f>
        <v>0</v>
      </c>
      <c r="R51" s="59">
        <f>Data_Drop_ShOps!M49</f>
        <v>2</v>
      </c>
      <c r="S51" s="59"/>
      <c r="T51" s="59">
        <f>Data_Drop_ShOps!N49</f>
        <v>0</v>
      </c>
      <c r="U51" s="59"/>
      <c r="V51" s="59">
        <f>Data_Drop_ShOps!AB49</f>
        <v>0</v>
      </c>
      <c r="X51" s="59">
        <f>Data_Drop_ShOps!AC49</f>
        <v>0</v>
      </c>
      <c r="Y51" s="59"/>
      <c r="Z51" s="59">
        <f>Data_Drop_ShOps!AD49</f>
        <v>0</v>
      </c>
      <c r="AA51" s="59"/>
      <c r="AB51" s="59">
        <f>Data_Drop_ShOps!AH49</f>
        <v>2</v>
      </c>
      <c r="AC51" s="59"/>
      <c r="AD51" s="59">
        <f>Data_Drop_ShOps!AI49</f>
        <v>2</v>
      </c>
      <c r="AF51" s="59">
        <f>Data_Drop_ShOps!O49</f>
        <v>23</v>
      </c>
      <c r="AH51" s="59">
        <f>Data_Drop_ShOps!P49</f>
        <v>23</v>
      </c>
      <c r="AJ51" s="76">
        <f>Data_Drop_ShOps!AA49</f>
        <v>184161</v>
      </c>
    </row>
    <row r="52" spans="2:36" x14ac:dyDescent="0.2">
      <c r="B52" s="59" t="str">
        <f>Data_Drop_ShOps!D50</f>
        <v>Central City</v>
      </c>
      <c r="D52" s="75">
        <f>Data_Drop_ShOps!E50</f>
        <v>411.3</v>
      </c>
      <c r="F52" s="59">
        <f>Data_Drop_ShOps!G50</f>
        <v>9</v>
      </c>
      <c r="H52" s="59">
        <f>Data_Drop_ShOps!H50</f>
        <v>4</v>
      </c>
      <c r="J52" s="59">
        <f>Data_Drop_ShOps!I50</f>
        <v>0</v>
      </c>
      <c r="L52" s="59">
        <f>Data_Drop_ShOps!J50</f>
        <v>4</v>
      </c>
      <c r="N52" s="59">
        <f>Data_Drop_ShOps!K50</f>
        <v>4</v>
      </c>
      <c r="P52" s="59">
        <f>Data_Drop_ShOps!L50</f>
        <v>2</v>
      </c>
      <c r="R52" s="59">
        <f>Data_Drop_ShOps!M50</f>
        <v>2</v>
      </c>
      <c r="S52" s="59"/>
      <c r="T52" s="59">
        <f>Data_Drop_ShOps!N50</f>
        <v>0</v>
      </c>
      <c r="U52" s="59"/>
      <c r="V52" s="59">
        <f>Data_Drop_ShOps!AB50</f>
        <v>0</v>
      </c>
      <c r="X52" s="59">
        <f>Data_Drop_ShOps!AC50</f>
        <v>0</v>
      </c>
      <c r="Y52" s="59"/>
      <c r="Z52" s="59">
        <f>Data_Drop_ShOps!AD50</f>
        <v>0</v>
      </c>
      <c r="AA52" s="59"/>
      <c r="AB52" s="59">
        <f>Data_Drop_ShOps!AH50</f>
        <v>0</v>
      </c>
      <c r="AC52" s="59"/>
      <c r="AD52" s="59">
        <f>Data_Drop_ShOps!AI50</f>
        <v>0</v>
      </c>
      <c r="AF52" s="59">
        <f>Data_Drop_ShOps!O50</f>
        <v>25</v>
      </c>
      <c r="AH52" s="59">
        <f>Data_Drop_ShOps!P50</f>
        <v>25</v>
      </c>
      <c r="AJ52" s="76">
        <f>Data_Drop_ShOps!AA50</f>
        <v>200225</v>
      </c>
    </row>
    <row r="53" spans="2:36" x14ac:dyDescent="0.2">
      <c r="B53" s="59" t="str">
        <f>Data_Drop_ShOps!D51</f>
        <v>Central Clayton</v>
      </c>
      <c r="D53" s="75">
        <f>Data_Drop_ShOps!E51</f>
        <v>456.1</v>
      </c>
      <c r="F53" s="59">
        <f>Data_Drop_ShOps!G51</f>
        <v>9</v>
      </c>
      <c r="H53" s="59">
        <f>Data_Drop_ShOps!H51</f>
        <v>0</v>
      </c>
      <c r="J53" s="59">
        <f>Data_Drop_ShOps!I51</f>
        <v>4</v>
      </c>
      <c r="L53" s="59">
        <f>Data_Drop_ShOps!J51</f>
        <v>4</v>
      </c>
      <c r="N53" s="59">
        <f>Data_Drop_ShOps!K51</f>
        <v>4</v>
      </c>
      <c r="P53" s="59">
        <f>Data_Drop_ShOps!L51</f>
        <v>0</v>
      </c>
      <c r="R53" s="59">
        <f>Data_Drop_ShOps!M51</f>
        <v>0</v>
      </c>
      <c r="S53" s="59"/>
      <c r="T53" s="59">
        <f>Data_Drop_ShOps!N51</f>
        <v>0</v>
      </c>
      <c r="U53" s="59"/>
      <c r="V53" s="59">
        <f>Data_Drop_ShOps!AB51</f>
        <v>0</v>
      </c>
      <c r="X53" s="59">
        <f>Data_Drop_ShOps!AC51</f>
        <v>0</v>
      </c>
      <c r="Y53" s="59"/>
      <c r="Z53" s="59">
        <f>Data_Drop_ShOps!AD51</f>
        <v>0</v>
      </c>
      <c r="AA53" s="59"/>
      <c r="AB53" s="59">
        <f>Data_Drop_ShOps!AH51</f>
        <v>0</v>
      </c>
      <c r="AC53" s="59"/>
      <c r="AD53" s="59">
        <f>Data_Drop_ShOps!AI51</f>
        <v>0</v>
      </c>
      <c r="AF53" s="59">
        <f>Data_Drop_ShOps!O51</f>
        <v>21</v>
      </c>
      <c r="AH53" s="59">
        <f>Data_Drop_ShOps!P51</f>
        <v>21</v>
      </c>
      <c r="AJ53" s="76">
        <f>Data_Drop_ShOps!AA51</f>
        <v>167748</v>
      </c>
    </row>
    <row r="54" spans="2:36" x14ac:dyDescent="0.2">
      <c r="B54" s="77" t="str">
        <f>Data_Drop_ShOps!D52</f>
        <v>Central De Witt</v>
      </c>
      <c r="C54" s="77"/>
      <c r="D54" s="78">
        <f>Data_Drop_ShOps!E52</f>
        <v>1460.4</v>
      </c>
      <c r="E54" s="77"/>
      <c r="F54" s="77">
        <f>Data_Drop_ShOps!G52</f>
        <v>0</v>
      </c>
      <c r="G54" s="79"/>
      <c r="H54" s="77">
        <f>Data_Drop_ShOps!H52</f>
        <v>0</v>
      </c>
      <c r="I54" s="79"/>
      <c r="J54" s="77">
        <f>Data_Drop_ShOps!I52</f>
        <v>4</v>
      </c>
      <c r="K54" s="79"/>
      <c r="L54" s="77">
        <f>Data_Drop_ShOps!J52</f>
        <v>4</v>
      </c>
      <c r="M54" s="79"/>
      <c r="N54" s="77">
        <f>Data_Drop_ShOps!K52</f>
        <v>4</v>
      </c>
      <c r="O54" s="79"/>
      <c r="P54" s="77">
        <f>Data_Drop_ShOps!L52</f>
        <v>0</v>
      </c>
      <c r="Q54" s="79"/>
      <c r="R54" s="77">
        <f>Data_Drop_ShOps!M52</f>
        <v>0</v>
      </c>
      <c r="S54" s="77"/>
      <c r="T54" s="77">
        <f>Data_Drop_ShOps!N52</f>
        <v>0</v>
      </c>
      <c r="U54" s="77"/>
      <c r="V54" s="77">
        <f>Data_Drop_ShOps!AB52</f>
        <v>0</v>
      </c>
      <c r="W54" s="79"/>
      <c r="X54" s="77">
        <f>Data_Drop_ShOps!AC52</f>
        <v>0</v>
      </c>
      <c r="Y54" s="77"/>
      <c r="Z54" s="77">
        <f>Data_Drop_ShOps!AD52</f>
        <v>0</v>
      </c>
      <c r="AA54" s="77"/>
      <c r="AB54" s="77">
        <f>Data_Drop_ShOps!AH52</f>
        <v>2</v>
      </c>
      <c r="AC54" s="77"/>
      <c r="AD54" s="77">
        <f>Data_Drop_ShOps!AI52</f>
        <v>2</v>
      </c>
      <c r="AE54" s="79"/>
      <c r="AF54" s="77">
        <f>Data_Drop_ShOps!O52</f>
        <v>16</v>
      </c>
      <c r="AG54" s="79"/>
      <c r="AH54" s="77">
        <f>Data_Drop_ShOps!P52</f>
        <v>16</v>
      </c>
      <c r="AI54" s="79"/>
      <c r="AJ54" s="80">
        <f>Data_Drop_ShOps!AA52</f>
        <v>127808</v>
      </c>
    </row>
    <row r="55" spans="2:36" x14ac:dyDescent="0.2">
      <c r="B55" s="59" t="str">
        <f>Data_Drop_ShOps!D53</f>
        <v>Central Decatur</v>
      </c>
      <c r="D55" s="75">
        <f>Data_Drop_ShOps!E53</f>
        <v>601.5</v>
      </c>
      <c r="F55" s="59">
        <f>Data_Drop_ShOps!G53</f>
        <v>9</v>
      </c>
      <c r="H55" s="59">
        <f>Data_Drop_ShOps!H53</f>
        <v>0</v>
      </c>
      <c r="J55" s="59">
        <f>Data_Drop_ShOps!I53</f>
        <v>4</v>
      </c>
      <c r="L55" s="59">
        <f>Data_Drop_ShOps!J53</f>
        <v>4</v>
      </c>
      <c r="N55" s="59">
        <f>Data_Drop_ShOps!K53</f>
        <v>0</v>
      </c>
      <c r="P55" s="59">
        <f>Data_Drop_ShOps!L53</f>
        <v>0</v>
      </c>
      <c r="R55" s="59">
        <f>Data_Drop_ShOps!M53</f>
        <v>0</v>
      </c>
      <c r="S55" s="59"/>
      <c r="T55" s="59">
        <f>Data_Drop_ShOps!N53</f>
        <v>2</v>
      </c>
      <c r="U55" s="59"/>
      <c r="V55" s="59">
        <f>Data_Drop_ShOps!AB53</f>
        <v>0</v>
      </c>
      <c r="X55" s="59">
        <f>Data_Drop_ShOps!AC53</f>
        <v>0</v>
      </c>
      <c r="Y55" s="59"/>
      <c r="Z55" s="59">
        <f>Data_Drop_ShOps!AD53</f>
        <v>0</v>
      </c>
      <c r="AA55" s="59"/>
      <c r="AB55" s="59">
        <f>Data_Drop_ShOps!AH53</f>
        <v>0</v>
      </c>
      <c r="AC55" s="59"/>
      <c r="AD55" s="59">
        <f>Data_Drop_ShOps!AI53</f>
        <v>2</v>
      </c>
      <c r="AF55" s="59">
        <f>Data_Drop_ShOps!O53</f>
        <v>21</v>
      </c>
      <c r="AH55" s="59">
        <f>Data_Drop_ShOps!P53</f>
        <v>21</v>
      </c>
      <c r="AJ55" s="76">
        <f>Data_Drop_ShOps!AA53</f>
        <v>167748</v>
      </c>
    </row>
    <row r="56" spans="2:36" x14ac:dyDescent="0.2">
      <c r="B56" s="59" t="str">
        <f>Data_Drop_ShOps!D54</f>
        <v>Central Lee</v>
      </c>
      <c r="D56" s="75">
        <f>Data_Drop_ShOps!E54</f>
        <v>844.8</v>
      </c>
      <c r="F56" s="59">
        <f>Data_Drop_ShOps!G54</f>
        <v>0</v>
      </c>
      <c r="H56" s="59">
        <f>Data_Drop_ShOps!H54</f>
        <v>0</v>
      </c>
      <c r="J56" s="59">
        <f>Data_Drop_ShOps!I54</f>
        <v>0</v>
      </c>
      <c r="L56" s="59">
        <f>Data_Drop_ShOps!J54</f>
        <v>0</v>
      </c>
      <c r="N56" s="59">
        <f>Data_Drop_ShOps!K54</f>
        <v>0</v>
      </c>
      <c r="P56" s="59">
        <f>Data_Drop_ShOps!L54</f>
        <v>0</v>
      </c>
      <c r="R56" s="59">
        <f>Data_Drop_ShOps!M54</f>
        <v>0</v>
      </c>
      <c r="S56" s="59"/>
      <c r="T56" s="59">
        <f>Data_Drop_ShOps!N54</f>
        <v>0</v>
      </c>
      <c r="U56" s="59"/>
      <c r="V56" s="59">
        <f>Data_Drop_ShOps!AB54</f>
        <v>0</v>
      </c>
      <c r="X56" s="59">
        <f>Data_Drop_ShOps!AC54</f>
        <v>0</v>
      </c>
      <c r="Y56" s="59"/>
      <c r="Z56" s="59">
        <f>Data_Drop_ShOps!AD54</f>
        <v>0</v>
      </c>
      <c r="AA56" s="59"/>
      <c r="AB56" s="59">
        <f>Data_Drop_ShOps!AH54</f>
        <v>0</v>
      </c>
      <c r="AC56" s="59"/>
      <c r="AD56" s="59">
        <f>Data_Drop_ShOps!AI54</f>
        <v>2</v>
      </c>
      <c r="AF56" s="59">
        <f>Data_Drop_ShOps!O54</f>
        <v>2</v>
      </c>
      <c r="AH56" s="59">
        <f>Data_Drop_ShOps!P54</f>
        <v>2</v>
      </c>
      <c r="AJ56" s="76">
        <f>Data_Drop_ShOps!AA54</f>
        <v>15976</v>
      </c>
    </row>
    <row r="57" spans="2:36" x14ac:dyDescent="0.2">
      <c r="B57" s="59" t="str">
        <f>Data_Drop_ShOps!D55</f>
        <v>Central Lyon</v>
      </c>
      <c r="D57" s="75">
        <f>Data_Drop_ShOps!E55</f>
        <v>732.8</v>
      </c>
      <c r="F57" s="59">
        <f>Data_Drop_ShOps!G55</f>
        <v>0</v>
      </c>
      <c r="H57" s="59">
        <f>Data_Drop_ShOps!H55</f>
        <v>0</v>
      </c>
      <c r="J57" s="59">
        <f>Data_Drop_ShOps!I55</f>
        <v>0</v>
      </c>
      <c r="L57" s="59">
        <f>Data_Drop_ShOps!J55</f>
        <v>4</v>
      </c>
      <c r="N57" s="59">
        <f>Data_Drop_ShOps!K55</f>
        <v>0</v>
      </c>
      <c r="P57" s="59">
        <f>Data_Drop_ShOps!L55</f>
        <v>0</v>
      </c>
      <c r="R57" s="59">
        <f>Data_Drop_ShOps!M55</f>
        <v>0</v>
      </c>
      <c r="S57" s="59"/>
      <c r="T57" s="59">
        <f>Data_Drop_ShOps!N55</f>
        <v>0</v>
      </c>
      <c r="U57" s="59"/>
      <c r="V57" s="59">
        <f>Data_Drop_ShOps!AB55</f>
        <v>0</v>
      </c>
      <c r="X57" s="59">
        <f>Data_Drop_ShOps!AC55</f>
        <v>2</v>
      </c>
      <c r="Y57" s="59"/>
      <c r="Z57" s="59">
        <f>Data_Drop_ShOps!AD55</f>
        <v>0</v>
      </c>
      <c r="AA57" s="59"/>
      <c r="AB57" s="59">
        <f>Data_Drop_ShOps!AH55</f>
        <v>0</v>
      </c>
      <c r="AC57" s="59"/>
      <c r="AD57" s="59">
        <f>Data_Drop_ShOps!AI55</f>
        <v>0</v>
      </c>
      <c r="AF57" s="59">
        <f>Data_Drop_ShOps!O55</f>
        <v>6</v>
      </c>
      <c r="AH57" s="59">
        <f>Data_Drop_ShOps!P55</f>
        <v>6</v>
      </c>
      <c r="AJ57" s="76">
        <f>Data_Drop_ShOps!AA55</f>
        <v>47928</v>
      </c>
    </row>
    <row r="58" spans="2:36" x14ac:dyDescent="0.2">
      <c r="B58" s="59" t="str">
        <f>Data_Drop_ShOps!D56</f>
        <v>Central Springs</v>
      </c>
      <c r="D58" s="75">
        <f>Data_Drop_ShOps!E56</f>
        <v>766.6</v>
      </c>
      <c r="F58" s="59">
        <f>Data_Drop_ShOps!G56</f>
        <v>9</v>
      </c>
      <c r="H58" s="59">
        <f>Data_Drop_ShOps!H56</f>
        <v>4</v>
      </c>
      <c r="J58" s="59">
        <f>Data_Drop_ShOps!I56</f>
        <v>4</v>
      </c>
      <c r="L58" s="59">
        <f>Data_Drop_ShOps!J56</f>
        <v>0</v>
      </c>
      <c r="N58" s="59">
        <f>Data_Drop_ShOps!K56</f>
        <v>0</v>
      </c>
      <c r="P58" s="59">
        <f>Data_Drop_ShOps!L56</f>
        <v>2</v>
      </c>
      <c r="R58" s="59">
        <f>Data_Drop_ShOps!M56</f>
        <v>0</v>
      </c>
      <c r="S58" s="59"/>
      <c r="T58" s="59">
        <f>Data_Drop_ShOps!N56</f>
        <v>2</v>
      </c>
      <c r="U58" s="59"/>
      <c r="V58" s="59">
        <f>Data_Drop_ShOps!AB56</f>
        <v>2</v>
      </c>
      <c r="X58" s="59">
        <f>Data_Drop_ShOps!AC56</f>
        <v>0</v>
      </c>
      <c r="Y58" s="59"/>
      <c r="Z58" s="59">
        <f>Data_Drop_ShOps!AD56</f>
        <v>0</v>
      </c>
      <c r="AA58" s="59"/>
      <c r="AB58" s="59">
        <f>Data_Drop_ShOps!AH56</f>
        <v>2</v>
      </c>
      <c r="AC58" s="59"/>
      <c r="AD58" s="59">
        <f>Data_Drop_ShOps!AI56</f>
        <v>0</v>
      </c>
      <c r="AF58" s="59">
        <f>Data_Drop_ShOps!O56</f>
        <v>25</v>
      </c>
      <c r="AH58" s="59">
        <f>Data_Drop_ShOps!P56</f>
        <v>25</v>
      </c>
      <c r="AJ58" s="76">
        <f>Data_Drop_ShOps!AA56</f>
        <v>199700</v>
      </c>
    </row>
    <row r="59" spans="2:36" x14ac:dyDescent="0.2">
      <c r="B59" s="77" t="str">
        <f>Data_Drop_ShOps!D57</f>
        <v>Chariton</v>
      </c>
      <c r="C59" s="77"/>
      <c r="D59" s="78">
        <f>Data_Drop_ShOps!E57</f>
        <v>1322.6</v>
      </c>
      <c r="E59" s="77"/>
      <c r="F59" s="77">
        <f>Data_Drop_ShOps!G57</f>
        <v>0</v>
      </c>
      <c r="G59" s="79"/>
      <c r="H59" s="77">
        <f>Data_Drop_ShOps!H57</f>
        <v>0</v>
      </c>
      <c r="I59" s="79"/>
      <c r="J59" s="77">
        <f>Data_Drop_ShOps!I57</f>
        <v>0</v>
      </c>
      <c r="K59" s="79"/>
      <c r="L59" s="77">
        <f>Data_Drop_ShOps!J57</f>
        <v>0</v>
      </c>
      <c r="M59" s="79"/>
      <c r="N59" s="77">
        <f>Data_Drop_ShOps!K57</f>
        <v>0</v>
      </c>
      <c r="O59" s="79"/>
      <c r="P59" s="77">
        <f>Data_Drop_ShOps!L57</f>
        <v>0</v>
      </c>
      <c r="Q59" s="79"/>
      <c r="R59" s="77">
        <f>Data_Drop_ShOps!M57</f>
        <v>0</v>
      </c>
      <c r="S59" s="77"/>
      <c r="T59" s="77">
        <f>Data_Drop_ShOps!N57</f>
        <v>2</v>
      </c>
      <c r="U59" s="77"/>
      <c r="V59" s="77">
        <f>Data_Drop_ShOps!AB57</f>
        <v>0</v>
      </c>
      <c r="W59" s="79"/>
      <c r="X59" s="77">
        <f>Data_Drop_ShOps!AC57</f>
        <v>0</v>
      </c>
      <c r="Y59" s="77"/>
      <c r="Z59" s="77">
        <f>Data_Drop_ShOps!AD57</f>
        <v>0</v>
      </c>
      <c r="AA59" s="77"/>
      <c r="AB59" s="77">
        <f>Data_Drop_ShOps!AH57</f>
        <v>0</v>
      </c>
      <c r="AC59" s="77"/>
      <c r="AD59" s="77">
        <f>Data_Drop_ShOps!AI57</f>
        <v>0</v>
      </c>
      <c r="AE59" s="79"/>
      <c r="AF59" s="77">
        <f>Data_Drop_ShOps!O57</f>
        <v>2</v>
      </c>
      <c r="AG59" s="79"/>
      <c r="AH59" s="77">
        <f>Data_Drop_ShOps!P57</f>
        <v>2</v>
      </c>
      <c r="AI59" s="79"/>
      <c r="AJ59" s="80">
        <f>Data_Drop_ShOps!AA57</f>
        <v>15976</v>
      </c>
    </row>
    <row r="60" spans="2:36" x14ac:dyDescent="0.2">
      <c r="B60" s="59" t="str">
        <f>Data_Drop_ShOps!D58</f>
        <v>Charles City</v>
      </c>
      <c r="D60" s="75">
        <f>Data_Drop_ShOps!E58</f>
        <v>1420.8</v>
      </c>
      <c r="F60" s="59">
        <f>Data_Drop_ShOps!G58</f>
        <v>0</v>
      </c>
      <c r="H60" s="59">
        <f>Data_Drop_ShOps!H58</f>
        <v>0</v>
      </c>
      <c r="J60" s="59">
        <f>Data_Drop_ShOps!I58</f>
        <v>0</v>
      </c>
      <c r="L60" s="59">
        <f>Data_Drop_ShOps!J58</f>
        <v>0</v>
      </c>
      <c r="N60" s="59">
        <f>Data_Drop_ShOps!K58</f>
        <v>4</v>
      </c>
      <c r="P60" s="59">
        <f>Data_Drop_ShOps!L58</f>
        <v>0</v>
      </c>
      <c r="R60" s="59">
        <f>Data_Drop_ShOps!M58</f>
        <v>0</v>
      </c>
      <c r="S60" s="59"/>
      <c r="T60" s="59">
        <f>Data_Drop_ShOps!N58</f>
        <v>0</v>
      </c>
      <c r="U60" s="59"/>
      <c r="V60" s="59">
        <f>Data_Drop_ShOps!AB58</f>
        <v>2</v>
      </c>
      <c r="X60" s="59">
        <f>Data_Drop_ShOps!AC58</f>
        <v>2</v>
      </c>
      <c r="Y60" s="59"/>
      <c r="Z60" s="59">
        <f>Data_Drop_ShOps!AD58</f>
        <v>0</v>
      </c>
      <c r="AA60" s="59"/>
      <c r="AB60" s="59">
        <f>Data_Drop_ShOps!AH58</f>
        <v>2</v>
      </c>
      <c r="AC60" s="59"/>
      <c r="AD60" s="59">
        <f>Data_Drop_ShOps!AI58</f>
        <v>0</v>
      </c>
      <c r="AF60" s="59">
        <f>Data_Drop_ShOps!O58</f>
        <v>10</v>
      </c>
      <c r="AH60" s="59">
        <f>Data_Drop_ShOps!P58</f>
        <v>10</v>
      </c>
      <c r="AJ60" s="76">
        <f>Data_Drop_ShOps!AA58</f>
        <v>80080</v>
      </c>
    </row>
    <row r="61" spans="2:36" x14ac:dyDescent="0.2">
      <c r="B61" s="59" t="str">
        <f>Data_Drop_ShOps!D59</f>
        <v>Charter Oak-Ute</v>
      </c>
      <c r="D61" s="75">
        <f>Data_Drop_ShOps!E59</f>
        <v>288.39999999999998</v>
      </c>
      <c r="F61" s="59">
        <f>Data_Drop_ShOps!G59</f>
        <v>0</v>
      </c>
      <c r="H61" s="59">
        <f>Data_Drop_ShOps!H59</f>
        <v>4</v>
      </c>
      <c r="J61" s="59">
        <f>Data_Drop_ShOps!I59</f>
        <v>4</v>
      </c>
      <c r="L61" s="59">
        <f>Data_Drop_ShOps!J59</f>
        <v>4</v>
      </c>
      <c r="N61" s="59">
        <f>Data_Drop_ShOps!K59</f>
        <v>4</v>
      </c>
      <c r="P61" s="59">
        <f>Data_Drop_ShOps!L59</f>
        <v>2</v>
      </c>
      <c r="R61" s="59">
        <f>Data_Drop_ShOps!M59</f>
        <v>0</v>
      </c>
      <c r="S61" s="59"/>
      <c r="T61" s="59">
        <f>Data_Drop_ShOps!N59</f>
        <v>2</v>
      </c>
      <c r="U61" s="59"/>
      <c r="V61" s="59">
        <f>Data_Drop_ShOps!AB59</f>
        <v>2</v>
      </c>
      <c r="X61" s="59">
        <f>Data_Drop_ShOps!AC59</f>
        <v>0</v>
      </c>
      <c r="Y61" s="59"/>
      <c r="Z61" s="59">
        <f>Data_Drop_ShOps!AD59</f>
        <v>0</v>
      </c>
      <c r="AA61" s="59"/>
      <c r="AB61" s="59">
        <f>Data_Drop_ShOps!AH59</f>
        <v>0</v>
      </c>
      <c r="AC61" s="59"/>
      <c r="AD61" s="59">
        <f>Data_Drop_ShOps!AI59</f>
        <v>0</v>
      </c>
      <c r="AF61" s="59">
        <f>Data_Drop_ShOps!O59</f>
        <v>22</v>
      </c>
      <c r="AH61" s="59">
        <f>Data_Drop_ShOps!P59</f>
        <v>22</v>
      </c>
      <c r="AJ61" s="76">
        <f>Data_Drop_ShOps!AA59</f>
        <v>175736</v>
      </c>
    </row>
    <row r="62" spans="2:36" x14ac:dyDescent="0.2">
      <c r="B62" s="59" t="str">
        <f>Data_Drop_ShOps!D60</f>
        <v>Cherokee</v>
      </c>
      <c r="D62" s="75">
        <f>Data_Drop_ShOps!E60</f>
        <v>1002</v>
      </c>
      <c r="F62" s="59">
        <f>Data_Drop_ShOps!G60</f>
        <v>0</v>
      </c>
      <c r="H62" s="59">
        <f>Data_Drop_ShOps!H60</f>
        <v>0</v>
      </c>
      <c r="J62" s="59">
        <f>Data_Drop_ShOps!I60</f>
        <v>0</v>
      </c>
      <c r="L62" s="59">
        <f>Data_Drop_ShOps!J60</f>
        <v>0</v>
      </c>
      <c r="N62" s="59">
        <f>Data_Drop_ShOps!K60</f>
        <v>0</v>
      </c>
      <c r="P62" s="59">
        <f>Data_Drop_ShOps!L60</f>
        <v>0</v>
      </c>
      <c r="R62" s="59">
        <f>Data_Drop_ShOps!M60</f>
        <v>0</v>
      </c>
      <c r="S62" s="59"/>
      <c r="T62" s="59">
        <f>Data_Drop_ShOps!N60</f>
        <v>2</v>
      </c>
      <c r="U62" s="59"/>
      <c r="V62" s="59">
        <f>Data_Drop_ShOps!AB60</f>
        <v>0</v>
      </c>
      <c r="X62" s="59">
        <f>Data_Drop_ShOps!AC60</f>
        <v>0</v>
      </c>
      <c r="Y62" s="59"/>
      <c r="Z62" s="59">
        <f>Data_Drop_ShOps!AD60</f>
        <v>0</v>
      </c>
      <c r="AA62" s="59"/>
      <c r="AB62" s="59">
        <f>Data_Drop_ShOps!AH60</f>
        <v>0</v>
      </c>
      <c r="AC62" s="59"/>
      <c r="AD62" s="59">
        <f>Data_Drop_ShOps!AI60</f>
        <v>2</v>
      </c>
      <c r="AF62" s="59">
        <f>Data_Drop_ShOps!O60</f>
        <v>4</v>
      </c>
      <c r="AH62" s="59">
        <f>Data_Drop_ShOps!P60</f>
        <v>4</v>
      </c>
      <c r="AJ62" s="76">
        <f>Data_Drop_ShOps!AA60</f>
        <v>31996</v>
      </c>
    </row>
    <row r="63" spans="2:36" x14ac:dyDescent="0.2">
      <c r="B63" s="59" t="str">
        <f>Data_Drop_ShOps!D61</f>
        <v>Clarinda</v>
      </c>
      <c r="D63" s="75">
        <f>Data_Drop_ShOps!E61</f>
        <v>966.3</v>
      </c>
      <c r="F63" s="59">
        <f>Data_Drop_ShOps!G61</f>
        <v>9</v>
      </c>
      <c r="H63" s="59">
        <f>Data_Drop_ShOps!H61</f>
        <v>4</v>
      </c>
      <c r="J63" s="59">
        <f>Data_Drop_ShOps!I61</f>
        <v>4</v>
      </c>
      <c r="L63" s="59">
        <f>Data_Drop_ShOps!J61</f>
        <v>4</v>
      </c>
      <c r="N63" s="59">
        <f>Data_Drop_ShOps!K61</f>
        <v>0</v>
      </c>
      <c r="P63" s="59">
        <f>Data_Drop_ShOps!L61</f>
        <v>0</v>
      </c>
      <c r="R63" s="59">
        <f>Data_Drop_ShOps!M61</f>
        <v>0</v>
      </c>
      <c r="S63" s="59"/>
      <c r="T63" s="59">
        <f>Data_Drop_ShOps!N61</f>
        <v>0</v>
      </c>
      <c r="U63" s="59"/>
      <c r="V63" s="59">
        <f>Data_Drop_ShOps!AB61</f>
        <v>2</v>
      </c>
      <c r="X63" s="59">
        <f>Data_Drop_ShOps!AC61</f>
        <v>0</v>
      </c>
      <c r="Y63" s="59"/>
      <c r="Z63" s="59">
        <f>Data_Drop_ShOps!AD61</f>
        <v>0</v>
      </c>
      <c r="AA63" s="59"/>
      <c r="AB63" s="59">
        <f>Data_Drop_ShOps!AH61</f>
        <v>0</v>
      </c>
      <c r="AC63" s="59"/>
      <c r="AD63" s="59">
        <f>Data_Drop_ShOps!AI61</f>
        <v>0</v>
      </c>
      <c r="AF63" s="59">
        <f>Data_Drop_ShOps!O61</f>
        <v>23</v>
      </c>
      <c r="AH63" s="59">
        <f>Data_Drop_ShOps!P61</f>
        <v>23</v>
      </c>
      <c r="AJ63" s="76">
        <f>Data_Drop_ShOps!AA61</f>
        <v>183724</v>
      </c>
    </row>
    <row r="64" spans="2:36" x14ac:dyDescent="0.2">
      <c r="B64" s="77" t="str">
        <f>Data_Drop_ShOps!D62</f>
        <v>Clarion-Goldfield-Dows</v>
      </c>
      <c r="C64" s="77"/>
      <c r="D64" s="78">
        <f>Data_Drop_ShOps!E62</f>
        <v>972</v>
      </c>
      <c r="E64" s="77"/>
      <c r="F64" s="77">
        <f>Data_Drop_ShOps!G62</f>
        <v>0</v>
      </c>
      <c r="G64" s="79"/>
      <c r="H64" s="77">
        <f>Data_Drop_ShOps!H62</f>
        <v>0</v>
      </c>
      <c r="I64" s="79"/>
      <c r="J64" s="77">
        <f>Data_Drop_ShOps!I62</f>
        <v>0</v>
      </c>
      <c r="K64" s="79"/>
      <c r="L64" s="77">
        <f>Data_Drop_ShOps!J62</f>
        <v>0</v>
      </c>
      <c r="M64" s="79"/>
      <c r="N64" s="77">
        <f>Data_Drop_ShOps!K62</f>
        <v>0</v>
      </c>
      <c r="O64" s="79"/>
      <c r="P64" s="77">
        <f>Data_Drop_ShOps!L62</f>
        <v>0</v>
      </c>
      <c r="Q64" s="79"/>
      <c r="R64" s="77">
        <f>Data_Drop_ShOps!M62</f>
        <v>0</v>
      </c>
      <c r="S64" s="77"/>
      <c r="T64" s="77">
        <f>Data_Drop_ShOps!N62</f>
        <v>0</v>
      </c>
      <c r="U64" s="77"/>
      <c r="V64" s="77">
        <f>Data_Drop_ShOps!AB62</f>
        <v>0</v>
      </c>
      <c r="W64" s="79"/>
      <c r="X64" s="77">
        <f>Data_Drop_ShOps!AC62</f>
        <v>0</v>
      </c>
      <c r="Y64" s="77"/>
      <c r="Z64" s="77">
        <f>Data_Drop_ShOps!AD62</f>
        <v>0</v>
      </c>
      <c r="AA64" s="77"/>
      <c r="AB64" s="77">
        <f>Data_Drop_ShOps!AH62</f>
        <v>0</v>
      </c>
      <c r="AC64" s="77"/>
      <c r="AD64" s="77">
        <f>Data_Drop_ShOps!AI62</f>
        <v>0</v>
      </c>
      <c r="AE64" s="79"/>
      <c r="AF64" s="77">
        <f>Data_Drop_ShOps!O62</f>
        <v>0</v>
      </c>
      <c r="AG64" s="79"/>
      <c r="AH64" s="77">
        <f>Data_Drop_ShOps!P62</f>
        <v>0</v>
      </c>
      <c r="AI64" s="79"/>
      <c r="AJ64" s="80">
        <f>Data_Drop_ShOps!AA62</f>
        <v>0</v>
      </c>
    </row>
    <row r="65" spans="2:36" x14ac:dyDescent="0.2">
      <c r="B65" s="59" t="str">
        <f>Data_Drop_ShOps!D63</f>
        <v>Clarke</v>
      </c>
      <c r="D65" s="75">
        <f>Data_Drop_ShOps!E63</f>
        <v>1477.4</v>
      </c>
      <c r="F65" s="59">
        <f>Data_Drop_ShOps!G63</f>
        <v>0</v>
      </c>
      <c r="H65" s="59">
        <f>Data_Drop_ShOps!H63</f>
        <v>0</v>
      </c>
      <c r="J65" s="59">
        <f>Data_Drop_ShOps!I63</f>
        <v>0</v>
      </c>
      <c r="L65" s="59">
        <f>Data_Drop_ShOps!J63</f>
        <v>4</v>
      </c>
      <c r="N65" s="59">
        <f>Data_Drop_ShOps!K63</f>
        <v>4</v>
      </c>
      <c r="P65" s="59">
        <f>Data_Drop_ShOps!L63</f>
        <v>0</v>
      </c>
      <c r="R65" s="59">
        <f>Data_Drop_ShOps!M63</f>
        <v>0</v>
      </c>
      <c r="S65" s="59"/>
      <c r="T65" s="59">
        <f>Data_Drop_ShOps!N63</f>
        <v>0</v>
      </c>
      <c r="U65" s="59"/>
      <c r="V65" s="59">
        <f>Data_Drop_ShOps!AB63</f>
        <v>0</v>
      </c>
      <c r="X65" s="59">
        <f>Data_Drop_ShOps!AC63</f>
        <v>2</v>
      </c>
      <c r="Y65" s="59"/>
      <c r="Z65" s="59">
        <f>Data_Drop_ShOps!AD63</f>
        <v>0</v>
      </c>
      <c r="AA65" s="59"/>
      <c r="AB65" s="59">
        <f>Data_Drop_ShOps!AH63</f>
        <v>0</v>
      </c>
      <c r="AC65" s="59"/>
      <c r="AD65" s="59">
        <f>Data_Drop_ShOps!AI63</f>
        <v>0</v>
      </c>
      <c r="AF65" s="59">
        <f>Data_Drop_ShOps!O63</f>
        <v>10</v>
      </c>
      <c r="AH65" s="59">
        <f>Data_Drop_ShOps!P63</f>
        <v>10</v>
      </c>
      <c r="AJ65" s="76">
        <f>Data_Drop_ShOps!AA63</f>
        <v>79880</v>
      </c>
    </row>
    <row r="66" spans="2:36" x14ac:dyDescent="0.2">
      <c r="B66" s="59" t="str">
        <f>Data_Drop_ShOps!D64</f>
        <v>Clarksville</v>
      </c>
      <c r="D66" s="75">
        <f>Data_Drop_ShOps!E64</f>
        <v>272.60000000000002</v>
      </c>
      <c r="F66" s="59">
        <f>Data_Drop_ShOps!G64</f>
        <v>9</v>
      </c>
      <c r="H66" s="59">
        <f>Data_Drop_ShOps!H64</f>
        <v>4</v>
      </c>
      <c r="J66" s="59">
        <f>Data_Drop_ShOps!I64</f>
        <v>4</v>
      </c>
      <c r="L66" s="59">
        <f>Data_Drop_ShOps!J64</f>
        <v>0</v>
      </c>
      <c r="N66" s="59">
        <f>Data_Drop_ShOps!K64</f>
        <v>0</v>
      </c>
      <c r="P66" s="59">
        <f>Data_Drop_ShOps!L64</f>
        <v>0</v>
      </c>
      <c r="R66" s="59">
        <f>Data_Drop_ShOps!M64</f>
        <v>0</v>
      </c>
      <c r="S66" s="59"/>
      <c r="T66" s="59">
        <f>Data_Drop_ShOps!N64</f>
        <v>0</v>
      </c>
      <c r="U66" s="59"/>
      <c r="V66" s="59">
        <f>Data_Drop_ShOps!AB64</f>
        <v>0</v>
      </c>
      <c r="X66" s="59">
        <f>Data_Drop_ShOps!AC64</f>
        <v>0</v>
      </c>
      <c r="Y66" s="59"/>
      <c r="Z66" s="59">
        <f>Data_Drop_ShOps!AD64</f>
        <v>0</v>
      </c>
      <c r="AA66" s="59"/>
      <c r="AB66" s="59">
        <f>Data_Drop_ShOps!AH64</f>
        <v>0</v>
      </c>
      <c r="AC66" s="59"/>
      <c r="AD66" s="59">
        <f>Data_Drop_ShOps!AI64</f>
        <v>0</v>
      </c>
      <c r="AF66" s="59">
        <f>Data_Drop_ShOps!O64</f>
        <v>17</v>
      </c>
      <c r="AH66" s="59">
        <f>Data_Drop_ShOps!P64</f>
        <v>17</v>
      </c>
      <c r="AJ66" s="76">
        <f>Data_Drop_ShOps!AA64</f>
        <v>135796</v>
      </c>
    </row>
    <row r="67" spans="2:36" x14ac:dyDescent="0.2">
      <c r="B67" s="59" t="str">
        <f>Data_Drop_ShOps!D65</f>
        <v>Clay Central-Everly</v>
      </c>
      <c r="D67" s="75">
        <f>Data_Drop_ShOps!E65</f>
        <v>268</v>
      </c>
      <c r="F67" s="59">
        <f>Data_Drop_ShOps!G65</f>
        <v>9</v>
      </c>
      <c r="H67" s="59">
        <f>Data_Drop_ShOps!H65</f>
        <v>4</v>
      </c>
      <c r="J67" s="59">
        <f>Data_Drop_ShOps!I65</f>
        <v>0</v>
      </c>
      <c r="L67" s="59">
        <f>Data_Drop_ShOps!J65</f>
        <v>4</v>
      </c>
      <c r="N67" s="59">
        <f>Data_Drop_ShOps!K65</f>
        <v>0</v>
      </c>
      <c r="P67" s="59">
        <f>Data_Drop_ShOps!L65</f>
        <v>2</v>
      </c>
      <c r="R67" s="59">
        <f>Data_Drop_ShOps!M65</f>
        <v>0</v>
      </c>
      <c r="S67" s="59"/>
      <c r="T67" s="59">
        <f>Data_Drop_ShOps!N65</f>
        <v>0</v>
      </c>
      <c r="U67" s="59"/>
      <c r="V67" s="59">
        <f>Data_Drop_ShOps!AB65</f>
        <v>0</v>
      </c>
      <c r="X67" s="59">
        <f>Data_Drop_ShOps!AC65</f>
        <v>0</v>
      </c>
      <c r="Y67" s="59"/>
      <c r="Z67" s="59">
        <f>Data_Drop_ShOps!AD65</f>
        <v>0</v>
      </c>
      <c r="AA67" s="59"/>
      <c r="AB67" s="59">
        <f>Data_Drop_ShOps!AH65</f>
        <v>0</v>
      </c>
      <c r="AC67" s="59"/>
      <c r="AD67" s="59">
        <f>Data_Drop_ShOps!AI65</f>
        <v>0</v>
      </c>
      <c r="AF67" s="59">
        <f>Data_Drop_ShOps!O65</f>
        <v>19</v>
      </c>
      <c r="AH67" s="59">
        <f>Data_Drop_ShOps!P65</f>
        <v>19</v>
      </c>
      <c r="AJ67" s="76">
        <f>Data_Drop_ShOps!AA65</f>
        <v>153444</v>
      </c>
    </row>
    <row r="68" spans="2:36" x14ac:dyDescent="0.2">
      <c r="B68" s="59" t="str">
        <f>Data_Drop_ShOps!D66</f>
        <v>Clayton Ridge</v>
      </c>
      <c r="D68" s="75">
        <f>Data_Drop_ShOps!E66</f>
        <v>638</v>
      </c>
      <c r="F68" s="59">
        <f>Data_Drop_ShOps!G66</f>
        <v>0</v>
      </c>
      <c r="H68" s="59">
        <f>Data_Drop_ShOps!H66</f>
        <v>0</v>
      </c>
      <c r="J68" s="59">
        <f>Data_Drop_ShOps!I66</f>
        <v>0</v>
      </c>
      <c r="L68" s="59">
        <f>Data_Drop_ShOps!J66</f>
        <v>0</v>
      </c>
      <c r="N68" s="59">
        <f>Data_Drop_ShOps!K66</f>
        <v>0</v>
      </c>
      <c r="P68" s="59">
        <f>Data_Drop_ShOps!L66</f>
        <v>0</v>
      </c>
      <c r="R68" s="59">
        <f>Data_Drop_ShOps!M66</f>
        <v>0</v>
      </c>
      <c r="S68" s="59"/>
      <c r="T68" s="59">
        <f>Data_Drop_ShOps!N66</f>
        <v>0</v>
      </c>
      <c r="U68" s="59"/>
      <c r="V68" s="59">
        <f>Data_Drop_ShOps!AB66</f>
        <v>0</v>
      </c>
      <c r="X68" s="59">
        <f>Data_Drop_ShOps!AC66</f>
        <v>0</v>
      </c>
      <c r="Y68" s="59"/>
      <c r="Z68" s="59">
        <f>Data_Drop_ShOps!AD66</f>
        <v>0</v>
      </c>
      <c r="AA68" s="59"/>
      <c r="AB68" s="59">
        <f>Data_Drop_ShOps!AH66</f>
        <v>0</v>
      </c>
      <c r="AC68" s="59"/>
      <c r="AD68" s="59">
        <f>Data_Drop_ShOps!AI66</f>
        <v>0</v>
      </c>
      <c r="AF68" s="59">
        <f>Data_Drop_ShOps!O66</f>
        <v>0</v>
      </c>
      <c r="AH68" s="59">
        <f>Data_Drop_ShOps!P66</f>
        <v>0</v>
      </c>
      <c r="AJ68" s="76">
        <f>Data_Drop_ShOps!AA66</f>
        <v>0</v>
      </c>
    </row>
    <row r="69" spans="2:36" x14ac:dyDescent="0.2">
      <c r="B69" s="77" t="str">
        <f>Data_Drop_ShOps!D67</f>
        <v>Clear Creek-Amana</v>
      </c>
      <c r="C69" s="77"/>
      <c r="D69" s="78">
        <f>Data_Drop_ShOps!E67</f>
        <v>3122.5</v>
      </c>
      <c r="E69" s="77"/>
      <c r="F69" s="77">
        <f>Data_Drop_ShOps!G67</f>
        <v>0</v>
      </c>
      <c r="G69" s="79"/>
      <c r="H69" s="77">
        <f>Data_Drop_ShOps!H67</f>
        <v>0</v>
      </c>
      <c r="I69" s="79"/>
      <c r="J69" s="77">
        <f>Data_Drop_ShOps!I67</f>
        <v>4</v>
      </c>
      <c r="K69" s="79"/>
      <c r="L69" s="77">
        <f>Data_Drop_ShOps!J67</f>
        <v>0</v>
      </c>
      <c r="M69" s="79"/>
      <c r="N69" s="77">
        <f>Data_Drop_ShOps!K67</f>
        <v>4</v>
      </c>
      <c r="O69" s="79"/>
      <c r="P69" s="77">
        <f>Data_Drop_ShOps!L67</f>
        <v>2</v>
      </c>
      <c r="Q69" s="79"/>
      <c r="R69" s="77">
        <f>Data_Drop_ShOps!M67</f>
        <v>0</v>
      </c>
      <c r="S69" s="77"/>
      <c r="T69" s="77">
        <f>Data_Drop_ShOps!N67</f>
        <v>2</v>
      </c>
      <c r="U69" s="77"/>
      <c r="V69" s="77">
        <f>Data_Drop_ShOps!AB67</f>
        <v>0</v>
      </c>
      <c r="W69" s="79"/>
      <c r="X69" s="77">
        <f>Data_Drop_ShOps!AC67</f>
        <v>0</v>
      </c>
      <c r="Y69" s="77"/>
      <c r="Z69" s="77">
        <f>Data_Drop_ShOps!AD67</f>
        <v>0</v>
      </c>
      <c r="AA69" s="77"/>
      <c r="AB69" s="77">
        <f>Data_Drop_ShOps!AH67</f>
        <v>0</v>
      </c>
      <c r="AC69" s="77"/>
      <c r="AD69" s="77">
        <f>Data_Drop_ShOps!AI67</f>
        <v>0</v>
      </c>
      <c r="AE69" s="79"/>
      <c r="AF69" s="77">
        <f>Data_Drop_ShOps!O67</f>
        <v>12</v>
      </c>
      <c r="AG69" s="79"/>
      <c r="AH69" s="77">
        <f>Data_Drop_ShOps!P67</f>
        <v>12</v>
      </c>
      <c r="AI69" s="79"/>
      <c r="AJ69" s="80">
        <f>Data_Drop_ShOps!AA67</f>
        <v>95856</v>
      </c>
    </row>
    <row r="70" spans="2:36" x14ac:dyDescent="0.2">
      <c r="B70" s="59" t="str">
        <f>Data_Drop_ShOps!D68</f>
        <v>Clear Lake</v>
      </c>
      <c r="D70" s="75">
        <f>Data_Drop_ShOps!E68</f>
        <v>1140.4000000000001</v>
      </c>
      <c r="F70" s="59">
        <f>Data_Drop_ShOps!G68</f>
        <v>0</v>
      </c>
      <c r="H70" s="59">
        <f>Data_Drop_ShOps!H68</f>
        <v>0</v>
      </c>
      <c r="J70" s="59">
        <f>Data_Drop_ShOps!I68</f>
        <v>0</v>
      </c>
      <c r="L70" s="59">
        <f>Data_Drop_ShOps!J68</f>
        <v>4</v>
      </c>
      <c r="N70" s="59">
        <f>Data_Drop_ShOps!K68</f>
        <v>0</v>
      </c>
      <c r="P70" s="59">
        <f>Data_Drop_ShOps!L68</f>
        <v>0</v>
      </c>
      <c r="R70" s="59">
        <f>Data_Drop_ShOps!M68</f>
        <v>2</v>
      </c>
      <c r="S70" s="59"/>
      <c r="T70" s="59">
        <f>Data_Drop_ShOps!N68</f>
        <v>0</v>
      </c>
      <c r="U70" s="59"/>
      <c r="V70" s="59">
        <f>Data_Drop_ShOps!AB68</f>
        <v>0</v>
      </c>
      <c r="X70" s="59">
        <f>Data_Drop_ShOps!AC68</f>
        <v>0</v>
      </c>
      <c r="Y70" s="59"/>
      <c r="Z70" s="59">
        <f>Data_Drop_ShOps!AD68</f>
        <v>0</v>
      </c>
      <c r="AA70" s="59"/>
      <c r="AB70" s="59">
        <f>Data_Drop_ShOps!AH68</f>
        <v>0</v>
      </c>
      <c r="AC70" s="59"/>
      <c r="AD70" s="59">
        <f>Data_Drop_ShOps!AI68</f>
        <v>0</v>
      </c>
      <c r="AF70" s="59">
        <f>Data_Drop_ShOps!O68</f>
        <v>6</v>
      </c>
      <c r="AH70" s="59">
        <f>Data_Drop_ShOps!P68</f>
        <v>6</v>
      </c>
      <c r="AJ70" s="76">
        <f>Data_Drop_ShOps!AA68</f>
        <v>47928</v>
      </c>
    </row>
    <row r="71" spans="2:36" x14ac:dyDescent="0.2">
      <c r="B71" s="59" t="str">
        <f>Data_Drop_ShOps!D69</f>
        <v>Clinton</v>
      </c>
      <c r="D71" s="75">
        <f>Data_Drop_ShOps!E69</f>
        <v>3584.2</v>
      </c>
      <c r="F71" s="59">
        <f>Data_Drop_ShOps!G69</f>
        <v>0</v>
      </c>
      <c r="H71" s="59">
        <f>Data_Drop_ShOps!H69</f>
        <v>0</v>
      </c>
      <c r="J71" s="59">
        <f>Data_Drop_ShOps!I69</f>
        <v>0</v>
      </c>
      <c r="L71" s="59">
        <f>Data_Drop_ShOps!J69</f>
        <v>0</v>
      </c>
      <c r="N71" s="59">
        <f>Data_Drop_ShOps!K69</f>
        <v>0</v>
      </c>
      <c r="P71" s="59">
        <f>Data_Drop_ShOps!L69</f>
        <v>0</v>
      </c>
      <c r="R71" s="59">
        <f>Data_Drop_ShOps!M69</f>
        <v>2</v>
      </c>
      <c r="S71" s="59"/>
      <c r="T71" s="59">
        <f>Data_Drop_ShOps!N69</f>
        <v>2</v>
      </c>
      <c r="U71" s="59"/>
      <c r="V71" s="59">
        <f>Data_Drop_ShOps!AB69</f>
        <v>0</v>
      </c>
      <c r="X71" s="59">
        <f>Data_Drop_ShOps!AC69</f>
        <v>0</v>
      </c>
      <c r="Y71" s="59"/>
      <c r="Z71" s="59">
        <f>Data_Drop_ShOps!AD69</f>
        <v>0</v>
      </c>
      <c r="AA71" s="59"/>
      <c r="AB71" s="59">
        <f>Data_Drop_ShOps!AH69</f>
        <v>0</v>
      </c>
      <c r="AC71" s="59"/>
      <c r="AD71" s="59">
        <f>Data_Drop_ShOps!AI69</f>
        <v>2</v>
      </c>
      <c r="AF71" s="59">
        <f>Data_Drop_ShOps!O69</f>
        <v>6</v>
      </c>
      <c r="AH71" s="59">
        <f>Data_Drop_ShOps!P69</f>
        <v>6</v>
      </c>
      <c r="AJ71" s="76">
        <f>Data_Drop_ShOps!AA69</f>
        <v>47964</v>
      </c>
    </row>
    <row r="72" spans="2:36" x14ac:dyDescent="0.2">
      <c r="B72" s="59" t="str">
        <f>Data_Drop_ShOps!D70</f>
        <v>Colfax-Mingo</v>
      </c>
      <c r="D72" s="75">
        <f>Data_Drop_ShOps!E70</f>
        <v>684.5</v>
      </c>
      <c r="F72" s="59">
        <f>Data_Drop_ShOps!G70</f>
        <v>0</v>
      </c>
      <c r="H72" s="59">
        <f>Data_Drop_ShOps!H70</f>
        <v>0</v>
      </c>
      <c r="J72" s="59">
        <f>Data_Drop_ShOps!I70</f>
        <v>0</v>
      </c>
      <c r="L72" s="59">
        <f>Data_Drop_ShOps!J70</f>
        <v>0</v>
      </c>
      <c r="N72" s="59">
        <f>Data_Drop_ShOps!K70</f>
        <v>0</v>
      </c>
      <c r="P72" s="59">
        <f>Data_Drop_ShOps!L70</f>
        <v>2</v>
      </c>
      <c r="R72" s="59">
        <f>Data_Drop_ShOps!M70</f>
        <v>0</v>
      </c>
      <c r="S72" s="59"/>
      <c r="T72" s="59">
        <f>Data_Drop_ShOps!N70</f>
        <v>0</v>
      </c>
      <c r="U72" s="59"/>
      <c r="V72" s="59">
        <f>Data_Drop_ShOps!AB70</f>
        <v>0</v>
      </c>
      <c r="X72" s="59">
        <f>Data_Drop_ShOps!AC70</f>
        <v>0</v>
      </c>
      <c r="Y72" s="59"/>
      <c r="Z72" s="59">
        <f>Data_Drop_ShOps!AD70</f>
        <v>0</v>
      </c>
      <c r="AA72" s="59"/>
      <c r="AB72" s="59">
        <f>Data_Drop_ShOps!AH70</f>
        <v>0</v>
      </c>
      <c r="AC72" s="59"/>
      <c r="AD72" s="59">
        <f>Data_Drop_ShOps!AI70</f>
        <v>0</v>
      </c>
      <c r="AF72" s="59">
        <f>Data_Drop_ShOps!O70</f>
        <v>2</v>
      </c>
      <c r="AH72" s="59">
        <f>Data_Drop_ShOps!P70</f>
        <v>2</v>
      </c>
      <c r="AJ72" s="76">
        <f>Data_Drop_ShOps!AA70</f>
        <v>15976</v>
      </c>
    </row>
    <row r="73" spans="2:36" x14ac:dyDescent="0.2">
      <c r="B73" s="59" t="str">
        <f>Data_Drop_ShOps!D71</f>
        <v>College Community</v>
      </c>
      <c r="D73" s="75">
        <f>Data_Drop_ShOps!E71</f>
        <v>5113.8</v>
      </c>
      <c r="F73" s="59">
        <f>Data_Drop_ShOps!G71</f>
        <v>0</v>
      </c>
      <c r="H73" s="59">
        <f>Data_Drop_ShOps!H71</f>
        <v>0</v>
      </c>
      <c r="J73" s="59">
        <f>Data_Drop_ShOps!I71</f>
        <v>0</v>
      </c>
      <c r="L73" s="59">
        <f>Data_Drop_ShOps!J71</f>
        <v>0</v>
      </c>
      <c r="N73" s="59">
        <f>Data_Drop_ShOps!K71</f>
        <v>0</v>
      </c>
      <c r="P73" s="59">
        <f>Data_Drop_ShOps!L71</f>
        <v>0</v>
      </c>
      <c r="R73" s="59">
        <f>Data_Drop_ShOps!M71</f>
        <v>0</v>
      </c>
      <c r="S73" s="59"/>
      <c r="T73" s="59">
        <f>Data_Drop_ShOps!N71</f>
        <v>2</v>
      </c>
      <c r="U73" s="59"/>
      <c r="V73" s="59">
        <f>Data_Drop_ShOps!AB71</f>
        <v>0</v>
      </c>
      <c r="X73" s="59">
        <f>Data_Drop_ShOps!AC71</f>
        <v>0</v>
      </c>
      <c r="Y73" s="59"/>
      <c r="Z73" s="59">
        <f>Data_Drop_ShOps!AD71</f>
        <v>0</v>
      </c>
      <c r="AA73" s="59"/>
      <c r="AB73" s="59">
        <f>Data_Drop_ShOps!AH71</f>
        <v>0</v>
      </c>
      <c r="AC73" s="59"/>
      <c r="AD73" s="59">
        <f>Data_Drop_ShOps!AI71</f>
        <v>2</v>
      </c>
      <c r="AF73" s="59">
        <f>Data_Drop_ShOps!O71</f>
        <v>4</v>
      </c>
      <c r="AH73" s="59">
        <f>Data_Drop_ShOps!P71</f>
        <v>4</v>
      </c>
      <c r="AJ73" s="76">
        <f>Data_Drop_ShOps!AA71</f>
        <v>31952</v>
      </c>
    </row>
    <row r="74" spans="2:36" x14ac:dyDescent="0.2">
      <c r="B74" s="77" t="str">
        <f>Data_Drop_ShOps!D72</f>
        <v>Collins-Maxwell</v>
      </c>
      <c r="C74" s="77"/>
      <c r="D74" s="78">
        <f>Data_Drop_ShOps!E72</f>
        <v>418.1</v>
      </c>
      <c r="E74" s="77"/>
      <c r="F74" s="77">
        <f>Data_Drop_ShOps!G72</f>
        <v>9</v>
      </c>
      <c r="G74" s="79"/>
      <c r="H74" s="77">
        <f>Data_Drop_ShOps!H72</f>
        <v>4</v>
      </c>
      <c r="I74" s="79"/>
      <c r="J74" s="77">
        <f>Data_Drop_ShOps!I72</f>
        <v>4</v>
      </c>
      <c r="K74" s="79"/>
      <c r="L74" s="77">
        <f>Data_Drop_ShOps!J72</f>
        <v>4</v>
      </c>
      <c r="M74" s="79"/>
      <c r="N74" s="77">
        <f>Data_Drop_ShOps!K72</f>
        <v>0</v>
      </c>
      <c r="O74" s="79"/>
      <c r="P74" s="77">
        <f>Data_Drop_ShOps!L72</f>
        <v>0</v>
      </c>
      <c r="Q74" s="79"/>
      <c r="R74" s="77">
        <f>Data_Drop_ShOps!M72</f>
        <v>0</v>
      </c>
      <c r="S74" s="77"/>
      <c r="T74" s="77">
        <f>Data_Drop_ShOps!N72</f>
        <v>0</v>
      </c>
      <c r="U74" s="77"/>
      <c r="V74" s="77">
        <f>Data_Drop_ShOps!AB72</f>
        <v>0</v>
      </c>
      <c r="W74" s="79"/>
      <c r="X74" s="77">
        <f>Data_Drop_ShOps!AC72</f>
        <v>0</v>
      </c>
      <c r="Y74" s="77"/>
      <c r="Z74" s="77">
        <f>Data_Drop_ShOps!AD72</f>
        <v>0</v>
      </c>
      <c r="AA74" s="77"/>
      <c r="AB74" s="77">
        <f>Data_Drop_ShOps!AH72</f>
        <v>2</v>
      </c>
      <c r="AC74" s="77"/>
      <c r="AD74" s="77">
        <f>Data_Drop_ShOps!AI72</f>
        <v>0</v>
      </c>
      <c r="AE74" s="79"/>
      <c r="AF74" s="77">
        <f>Data_Drop_ShOps!O72</f>
        <v>23</v>
      </c>
      <c r="AG74" s="79"/>
      <c r="AH74" s="77">
        <f>Data_Drop_ShOps!P72</f>
        <v>23</v>
      </c>
      <c r="AI74" s="79"/>
      <c r="AJ74" s="80">
        <f>Data_Drop_ShOps!AA72</f>
        <v>183724</v>
      </c>
    </row>
    <row r="75" spans="2:36" x14ac:dyDescent="0.2">
      <c r="B75" s="59" t="str">
        <f>Data_Drop_ShOps!D73</f>
        <v>Colo-Nesco</v>
      </c>
      <c r="D75" s="75">
        <f>Data_Drop_ShOps!E73</f>
        <v>452</v>
      </c>
      <c r="F75" s="59">
        <f>Data_Drop_ShOps!G73</f>
        <v>9</v>
      </c>
      <c r="H75" s="59">
        <f>Data_Drop_ShOps!H73</f>
        <v>4</v>
      </c>
      <c r="J75" s="59">
        <f>Data_Drop_ShOps!I73</f>
        <v>4</v>
      </c>
      <c r="L75" s="59">
        <f>Data_Drop_ShOps!J73</f>
        <v>4</v>
      </c>
      <c r="N75" s="59">
        <f>Data_Drop_ShOps!K73</f>
        <v>0</v>
      </c>
      <c r="P75" s="59">
        <f>Data_Drop_ShOps!L73</f>
        <v>0</v>
      </c>
      <c r="R75" s="59">
        <f>Data_Drop_ShOps!M73</f>
        <v>0</v>
      </c>
      <c r="S75" s="59"/>
      <c r="T75" s="59">
        <f>Data_Drop_ShOps!N73</f>
        <v>0</v>
      </c>
      <c r="U75" s="59"/>
      <c r="V75" s="59">
        <f>Data_Drop_ShOps!AB73</f>
        <v>0</v>
      </c>
      <c r="X75" s="59">
        <f>Data_Drop_ShOps!AC73</f>
        <v>0</v>
      </c>
      <c r="Y75" s="59"/>
      <c r="Z75" s="59">
        <f>Data_Drop_ShOps!AD73</f>
        <v>0</v>
      </c>
      <c r="AA75" s="59"/>
      <c r="AB75" s="59">
        <f>Data_Drop_ShOps!AH73</f>
        <v>2</v>
      </c>
      <c r="AC75" s="59"/>
      <c r="AD75" s="59">
        <f>Data_Drop_ShOps!AI73</f>
        <v>0</v>
      </c>
      <c r="AF75" s="59">
        <f>Data_Drop_ShOps!O73</f>
        <v>23</v>
      </c>
      <c r="AH75" s="59">
        <f>Data_Drop_ShOps!P73</f>
        <v>23</v>
      </c>
      <c r="AJ75" s="76">
        <f>Data_Drop_ShOps!AA73</f>
        <v>183724</v>
      </c>
    </row>
    <row r="76" spans="2:36" x14ac:dyDescent="0.2">
      <c r="B76" s="59" t="str">
        <f>Data_Drop_ShOps!D74</f>
        <v>Columbus</v>
      </c>
      <c r="D76" s="75">
        <f>Data_Drop_ShOps!E74</f>
        <v>762.5</v>
      </c>
      <c r="F76" s="59">
        <f>Data_Drop_ShOps!G74</f>
        <v>0</v>
      </c>
      <c r="H76" s="59">
        <f>Data_Drop_ShOps!H74</f>
        <v>0</v>
      </c>
      <c r="J76" s="59">
        <f>Data_Drop_ShOps!I74</f>
        <v>0</v>
      </c>
      <c r="L76" s="59">
        <f>Data_Drop_ShOps!J74</f>
        <v>4</v>
      </c>
      <c r="N76" s="59">
        <f>Data_Drop_ShOps!K74</f>
        <v>0</v>
      </c>
      <c r="P76" s="59">
        <f>Data_Drop_ShOps!L74</f>
        <v>0</v>
      </c>
      <c r="R76" s="59">
        <f>Data_Drop_ShOps!M74</f>
        <v>2</v>
      </c>
      <c r="S76" s="59"/>
      <c r="T76" s="59">
        <f>Data_Drop_ShOps!N74</f>
        <v>0</v>
      </c>
      <c r="U76" s="59"/>
      <c r="V76" s="59">
        <f>Data_Drop_ShOps!AB74</f>
        <v>0</v>
      </c>
      <c r="X76" s="59">
        <f>Data_Drop_ShOps!AC74</f>
        <v>2</v>
      </c>
      <c r="Y76" s="59"/>
      <c r="Z76" s="59">
        <f>Data_Drop_ShOps!AD74</f>
        <v>0</v>
      </c>
      <c r="AA76" s="59"/>
      <c r="AB76" s="59">
        <f>Data_Drop_ShOps!AH74</f>
        <v>2</v>
      </c>
      <c r="AC76" s="59"/>
      <c r="AD76" s="59">
        <f>Data_Drop_ShOps!AI74</f>
        <v>2</v>
      </c>
      <c r="AF76" s="59">
        <f>Data_Drop_ShOps!O74</f>
        <v>12</v>
      </c>
      <c r="AH76" s="59">
        <f>Data_Drop_ShOps!P74</f>
        <v>12</v>
      </c>
      <c r="AJ76" s="76">
        <f>Data_Drop_ShOps!AA74</f>
        <v>95856</v>
      </c>
    </row>
    <row r="77" spans="2:36" x14ac:dyDescent="0.2">
      <c r="B77" s="59" t="str">
        <f>Data_Drop_ShOps!D75</f>
        <v>Coon Rapids-Bayard</v>
      </c>
      <c r="D77" s="75">
        <f>Data_Drop_ShOps!E75</f>
        <v>440.4</v>
      </c>
      <c r="F77" s="59">
        <f>Data_Drop_ShOps!G75</f>
        <v>9</v>
      </c>
      <c r="H77" s="59">
        <f>Data_Drop_ShOps!H75</f>
        <v>4</v>
      </c>
      <c r="J77" s="59">
        <f>Data_Drop_ShOps!I75</f>
        <v>4</v>
      </c>
      <c r="L77" s="59">
        <f>Data_Drop_ShOps!J75</f>
        <v>4</v>
      </c>
      <c r="N77" s="59">
        <f>Data_Drop_ShOps!K75</f>
        <v>0</v>
      </c>
      <c r="P77" s="59">
        <f>Data_Drop_ShOps!L75</f>
        <v>0</v>
      </c>
      <c r="R77" s="59">
        <f>Data_Drop_ShOps!M75</f>
        <v>0</v>
      </c>
      <c r="S77" s="59"/>
      <c r="T77" s="59">
        <f>Data_Drop_ShOps!N75</f>
        <v>0</v>
      </c>
      <c r="U77" s="59"/>
      <c r="V77" s="59">
        <f>Data_Drop_ShOps!AB75</f>
        <v>0</v>
      </c>
      <c r="X77" s="59">
        <f>Data_Drop_ShOps!AC75</f>
        <v>0</v>
      </c>
      <c r="Y77" s="59"/>
      <c r="Z77" s="59">
        <f>Data_Drop_ShOps!AD75</f>
        <v>0</v>
      </c>
      <c r="AA77" s="59"/>
      <c r="AB77" s="59">
        <f>Data_Drop_ShOps!AH75</f>
        <v>0</v>
      </c>
      <c r="AC77" s="59"/>
      <c r="AD77" s="59">
        <f>Data_Drop_ShOps!AI75</f>
        <v>0</v>
      </c>
      <c r="AF77" s="59">
        <f>Data_Drop_ShOps!O75</f>
        <v>21</v>
      </c>
      <c r="AH77" s="59">
        <f>Data_Drop_ShOps!P75</f>
        <v>21</v>
      </c>
      <c r="AJ77" s="76">
        <f>Data_Drop_ShOps!AA75</f>
        <v>169995</v>
      </c>
    </row>
    <row r="78" spans="2:36" x14ac:dyDescent="0.2">
      <c r="B78" s="59" t="str">
        <f>Data_Drop_ShOps!D76</f>
        <v>Corning</v>
      </c>
      <c r="D78" s="75">
        <f>Data_Drop_ShOps!E76</f>
        <v>396.1</v>
      </c>
      <c r="F78" s="59">
        <f>Data_Drop_ShOps!G76</f>
        <v>9</v>
      </c>
      <c r="H78" s="59">
        <f>Data_Drop_ShOps!H76</f>
        <v>0</v>
      </c>
      <c r="J78" s="59">
        <f>Data_Drop_ShOps!I76</f>
        <v>4</v>
      </c>
      <c r="L78" s="59">
        <f>Data_Drop_ShOps!J76</f>
        <v>4</v>
      </c>
      <c r="N78" s="59">
        <f>Data_Drop_ShOps!K76</f>
        <v>4</v>
      </c>
      <c r="P78" s="59">
        <f>Data_Drop_ShOps!L76</f>
        <v>0</v>
      </c>
      <c r="R78" s="59">
        <f>Data_Drop_ShOps!M76</f>
        <v>0</v>
      </c>
      <c r="S78" s="59"/>
      <c r="T78" s="59">
        <f>Data_Drop_ShOps!N76</f>
        <v>0</v>
      </c>
      <c r="U78" s="59"/>
      <c r="V78" s="59">
        <f>Data_Drop_ShOps!AB76</f>
        <v>0</v>
      </c>
      <c r="X78" s="59">
        <f>Data_Drop_ShOps!AC76</f>
        <v>0</v>
      </c>
      <c r="Y78" s="59"/>
      <c r="Z78" s="59">
        <f>Data_Drop_ShOps!AD76</f>
        <v>0</v>
      </c>
      <c r="AA78" s="59"/>
      <c r="AB78" s="59">
        <f>Data_Drop_ShOps!AH76</f>
        <v>0</v>
      </c>
      <c r="AC78" s="59"/>
      <c r="AD78" s="59">
        <f>Data_Drop_ShOps!AI76</f>
        <v>0</v>
      </c>
      <c r="AF78" s="59">
        <f>Data_Drop_ShOps!O76</f>
        <v>21</v>
      </c>
      <c r="AH78" s="59">
        <f>Data_Drop_ShOps!P76</f>
        <v>21</v>
      </c>
      <c r="AJ78" s="76">
        <f>Data_Drop_ShOps!AA76</f>
        <v>167895</v>
      </c>
    </row>
    <row r="79" spans="2:36" x14ac:dyDescent="0.2">
      <c r="B79" s="77" t="str">
        <f>Data_Drop_ShOps!D77</f>
        <v>Council Bluffs</v>
      </c>
      <c r="C79" s="77"/>
      <c r="D79" s="78">
        <f>Data_Drop_ShOps!E77</f>
        <v>8458.1</v>
      </c>
      <c r="E79" s="77"/>
      <c r="F79" s="77">
        <f>Data_Drop_ShOps!G77</f>
        <v>0</v>
      </c>
      <c r="G79" s="79"/>
      <c r="H79" s="77">
        <f>Data_Drop_ShOps!H77</f>
        <v>0</v>
      </c>
      <c r="I79" s="79"/>
      <c r="J79" s="77">
        <f>Data_Drop_ShOps!I77</f>
        <v>0</v>
      </c>
      <c r="K79" s="79"/>
      <c r="L79" s="77">
        <f>Data_Drop_ShOps!J77</f>
        <v>0</v>
      </c>
      <c r="M79" s="79"/>
      <c r="N79" s="77">
        <f>Data_Drop_ShOps!K77</f>
        <v>0</v>
      </c>
      <c r="O79" s="79"/>
      <c r="P79" s="77">
        <f>Data_Drop_ShOps!L77</f>
        <v>0</v>
      </c>
      <c r="Q79" s="79"/>
      <c r="R79" s="77">
        <f>Data_Drop_ShOps!M77</f>
        <v>0</v>
      </c>
      <c r="S79" s="77"/>
      <c r="T79" s="77">
        <f>Data_Drop_ShOps!N77</f>
        <v>0</v>
      </c>
      <c r="U79" s="77"/>
      <c r="V79" s="77">
        <f>Data_Drop_ShOps!AB77</f>
        <v>0</v>
      </c>
      <c r="W79" s="79"/>
      <c r="X79" s="77">
        <f>Data_Drop_ShOps!AC77</f>
        <v>0</v>
      </c>
      <c r="Y79" s="77"/>
      <c r="Z79" s="77">
        <f>Data_Drop_ShOps!AD77</f>
        <v>0</v>
      </c>
      <c r="AA79" s="77"/>
      <c r="AB79" s="77">
        <f>Data_Drop_ShOps!AH77</f>
        <v>0</v>
      </c>
      <c r="AC79" s="77"/>
      <c r="AD79" s="77">
        <f>Data_Drop_ShOps!AI77</f>
        <v>0</v>
      </c>
      <c r="AE79" s="79"/>
      <c r="AF79" s="77">
        <f>Data_Drop_ShOps!O77</f>
        <v>0</v>
      </c>
      <c r="AG79" s="79"/>
      <c r="AH79" s="77">
        <f>Data_Drop_ShOps!P77</f>
        <v>0</v>
      </c>
      <c r="AI79" s="79"/>
      <c r="AJ79" s="80">
        <f>Data_Drop_ShOps!AA77</f>
        <v>0</v>
      </c>
    </row>
    <row r="80" spans="2:36" x14ac:dyDescent="0.2">
      <c r="B80" s="59" t="str">
        <f>Data_Drop_ShOps!D78</f>
        <v>Creston</v>
      </c>
      <c r="D80" s="75">
        <f>Data_Drop_ShOps!E78</f>
        <v>1330.5</v>
      </c>
      <c r="F80" s="59">
        <f>Data_Drop_ShOps!G78</f>
        <v>0</v>
      </c>
      <c r="H80" s="59">
        <f>Data_Drop_ShOps!H78</f>
        <v>0</v>
      </c>
      <c r="J80" s="59">
        <f>Data_Drop_ShOps!I78</f>
        <v>0</v>
      </c>
      <c r="L80" s="59">
        <f>Data_Drop_ShOps!J78</f>
        <v>0</v>
      </c>
      <c r="N80" s="59">
        <f>Data_Drop_ShOps!K78</f>
        <v>0</v>
      </c>
      <c r="P80" s="59">
        <f>Data_Drop_ShOps!L78</f>
        <v>0</v>
      </c>
      <c r="R80" s="59">
        <f>Data_Drop_ShOps!M78</f>
        <v>0</v>
      </c>
      <c r="S80" s="59"/>
      <c r="T80" s="59">
        <f>Data_Drop_ShOps!N78</f>
        <v>0</v>
      </c>
      <c r="U80" s="59"/>
      <c r="V80" s="59">
        <f>Data_Drop_ShOps!AB78</f>
        <v>0</v>
      </c>
      <c r="X80" s="59">
        <f>Data_Drop_ShOps!AC78</f>
        <v>0</v>
      </c>
      <c r="Y80" s="59"/>
      <c r="Z80" s="59">
        <f>Data_Drop_ShOps!AD78</f>
        <v>0</v>
      </c>
      <c r="AA80" s="59"/>
      <c r="AB80" s="59">
        <f>Data_Drop_ShOps!AH78</f>
        <v>0</v>
      </c>
      <c r="AC80" s="59"/>
      <c r="AD80" s="59">
        <f>Data_Drop_ShOps!AI78</f>
        <v>2</v>
      </c>
      <c r="AF80" s="59">
        <f>Data_Drop_ShOps!O78</f>
        <v>2</v>
      </c>
      <c r="AH80" s="59">
        <f>Data_Drop_ShOps!P78</f>
        <v>2</v>
      </c>
      <c r="AJ80" s="76">
        <f>Data_Drop_ShOps!AA78</f>
        <v>15976</v>
      </c>
    </row>
    <row r="81" spans="2:36" x14ac:dyDescent="0.2">
      <c r="B81" s="59" t="str">
        <f>Data_Drop_ShOps!D79</f>
        <v>Dallas Center-Grimes</v>
      </c>
      <c r="D81" s="75">
        <f>Data_Drop_ShOps!E79</f>
        <v>3446.3</v>
      </c>
      <c r="F81" s="59">
        <f>Data_Drop_ShOps!G79</f>
        <v>0</v>
      </c>
      <c r="H81" s="59">
        <f>Data_Drop_ShOps!H79</f>
        <v>0</v>
      </c>
      <c r="J81" s="59">
        <f>Data_Drop_ShOps!I79</f>
        <v>0</v>
      </c>
      <c r="L81" s="59">
        <f>Data_Drop_ShOps!J79</f>
        <v>0</v>
      </c>
      <c r="N81" s="59">
        <f>Data_Drop_ShOps!K79</f>
        <v>0</v>
      </c>
      <c r="P81" s="59">
        <f>Data_Drop_ShOps!L79</f>
        <v>0</v>
      </c>
      <c r="R81" s="59">
        <f>Data_Drop_ShOps!M79</f>
        <v>0</v>
      </c>
      <c r="S81" s="59"/>
      <c r="T81" s="59">
        <f>Data_Drop_ShOps!N79</f>
        <v>0</v>
      </c>
      <c r="U81" s="59"/>
      <c r="V81" s="59">
        <f>Data_Drop_ShOps!AB79</f>
        <v>0</v>
      </c>
      <c r="X81" s="59">
        <f>Data_Drop_ShOps!AC79</f>
        <v>0</v>
      </c>
      <c r="Y81" s="59"/>
      <c r="Z81" s="59">
        <f>Data_Drop_ShOps!AD79</f>
        <v>0</v>
      </c>
      <c r="AA81" s="59"/>
      <c r="AB81" s="59">
        <f>Data_Drop_ShOps!AH79</f>
        <v>0</v>
      </c>
      <c r="AC81" s="59"/>
      <c r="AD81" s="59">
        <f>Data_Drop_ShOps!AI79</f>
        <v>2</v>
      </c>
      <c r="AF81" s="59">
        <f>Data_Drop_ShOps!O79</f>
        <v>2</v>
      </c>
      <c r="AH81" s="59">
        <f>Data_Drop_ShOps!P79</f>
        <v>2</v>
      </c>
      <c r="AJ81" s="76">
        <f>Data_Drop_ShOps!AA79</f>
        <v>15976</v>
      </c>
    </row>
    <row r="82" spans="2:36" x14ac:dyDescent="0.2">
      <c r="B82" s="59" t="str">
        <f>Data_Drop_ShOps!D80</f>
        <v>Danville</v>
      </c>
      <c r="D82" s="75">
        <f>Data_Drop_ShOps!E80</f>
        <v>419.9</v>
      </c>
      <c r="F82" s="59">
        <f>Data_Drop_ShOps!G80</f>
        <v>0</v>
      </c>
      <c r="H82" s="59">
        <f>Data_Drop_ShOps!H80</f>
        <v>0</v>
      </c>
      <c r="J82" s="59">
        <f>Data_Drop_ShOps!I80</f>
        <v>0</v>
      </c>
      <c r="L82" s="59">
        <f>Data_Drop_ShOps!J80</f>
        <v>4</v>
      </c>
      <c r="N82" s="59">
        <f>Data_Drop_ShOps!K80</f>
        <v>0</v>
      </c>
      <c r="P82" s="59">
        <f>Data_Drop_ShOps!L80</f>
        <v>0</v>
      </c>
      <c r="R82" s="59">
        <f>Data_Drop_ShOps!M80</f>
        <v>0</v>
      </c>
      <c r="S82" s="59"/>
      <c r="T82" s="59">
        <f>Data_Drop_ShOps!N80</f>
        <v>0</v>
      </c>
      <c r="U82" s="59"/>
      <c r="V82" s="59">
        <f>Data_Drop_ShOps!AB80</f>
        <v>0</v>
      </c>
      <c r="X82" s="59">
        <f>Data_Drop_ShOps!AC80</f>
        <v>0</v>
      </c>
      <c r="Y82" s="59"/>
      <c r="Z82" s="59">
        <f>Data_Drop_ShOps!AD80</f>
        <v>0</v>
      </c>
      <c r="AA82" s="59"/>
      <c r="AB82" s="59">
        <f>Data_Drop_ShOps!AH80</f>
        <v>0</v>
      </c>
      <c r="AC82" s="59"/>
      <c r="AD82" s="59">
        <f>Data_Drop_ShOps!AI80</f>
        <v>2</v>
      </c>
      <c r="AF82" s="59">
        <f>Data_Drop_ShOps!O80</f>
        <v>6</v>
      </c>
      <c r="AH82" s="59">
        <f>Data_Drop_ShOps!P80</f>
        <v>6</v>
      </c>
      <c r="AJ82" s="76">
        <f>Data_Drop_ShOps!AA80</f>
        <v>47928</v>
      </c>
    </row>
    <row r="83" spans="2:36" x14ac:dyDescent="0.2">
      <c r="B83" s="59" t="str">
        <f>Data_Drop_ShOps!D81</f>
        <v>Davenport</v>
      </c>
      <c r="D83" s="75">
        <f>Data_Drop_ShOps!E81</f>
        <v>13566.8</v>
      </c>
      <c r="F83" s="59">
        <f>Data_Drop_ShOps!G81</f>
        <v>0</v>
      </c>
      <c r="H83" s="59">
        <f>Data_Drop_ShOps!H81</f>
        <v>0</v>
      </c>
      <c r="J83" s="59">
        <f>Data_Drop_ShOps!I81</f>
        <v>0</v>
      </c>
      <c r="L83" s="59">
        <f>Data_Drop_ShOps!J81</f>
        <v>0</v>
      </c>
      <c r="N83" s="59">
        <f>Data_Drop_ShOps!K81</f>
        <v>0</v>
      </c>
      <c r="P83" s="59">
        <f>Data_Drop_ShOps!L81</f>
        <v>0</v>
      </c>
      <c r="R83" s="59">
        <f>Data_Drop_ShOps!M81</f>
        <v>0</v>
      </c>
      <c r="S83" s="59"/>
      <c r="T83" s="59">
        <f>Data_Drop_ShOps!N81</f>
        <v>0</v>
      </c>
      <c r="U83" s="59"/>
      <c r="V83" s="59">
        <f>Data_Drop_ShOps!AB81</f>
        <v>0</v>
      </c>
      <c r="X83" s="59">
        <f>Data_Drop_ShOps!AC81</f>
        <v>0</v>
      </c>
      <c r="Y83" s="59"/>
      <c r="Z83" s="59">
        <f>Data_Drop_ShOps!AD81</f>
        <v>0</v>
      </c>
      <c r="AA83" s="59"/>
      <c r="AB83" s="59">
        <f>Data_Drop_ShOps!AH81</f>
        <v>0</v>
      </c>
      <c r="AC83" s="59"/>
      <c r="AD83" s="59">
        <f>Data_Drop_ShOps!AI81</f>
        <v>2</v>
      </c>
      <c r="AF83" s="59">
        <f>Data_Drop_ShOps!O81</f>
        <v>2</v>
      </c>
      <c r="AH83" s="59">
        <f>Data_Drop_ShOps!P81</f>
        <v>2</v>
      </c>
      <c r="AJ83" s="76">
        <f>Data_Drop_ShOps!AA81</f>
        <v>15976</v>
      </c>
    </row>
    <row r="84" spans="2:36" x14ac:dyDescent="0.2">
      <c r="B84" s="77" t="str">
        <f>Data_Drop_ShOps!D82</f>
        <v>Davis County</v>
      </c>
      <c r="C84" s="77"/>
      <c r="D84" s="78">
        <f>Data_Drop_ShOps!E82</f>
        <v>1079.2</v>
      </c>
      <c r="E84" s="77"/>
      <c r="F84" s="77">
        <f>Data_Drop_ShOps!G82</f>
        <v>9</v>
      </c>
      <c r="G84" s="79"/>
      <c r="H84" s="77">
        <f>Data_Drop_ShOps!H82</f>
        <v>0</v>
      </c>
      <c r="I84" s="79"/>
      <c r="J84" s="77">
        <f>Data_Drop_ShOps!I82</f>
        <v>0</v>
      </c>
      <c r="K84" s="79"/>
      <c r="L84" s="77">
        <f>Data_Drop_ShOps!J82</f>
        <v>4</v>
      </c>
      <c r="M84" s="79"/>
      <c r="N84" s="77">
        <f>Data_Drop_ShOps!K82</f>
        <v>4</v>
      </c>
      <c r="O84" s="79"/>
      <c r="P84" s="77">
        <f>Data_Drop_ShOps!L82</f>
        <v>2</v>
      </c>
      <c r="Q84" s="79"/>
      <c r="R84" s="77">
        <f>Data_Drop_ShOps!M82</f>
        <v>2</v>
      </c>
      <c r="S84" s="77"/>
      <c r="T84" s="77">
        <f>Data_Drop_ShOps!N82</f>
        <v>0</v>
      </c>
      <c r="U84" s="77"/>
      <c r="V84" s="77">
        <f>Data_Drop_ShOps!AB82</f>
        <v>0</v>
      </c>
      <c r="W84" s="79"/>
      <c r="X84" s="77">
        <f>Data_Drop_ShOps!AC82</f>
        <v>0</v>
      </c>
      <c r="Y84" s="77"/>
      <c r="Z84" s="77">
        <f>Data_Drop_ShOps!AD82</f>
        <v>0</v>
      </c>
      <c r="AA84" s="77"/>
      <c r="AB84" s="77">
        <f>Data_Drop_ShOps!AH82</f>
        <v>2</v>
      </c>
      <c r="AC84" s="77"/>
      <c r="AD84" s="77">
        <f>Data_Drop_ShOps!AI82</f>
        <v>0</v>
      </c>
      <c r="AE84" s="79"/>
      <c r="AF84" s="77">
        <f>Data_Drop_ShOps!O82</f>
        <v>23</v>
      </c>
      <c r="AG84" s="79"/>
      <c r="AH84" s="77">
        <f>Data_Drop_ShOps!P82</f>
        <v>23</v>
      </c>
      <c r="AI84" s="79"/>
      <c r="AJ84" s="80">
        <f>Data_Drop_ShOps!AA82</f>
        <v>183724</v>
      </c>
    </row>
    <row r="85" spans="2:36" x14ac:dyDescent="0.2">
      <c r="B85" s="59" t="str">
        <f>Data_Drop_ShOps!D83</f>
        <v>Decorah</v>
      </c>
      <c r="D85" s="75">
        <f>Data_Drop_ShOps!E83</f>
        <v>1450.4</v>
      </c>
      <c r="F85" s="59">
        <f>Data_Drop_ShOps!G83</f>
        <v>0</v>
      </c>
      <c r="H85" s="59">
        <f>Data_Drop_ShOps!H83</f>
        <v>0</v>
      </c>
      <c r="J85" s="59">
        <f>Data_Drop_ShOps!I83</f>
        <v>0</v>
      </c>
      <c r="L85" s="59">
        <f>Data_Drop_ShOps!J83</f>
        <v>0</v>
      </c>
      <c r="N85" s="59">
        <f>Data_Drop_ShOps!K83</f>
        <v>0</v>
      </c>
      <c r="P85" s="59">
        <f>Data_Drop_ShOps!L83</f>
        <v>0</v>
      </c>
      <c r="R85" s="59">
        <f>Data_Drop_ShOps!M83</f>
        <v>0</v>
      </c>
      <c r="S85" s="59"/>
      <c r="T85" s="59">
        <f>Data_Drop_ShOps!N83</f>
        <v>0</v>
      </c>
      <c r="U85" s="59"/>
      <c r="V85" s="59">
        <f>Data_Drop_ShOps!AB83</f>
        <v>0</v>
      </c>
      <c r="X85" s="59">
        <f>Data_Drop_ShOps!AC83</f>
        <v>0</v>
      </c>
      <c r="Y85" s="59"/>
      <c r="Z85" s="59">
        <f>Data_Drop_ShOps!AD83</f>
        <v>0</v>
      </c>
      <c r="AA85" s="59"/>
      <c r="AB85" s="59">
        <f>Data_Drop_ShOps!AH83</f>
        <v>0</v>
      </c>
      <c r="AC85" s="59"/>
      <c r="AD85" s="59">
        <f>Data_Drop_ShOps!AI83</f>
        <v>0</v>
      </c>
      <c r="AF85" s="59">
        <f>Data_Drop_ShOps!O83</f>
        <v>0</v>
      </c>
      <c r="AH85" s="59">
        <f>Data_Drop_ShOps!P83</f>
        <v>0</v>
      </c>
      <c r="AJ85" s="76">
        <f>Data_Drop_ShOps!AA83</f>
        <v>0</v>
      </c>
    </row>
    <row r="86" spans="2:36" x14ac:dyDescent="0.2">
      <c r="B86" s="59" t="str">
        <f>Data_Drop_ShOps!D84</f>
        <v>Delwood</v>
      </c>
      <c r="D86" s="75">
        <f>Data_Drop_ShOps!E84</f>
        <v>172</v>
      </c>
      <c r="F86" s="59">
        <f>Data_Drop_ShOps!G84</f>
        <v>9</v>
      </c>
      <c r="H86" s="59">
        <f>Data_Drop_ShOps!H84</f>
        <v>4</v>
      </c>
      <c r="J86" s="59">
        <f>Data_Drop_ShOps!I84</f>
        <v>4</v>
      </c>
      <c r="L86" s="59">
        <f>Data_Drop_ShOps!J84</f>
        <v>4</v>
      </c>
      <c r="N86" s="59">
        <f>Data_Drop_ShOps!K84</f>
        <v>0</v>
      </c>
      <c r="P86" s="59">
        <f>Data_Drop_ShOps!L84</f>
        <v>0</v>
      </c>
      <c r="R86" s="59">
        <f>Data_Drop_ShOps!M84</f>
        <v>0</v>
      </c>
      <c r="S86" s="59"/>
      <c r="T86" s="59">
        <f>Data_Drop_ShOps!N84</f>
        <v>0</v>
      </c>
      <c r="U86" s="59"/>
      <c r="V86" s="59">
        <f>Data_Drop_ShOps!AB84</f>
        <v>0</v>
      </c>
      <c r="X86" s="59">
        <f>Data_Drop_ShOps!AC84</f>
        <v>0</v>
      </c>
      <c r="Y86" s="59"/>
      <c r="Z86" s="59">
        <f>Data_Drop_ShOps!AD84</f>
        <v>0</v>
      </c>
      <c r="AA86" s="59"/>
      <c r="AB86" s="59">
        <f>Data_Drop_ShOps!AH84</f>
        <v>0</v>
      </c>
      <c r="AC86" s="59"/>
      <c r="AD86" s="59">
        <f>Data_Drop_ShOps!AI84</f>
        <v>0</v>
      </c>
      <c r="AF86" s="59">
        <f>Data_Drop_ShOps!O84</f>
        <v>21</v>
      </c>
      <c r="AH86" s="59">
        <f>Data_Drop_ShOps!P84</f>
        <v>21</v>
      </c>
      <c r="AJ86" s="76">
        <f>Data_Drop_ShOps!AA84</f>
        <v>170583</v>
      </c>
    </row>
    <row r="87" spans="2:36" x14ac:dyDescent="0.2">
      <c r="B87" s="59" t="str">
        <f>Data_Drop_ShOps!D85</f>
        <v>Denison</v>
      </c>
      <c r="D87" s="75">
        <f>Data_Drop_ShOps!E85</f>
        <v>1977</v>
      </c>
      <c r="F87" s="59">
        <f>Data_Drop_ShOps!G85</f>
        <v>9</v>
      </c>
      <c r="H87" s="59">
        <f>Data_Drop_ShOps!H85</f>
        <v>4</v>
      </c>
      <c r="J87" s="59">
        <f>Data_Drop_ShOps!I85</f>
        <v>4</v>
      </c>
      <c r="L87" s="59">
        <f>Data_Drop_ShOps!J85</f>
        <v>4</v>
      </c>
      <c r="N87" s="59">
        <f>Data_Drop_ShOps!K85</f>
        <v>0</v>
      </c>
      <c r="P87" s="59">
        <f>Data_Drop_ShOps!L85</f>
        <v>0</v>
      </c>
      <c r="R87" s="59">
        <f>Data_Drop_ShOps!M85</f>
        <v>0</v>
      </c>
      <c r="S87" s="59"/>
      <c r="T87" s="59">
        <f>Data_Drop_ShOps!N85</f>
        <v>2</v>
      </c>
      <c r="U87" s="59"/>
      <c r="V87" s="59">
        <f>Data_Drop_ShOps!AB85</f>
        <v>0</v>
      </c>
      <c r="X87" s="59">
        <f>Data_Drop_ShOps!AC85</f>
        <v>0</v>
      </c>
      <c r="Y87" s="59"/>
      <c r="Z87" s="59">
        <f>Data_Drop_ShOps!AD85</f>
        <v>0</v>
      </c>
      <c r="AA87" s="59"/>
      <c r="AB87" s="59">
        <f>Data_Drop_ShOps!AH85</f>
        <v>0</v>
      </c>
      <c r="AC87" s="59"/>
      <c r="AD87" s="59">
        <f>Data_Drop_ShOps!AI85</f>
        <v>0</v>
      </c>
      <c r="AF87" s="59">
        <f>Data_Drop_ShOps!O85</f>
        <v>23</v>
      </c>
      <c r="AH87" s="59">
        <f>Data_Drop_ShOps!P85</f>
        <v>23</v>
      </c>
      <c r="AJ87" s="76">
        <f>Data_Drop_ShOps!AA85</f>
        <v>183724</v>
      </c>
    </row>
    <row r="88" spans="2:36" x14ac:dyDescent="0.2">
      <c r="B88" s="59" t="str">
        <f>Data_Drop_ShOps!D86</f>
        <v>Denver</v>
      </c>
      <c r="D88" s="75">
        <f>Data_Drop_ShOps!E86</f>
        <v>872.2</v>
      </c>
      <c r="F88" s="59">
        <f>Data_Drop_ShOps!G86</f>
        <v>0</v>
      </c>
      <c r="H88" s="59">
        <f>Data_Drop_ShOps!H86</f>
        <v>0</v>
      </c>
      <c r="J88" s="59">
        <f>Data_Drop_ShOps!I86</f>
        <v>0</v>
      </c>
      <c r="L88" s="59">
        <f>Data_Drop_ShOps!J86</f>
        <v>0</v>
      </c>
      <c r="N88" s="59">
        <f>Data_Drop_ShOps!K86</f>
        <v>0</v>
      </c>
      <c r="P88" s="59">
        <f>Data_Drop_ShOps!L86</f>
        <v>0</v>
      </c>
      <c r="R88" s="59">
        <f>Data_Drop_ShOps!M86</f>
        <v>0</v>
      </c>
      <c r="S88" s="59"/>
      <c r="T88" s="59">
        <f>Data_Drop_ShOps!N86</f>
        <v>0</v>
      </c>
      <c r="U88" s="59"/>
      <c r="V88" s="59">
        <f>Data_Drop_ShOps!AB86</f>
        <v>0</v>
      </c>
      <c r="X88" s="59">
        <f>Data_Drop_ShOps!AC86</f>
        <v>2</v>
      </c>
      <c r="Y88" s="59"/>
      <c r="Z88" s="59">
        <f>Data_Drop_ShOps!AD86</f>
        <v>0</v>
      </c>
      <c r="AA88" s="59"/>
      <c r="AB88" s="59">
        <f>Data_Drop_ShOps!AH86</f>
        <v>0</v>
      </c>
      <c r="AC88" s="59"/>
      <c r="AD88" s="59">
        <f>Data_Drop_ShOps!AI86</f>
        <v>2</v>
      </c>
      <c r="AF88" s="59">
        <f>Data_Drop_ShOps!O86</f>
        <v>4</v>
      </c>
      <c r="AH88" s="59">
        <f>Data_Drop_ShOps!P86</f>
        <v>4</v>
      </c>
      <c r="AJ88" s="76">
        <f>Data_Drop_ShOps!AA86</f>
        <v>31952</v>
      </c>
    </row>
    <row r="89" spans="2:36" x14ac:dyDescent="0.2">
      <c r="B89" s="77" t="str">
        <f>Data_Drop_ShOps!D87</f>
        <v>Des Moines</v>
      </c>
      <c r="C89" s="77"/>
      <c r="D89" s="78">
        <f>Data_Drop_ShOps!E87</f>
        <v>30836.3</v>
      </c>
      <c r="E89" s="77"/>
      <c r="F89" s="77">
        <f>Data_Drop_ShOps!G87</f>
        <v>0</v>
      </c>
      <c r="G89" s="79"/>
      <c r="H89" s="77">
        <f>Data_Drop_ShOps!H87</f>
        <v>0</v>
      </c>
      <c r="I89" s="79"/>
      <c r="J89" s="77">
        <f>Data_Drop_ShOps!I87</f>
        <v>0</v>
      </c>
      <c r="K89" s="79"/>
      <c r="L89" s="77">
        <f>Data_Drop_ShOps!J87</f>
        <v>0</v>
      </c>
      <c r="M89" s="79"/>
      <c r="N89" s="77">
        <f>Data_Drop_ShOps!K87</f>
        <v>0</v>
      </c>
      <c r="O89" s="79"/>
      <c r="P89" s="77">
        <f>Data_Drop_ShOps!L87</f>
        <v>0</v>
      </c>
      <c r="Q89" s="79"/>
      <c r="R89" s="77">
        <f>Data_Drop_ShOps!M87</f>
        <v>0</v>
      </c>
      <c r="S89" s="77"/>
      <c r="T89" s="77">
        <f>Data_Drop_ShOps!N87</f>
        <v>0</v>
      </c>
      <c r="U89" s="77"/>
      <c r="V89" s="77">
        <f>Data_Drop_ShOps!AB87</f>
        <v>0</v>
      </c>
      <c r="W89" s="79"/>
      <c r="X89" s="77">
        <f>Data_Drop_ShOps!AC87</f>
        <v>0</v>
      </c>
      <c r="Y89" s="77"/>
      <c r="Z89" s="77">
        <f>Data_Drop_ShOps!AD87</f>
        <v>0</v>
      </c>
      <c r="AA89" s="77"/>
      <c r="AB89" s="77">
        <f>Data_Drop_ShOps!AH87</f>
        <v>0</v>
      </c>
      <c r="AC89" s="77"/>
      <c r="AD89" s="77">
        <f>Data_Drop_ShOps!AI87</f>
        <v>0</v>
      </c>
      <c r="AE89" s="79"/>
      <c r="AF89" s="77">
        <f>Data_Drop_ShOps!O87</f>
        <v>0</v>
      </c>
      <c r="AG89" s="79"/>
      <c r="AH89" s="77">
        <f>Data_Drop_ShOps!P87</f>
        <v>0</v>
      </c>
      <c r="AI89" s="79"/>
      <c r="AJ89" s="80">
        <f>Data_Drop_ShOps!AA87</f>
        <v>0</v>
      </c>
    </row>
    <row r="90" spans="2:36" x14ac:dyDescent="0.2">
      <c r="B90" s="59" t="str">
        <f>Data_Drop_ShOps!D88</f>
        <v>Diagonal</v>
      </c>
      <c r="D90" s="75">
        <f>Data_Drop_ShOps!E88</f>
        <v>90</v>
      </c>
      <c r="F90" s="59">
        <f>Data_Drop_ShOps!G88</f>
        <v>0</v>
      </c>
      <c r="H90" s="59">
        <f>Data_Drop_ShOps!H88</f>
        <v>4</v>
      </c>
      <c r="J90" s="59">
        <f>Data_Drop_ShOps!I88</f>
        <v>4</v>
      </c>
      <c r="L90" s="59">
        <f>Data_Drop_ShOps!J88</f>
        <v>4</v>
      </c>
      <c r="N90" s="59">
        <f>Data_Drop_ShOps!K88</f>
        <v>4</v>
      </c>
      <c r="P90" s="59">
        <f>Data_Drop_ShOps!L88</f>
        <v>2</v>
      </c>
      <c r="R90" s="59">
        <f>Data_Drop_ShOps!M88</f>
        <v>0</v>
      </c>
      <c r="S90" s="59"/>
      <c r="T90" s="59">
        <f>Data_Drop_ShOps!N88</f>
        <v>2</v>
      </c>
      <c r="U90" s="59"/>
      <c r="V90" s="59">
        <f>Data_Drop_ShOps!AB88</f>
        <v>0</v>
      </c>
      <c r="X90" s="59">
        <f>Data_Drop_ShOps!AC88</f>
        <v>0</v>
      </c>
      <c r="Y90" s="59"/>
      <c r="Z90" s="59">
        <f>Data_Drop_ShOps!AD88</f>
        <v>0</v>
      </c>
      <c r="AA90" s="59"/>
      <c r="AB90" s="59">
        <f>Data_Drop_ShOps!AH88</f>
        <v>0</v>
      </c>
      <c r="AC90" s="59"/>
      <c r="AD90" s="59">
        <f>Data_Drop_ShOps!AI88</f>
        <v>0</v>
      </c>
      <c r="AF90" s="59">
        <f>Data_Drop_ShOps!O88</f>
        <v>20</v>
      </c>
      <c r="AH90" s="59">
        <f>Data_Drop_ShOps!P88</f>
        <v>20</v>
      </c>
      <c r="AJ90" s="76">
        <f>Data_Drop_ShOps!AA88</f>
        <v>159760</v>
      </c>
    </row>
    <row r="91" spans="2:36" x14ac:dyDescent="0.2">
      <c r="B91" s="59" t="str">
        <f>Data_Drop_ShOps!D89</f>
        <v>Dike-New Hartford</v>
      </c>
      <c r="D91" s="75">
        <f>Data_Drop_ShOps!E89</f>
        <v>851.6</v>
      </c>
      <c r="F91" s="59">
        <f>Data_Drop_ShOps!G89</f>
        <v>0</v>
      </c>
      <c r="H91" s="59">
        <f>Data_Drop_ShOps!H89</f>
        <v>4</v>
      </c>
      <c r="J91" s="59">
        <f>Data_Drop_ShOps!I89</f>
        <v>4</v>
      </c>
      <c r="L91" s="59">
        <f>Data_Drop_ShOps!J89</f>
        <v>4</v>
      </c>
      <c r="N91" s="59">
        <f>Data_Drop_ShOps!K89</f>
        <v>0</v>
      </c>
      <c r="P91" s="59">
        <f>Data_Drop_ShOps!L89</f>
        <v>0</v>
      </c>
      <c r="R91" s="59">
        <f>Data_Drop_ShOps!M89</f>
        <v>0</v>
      </c>
      <c r="S91" s="59"/>
      <c r="T91" s="59">
        <f>Data_Drop_ShOps!N89</f>
        <v>2</v>
      </c>
      <c r="U91" s="59"/>
      <c r="V91" s="59">
        <f>Data_Drop_ShOps!AB89</f>
        <v>2</v>
      </c>
      <c r="X91" s="59">
        <f>Data_Drop_ShOps!AC89</f>
        <v>2</v>
      </c>
      <c r="Y91" s="59"/>
      <c r="Z91" s="59">
        <f>Data_Drop_ShOps!AD89</f>
        <v>0</v>
      </c>
      <c r="AA91" s="59"/>
      <c r="AB91" s="59">
        <f>Data_Drop_ShOps!AH89</f>
        <v>2</v>
      </c>
      <c r="AC91" s="59"/>
      <c r="AD91" s="59">
        <f>Data_Drop_ShOps!AI89</f>
        <v>0</v>
      </c>
      <c r="AF91" s="59">
        <f>Data_Drop_ShOps!O89</f>
        <v>20</v>
      </c>
      <c r="AH91" s="59">
        <f>Data_Drop_ShOps!P89</f>
        <v>20</v>
      </c>
      <c r="AJ91" s="76">
        <f>Data_Drop_ShOps!AA89</f>
        <v>159760</v>
      </c>
    </row>
    <row r="92" spans="2:36" x14ac:dyDescent="0.2">
      <c r="B92" s="59" t="str">
        <f>Data_Drop_ShOps!D90</f>
        <v>Dubuque</v>
      </c>
      <c r="D92" s="75">
        <f>Data_Drop_ShOps!E90</f>
        <v>9862.9</v>
      </c>
      <c r="F92" s="59">
        <f>Data_Drop_ShOps!G90</f>
        <v>0</v>
      </c>
      <c r="H92" s="59">
        <f>Data_Drop_ShOps!H90</f>
        <v>0</v>
      </c>
      <c r="J92" s="59">
        <f>Data_Drop_ShOps!I90</f>
        <v>0</v>
      </c>
      <c r="L92" s="59">
        <f>Data_Drop_ShOps!J90</f>
        <v>0</v>
      </c>
      <c r="N92" s="59">
        <f>Data_Drop_ShOps!K90</f>
        <v>0</v>
      </c>
      <c r="P92" s="59">
        <f>Data_Drop_ShOps!L90</f>
        <v>0</v>
      </c>
      <c r="R92" s="59">
        <f>Data_Drop_ShOps!M90</f>
        <v>0</v>
      </c>
      <c r="S92" s="59"/>
      <c r="T92" s="59">
        <f>Data_Drop_ShOps!N90</f>
        <v>0</v>
      </c>
      <c r="U92" s="59"/>
      <c r="V92" s="59">
        <f>Data_Drop_ShOps!AB90</f>
        <v>0</v>
      </c>
      <c r="X92" s="59">
        <f>Data_Drop_ShOps!AC90</f>
        <v>0</v>
      </c>
      <c r="Y92" s="59"/>
      <c r="Z92" s="59">
        <f>Data_Drop_ShOps!AD90</f>
        <v>0</v>
      </c>
      <c r="AA92" s="59"/>
      <c r="AB92" s="59">
        <f>Data_Drop_ShOps!AH90</f>
        <v>0</v>
      </c>
      <c r="AC92" s="59"/>
      <c r="AD92" s="59">
        <f>Data_Drop_ShOps!AI90</f>
        <v>0</v>
      </c>
      <c r="AF92" s="59">
        <f>Data_Drop_ShOps!O90</f>
        <v>0</v>
      </c>
      <c r="AH92" s="59">
        <f>Data_Drop_ShOps!P90</f>
        <v>0</v>
      </c>
      <c r="AJ92" s="76">
        <f>Data_Drop_ShOps!AA90</f>
        <v>0</v>
      </c>
    </row>
    <row r="93" spans="2:36" x14ac:dyDescent="0.2">
      <c r="B93" s="59" t="str">
        <f>Data_Drop_ShOps!D91</f>
        <v>Dunkerton</v>
      </c>
      <c r="D93" s="75">
        <f>Data_Drop_ShOps!E91</f>
        <v>344.5</v>
      </c>
      <c r="F93" s="59">
        <f>Data_Drop_ShOps!G91</f>
        <v>9</v>
      </c>
      <c r="H93" s="59">
        <f>Data_Drop_ShOps!H91</f>
        <v>0</v>
      </c>
      <c r="J93" s="59">
        <f>Data_Drop_ShOps!I91</f>
        <v>0</v>
      </c>
      <c r="L93" s="59">
        <f>Data_Drop_ShOps!J91</f>
        <v>0</v>
      </c>
      <c r="N93" s="59">
        <f>Data_Drop_ShOps!K91</f>
        <v>0</v>
      </c>
      <c r="P93" s="59">
        <f>Data_Drop_ShOps!L91</f>
        <v>0</v>
      </c>
      <c r="R93" s="59">
        <f>Data_Drop_ShOps!M91</f>
        <v>2</v>
      </c>
      <c r="S93" s="59"/>
      <c r="T93" s="59">
        <f>Data_Drop_ShOps!N91</f>
        <v>0</v>
      </c>
      <c r="U93" s="59"/>
      <c r="V93" s="59">
        <f>Data_Drop_ShOps!AB91</f>
        <v>0</v>
      </c>
      <c r="X93" s="59">
        <f>Data_Drop_ShOps!AC91</f>
        <v>2</v>
      </c>
      <c r="Y93" s="59"/>
      <c r="Z93" s="59">
        <f>Data_Drop_ShOps!AD91</f>
        <v>0</v>
      </c>
      <c r="AA93" s="59"/>
      <c r="AB93" s="59">
        <f>Data_Drop_ShOps!AH91</f>
        <v>0</v>
      </c>
      <c r="AC93" s="59"/>
      <c r="AD93" s="59">
        <f>Data_Drop_ShOps!AI91</f>
        <v>2</v>
      </c>
      <c r="AF93" s="59">
        <f>Data_Drop_ShOps!O91</f>
        <v>15</v>
      </c>
      <c r="AH93" s="59">
        <f>Data_Drop_ShOps!P91</f>
        <v>15</v>
      </c>
      <c r="AJ93" s="76">
        <f>Data_Drop_ShOps!AA91</f>
        <v>119820</v>
      </c>
    </row>
    <row r="94" spans="2:36" x14ac:dyDescent="0.2">
      <c r="B94" s="77" t="str">
        <f>Data_Drop_ShOps!D92</f>
        <v>Durant</v>
      </c>
      <c r="C94" s="77"/>
      <c r="D94" s="78">
        <f>Data_Drop_ShOps!E92</f>
        <v>470.7</v>
      </c>
      <c r="E94" s="77"/>
      <c r="F94" s="77">
        <f>Data_Drop_ShOps!G92</f>
        <v>9</v>
      </c>
      <c r="G94" s="79"/>
      <c r="H94" s="77">
        <f>Data_Drop_ShOps!H92</f>
        <v>0</v>
      </c>
      <c r="I94" s="79"/>
      <c r="J94" s="77">
        <f>Data_Drop_ShOps!I92</f>
        <v>4</v>
      </c>
      <c r="K94" s="79"/>
      <c r="L94" s="77">
        <f>Data_Drop_ShOps!J92</f>
        <v>4</v>
      </c>
      <c r="M94" s="79"/>
      <c r="N94" s="77">
        <f>Data_Drop_ShOps!K92</f>
        <v>0</v>
      </c>
      <c r="O94" s="79"/>
      <c r="P94" s="77">
        <f>Data_Drop_ShOps!L92</f>
        <v>0</v>
      </c>
      <c r="Q94" s="79"/>
      <c r="R94" s="77">
        <f>Data_Drop_ShOps!M92</f>
        <v>0</v>
      </c>
      <c r="S94" s="77"/>
      <c r="T94" s="77">
        <f>Data_Drop_ShOps!N92</f>
        <v>0</v>
      </c>
      <c r="U94" s="77"/>
      <c r="V94" s="77">
        <f>Data_Drop_ShOps!AB92</f>
        <v>0</v>
      </c>
      <c r="W94" s="79"/>
      <c r="X94" s="77">
        <f>Data_Drop_ShOps!AC92</f>
        <v>2</v>
      </c>
      <c r="Y94" s="77"/>
      <c r="Z94" s="77">
        <f>Data_Drop_ShOps!AD92</f>
        <v>0</v>
      </c>
      <c r="AA94" s="77"/>
      <c r="AB94" s="77">
        <f>Data_Drop_ShOps!AH92</f>
        <v>2</v>
      </c>
      <c r="AC94" s="77"/>
      <c r="AD94" s="77">
        <f>Data_Drop_ShOps!AI92</f>
        <v>2</v>
      </c>
      <c r="AE94" s="79"/>
      <c r="AF94" s="77">
        <f>Data_Drop_ShOps!O92</f>
        <v>23</v>
      </c>
      <c r="AG94" s="79"/>
      <c r="AH94" s="77">
        <f>Data_Drop_ShOps!P92</f>
        <v>23</v>
      </c>
      <c r="AI94" s="79"/>
      <c r="AJ94" s="80">
        <f>Data_Drop_ShOps!AA92</f>
        <v>183862</v>
      </c>
    </row>
    <row r="95" spans="2:36" x14ac:dyDescent="0.2">
      <c r="B95" s="59" t="str">
        <f>Data_Drop_ShOps!D93</f>
        <v>Eagle Grove</v>
      </c>
      <c r="D95" s="75">
        <f>Data_Drop_ShOps!E93</f>
        <v>975.1</v>
      </c>
      <c r="F95" s="59">
        <f>Data_Drop_ShOps!G93</f>
        <v>0</v>
      </c>
      <c r="H95" s="59">
        <f>Data_Drop_ShOps!H93</f>
        <v>0</v>
      </c>
      <c r="J95" s="59">
        <f>Data_Drop_ShOps!I93</f>
        <v>0</v>
      </c>
      <c r="L95" s="59">
        <f>Data_Drop_ShOps!J93</f>
        <v>0</v>
      </c>
      <c r="N95" s="59">
        <f>Data_Drop_ShOps!K93</f>
        <v>0</v>
      </c>
      <c r="P95" s="59">
        <f>Data_Drop_ShOps!L93</f>
        <v>0</v>
      </c>
      <c r="R95" s="59">
        <f>Data_Drop_ShOps!M93</f>
        <v>0</v>
      </c>
      <c r="S95" s="59"/>
      <c r="T95" s="59">
        <f>Data_Drop_ShOps!N93</f>
        <v>0</v>
      </c>
      <c r="U95" s="59"/>
      <c r="V95" s="59">
        <f>Data_Drop_ShOps!AB93</f>
        <v>0</v>
      </c>
      <c r="X95" s="59">
        <f>Data_Drop_ShOps!AC93</f>
        <v>0</v>
      </c>
      <c r="Y95" s="59"/>
      <c r="Z95" s="59">
        <f>Data_Drop_ShOps!AD93</f>
        <v>0</v>
      </c>
      <c r="AA95" s="59"/>
      <c r="AB95" s="59">
        <f>Data_Drop_ShOps!AH93</f>
        <v>0</v>
      </c>
      <c r="AC95" s="59"/>
      <c r="AD95" s="59">
        <f>Data_Drop_ShOps!AI93</f>
        <v>0</v>
      </c>
      <c r="AF95" s="59">
        <f>Data_Drop_ShOps!O93</f>
        <v>0</v>
      </c>
      <c r="AH95" s="59">
        <f>Data_Drop_ShOps!P93</f>
        <v>0</v>
      </c>
      <c r="AJ95" s="76">
        <f>Data_Drop_ShOps!AA93</f>
        <v>0</v>
      </c>
    </row>
    <row r="96" spans="2:36" x14ac:dyDescent="0.2">
      <c r="B96" s="59" t="str">
        <f>Data_Drop_ShOps!D94</f>
        <v>Earlham</v>
      </c>
      <c r="D96" s="75">
        <f>Data_Drop_ShOps!E94</f>
        <v>573.79999999999995</v>
      </c>
      <c r="F96" s="59">
        <f>Data_Drop_ShOps!G94</f>
        <v>0</v>
      </c>
      <c r="H96" s="59">
        <f>Data_Drop_ShOps!H94</f>
        <v>4</v>
      </c>
      <c r="J96" s="59">
        <f>Data_Drop_ShOps!I94</f>
        <v>4</v>
      </c>
      <c r="L96" s="59">
        <f>Data_Drop_ShOps!J94</f>
        <v>4</v>
      </c>
      <c r="N96" s="59">
        <f>Data_Drop_ShOps!K94</f>
        <v>0</v>
      </c>
      <c r="P96" s="59">
        <f>Data_Drop_ShOps!L94</f>
        <v>0</v>
      </c>
      <c r="R96" s="59">
        <f>Data_Drop_ShOps!M94</f>
        <v>0</v>
      </c>
      <c r="S96" s="59"/>
      <c r="T96" s="59">
        <f>Data_Drop_ShOps!N94</f>
        <v>0</v>
      </c>
      <c r="U96" s="59"/>
      <c r="V96" s="59">
        <f>Data_Drop_ShOps!AB94</f>
        <v>0</v>
      </c>
      <c r="X96" s="59">
        <f>Data_Drop_ShOps!AC94</f>
        <v>0</v>
      </c>
      <c r="Y96" s="59"/>
      <c r="Z96" s="59">
        <f>Data_Drop_ShOps!AD94</f>
        <v>0</v>
      </c>
      <c r="AA96" s="59"/>
      <c r="AB96" s="59">
        <f>Data_Drop_ShOps!AH94</f>
        <v>2</v>
      </c>
      <c r="AC96" s="59"/>
      <c r="AD96" s="59">
        <f>Data_Drop_ShOps!AI94</f>
        <v>2</v>
      </c>
      <c r="AF96" s="59">
        <f>Data_Drop_ShOps!O94</f>
        <v>16</v>
      </c>
      <c r="AH96" s="59">
        <f>Data_Drop_ShOps!P94</f>
        <v>16</v>
      </c>
      <c r="AJ96" s="76">
        <f>Data_Drop_ShOps!AA94</f>
        <v>127808</v>
      </c>
    </row>
    <row r="97" spans="2:36" x14ac:dyDescent="0.2">
      <c r="B97" s="59" t="str">
        <f>Data_Drop_ShOps!D95</f>
        <v>East Buchanan</v>
      </c>
      <c r="D97" s="75">
        <f>Data_Drop_ShOps!E95</f>
        <v>509.2</v>
      </c>
      <c r="F97" s="59">
        <f>Data_Drop_ShOps!G95</f>
        <v>9</v>
      </c>
      <c r="H97" s="59">
        <f>Data_Drop_ShOps!H95</f>
        <v>0</v>
      </c>
      <c r="J97" s="59">
        <f>Data_Drop_ShOps!I95</f>
        <v>0</v>
      </c>
      <c r="L97" s="59">
        <f>Data_Drop_ShOps!J95</f>
        <v>4</v>
      </c>
      <c r="N97" s="59">
        <f>Data_Drop_ShOps!K95</f>
        <v>4</v>
      </c>
      <c r="P97" s="59">
        <f>Data_Drop_ShOps!L95</f>
        <v>0</v>
      </c>
      <c r="R97" s="59">
        <f>Data_Drop_ShOps!M95</f>
        <v>0</v>
      </c>
      <c r="S97" s="59"/>
      <c r="T97" s="59">
        <f>Data_Drop_ShOps!N95</f>
        <v>0</v>
      </c>
      <c r="U97" s="59"/>
      <c r="V97" s="59">
        <f>Data_Drop_ShOps!AB95</f>
        <v>0</v>
      </c>
      <c r="X97" s="59">
        <f>Data_Drop_ShOps!AC95</f>
        <v>2</v>
      </c>
      <c r="Y97" s="59"/>
      <c r="Z97" s="59">
        <f>Data_Drop_ShOps!AD95</f>
        <v>0</v>
      </c>
      <c r="AA97" s="59"/>
      <c r="AB97" s="59">
        <f>Data_Drop_ShOps!AH95</f>
        <v>0</v>
      </c>
      <c r="AC97" s="59"/>
      <c r="AD97" s="59">
        <f>Data_Drop_ShOps!AI95</f>
        <v>0</v>
      </c>
      <c r="AF97" s="59">
        <f>Data_Drop_ShOps!O95</f>
        <v>19</v>
      </c>
      <c r="AH97" s="59">
        <f>Data_Drop_ShOps!P95</f>
        <v>19</v>
      </c>
      <c r="AJ97" s="76">
        <f>Data_Drop_ShOps!AA95</f>
        <v>151772</v>
      </c>
    </row>
    <row r="98" spans="2:36" x14ac:dyDescent="0.2">
      <c r="B98" s="59" t="str">
        <f>Data_Drop_ShOps!D96</f>
        <v>East Marshall</v>
      </c>
      <c r="D98" s="75">
        <f>Data_Drop_ShOps!E96</f>
        <v>489.2</v>
      </c>
      <c r="F98" s="59">
        <f>Data_Drop_ShOps!G96</f>
        <v>0</v>
      </c>
      <c r="H98" s="59">
        <f>Data_Drop_ShOps!H96</f>
        <v>0</v>
      </c>
      <c r="J98" s="59">
        <f>Data_Drop_ShOps!I96</f>
        <v>4</v>
      </c>
      <c r="L98" s="59">
        <f>Data_Drop_ShOps!J96</f>
        <v>4</v>
      </c>
      <c r="N98" s="59">
        <f>Data_Drop_ShOps!K96</f>
        <v>0</v>
      </c>
      <c r="P98" s="59">
        <f>Data_Drop_ShOps!L96</f>
        <v>2</v>
      </c>
      <c r="R98" s="59">
        <f>Data_Drop_ShOps!M96</f>
        <v>0</v>
      </c>
      <c r="S98" s="59"/>
      <c r="T98" s="59">
        <f>Data_Drop_ShOps!N96</f>
        <v>0</v>
      </c>
      <c r="U98" s="59"/>
      <c r="V98" s="59">
        <f>Data_Drop_ShOps!AB96</f>
        <v>2</v>
      </c>
      <c r="X98" s="59">
        <f>Data_Drop_ShOps!AC96</f>
        <v>2</v>
      </c>
      <c r="Y98" s="59"/>
      <c r="Z98" s="59">
        <f>Data_Drop_ShOps!AD96</f>
        <v>0</v>
      </c>
      <c r="AA98" s="59"/>
      <c r="AB98" s="59">
        <f>Data_Drop_ShOps!AH96</f>
        <v>2</v>
      </c>
      <c r="AC98" s="59"/>
      <c r="AD98" s="59">
        <f>Data_Drop_ShOps!AI96</f>
        <v>0</v>
      </c>
      <c r="AF98" s="59">
        <f>Data_Drop_ShOps!O96</f>
        <v>16</v>
      </c>
      <c r="AH98" s="59">
        <f>Data_Drop_ShOps!P96</f>
        <v>16</v>
      </c>
      <c r="AJ98" s="76">
        <f>Data_Drop_ShOps!AA96</f>
        <v>128512</v>
      </c>
    </row>
    <row r="99" spans="2:36" x14ac:dyDescent="0.2">
      <c r="B99" s="77" t="str">
        <f>Data_Drop_ShOps!D97</f>
        <v>East Mills</v>
      </c>
      <c r="C99" s="77"/>
      <c r="D99" s="78">
        <f>Data_Drop_ShOps!E97</f>
        <v>550</v>
      </c>
      <c r="E99" s="77"/>
      <c r="F99" s="77">
        <f>Data_Drop_ShOps!G97</f>
        <v>9</v>
      </c>
      <c r="G99" s="79"/>
      <c r="H99" s="77">
        <f>Data_Drop_ShOps!H97</f>
        <v>4</v>
      </c>
      <c r="I99" s="79"/>
      <c r="J99" s="77">
        <f>Data_Drop_ShOps!I97</f>
        <v>4</v>
      </c>
      <c r="K99" s="79"/>
      <c r="L99" s="77">
        <f>Data_Drop_ShOps!J97</f>
        <v>4</v>
      </c>
      <c r="M99" s="79"/>
      <c r="N99" s="77">
        <f>Data_Drop_ShOps!K97</f>
        <v>0</v>
      </c>
      <c r="O99" s="79"/>
      <c r="P99" s="77">
        <f>Data_Drop_ShOps!L97</f>
        <v>0</v>
      </c>
      <c r="Q99" s="79"/>
      <c r="R99" s="77">
        <f>Data_Drop_ShOps!M97</f>
        <v>2</v>
      </c>
      <c r="S99" s="77"/>
      <c r="T99" s="77">
        <f>Data_Drop_ShOps!N97</f>
        <v>0</v>
      </c>
      <c r="U99" s="77"/>
      <c r="V99" s="77">
        <f>Data_Drop_ShOps!AB97</f>
        <v>0</v>
      </c>
      <c r="W99" s="79"/>
      <c r="X99" s="77">
        <f>Data_Drop_ShOps!AC97</f>
        <v>0</v>
      </c>
      <c r="Y99" s="77"/>
      <c r="Z99" s="77">
        <f>Data_Drop_ShOps!AD97</f>
        <v>0</v>
      </c>
      <c r="AA99" s="77"/>
      <c r="AB99" s="77">
        <f>Data_Drop_ShOps!AH97</f>
        <v>0</v>
      </c>
      <c r="AC99" s="77"/>
      <c r="AD99" s="77">
        <f>Data_Drop_ShOps!AI97</f>
        <v>0</v>
      </c>
      <c r="AE99" s="79"/>
      <c r="AF99" s="77">
        <f>Data_Drop_ShOps!O97</f>
        <v>23</v>
      </c>
      <c r="AG99" s="79"/>
      <c r="AH99" s="77">
        <f>Data_Drop_ShOps!P97</f>
        <v>23</v>
      </c>
      <c r="AI99" s="79"/>
      <c r="AJ99" s="80">
        <f>Data_Drop_ShOps!AA97</f>
        <v>184276</v>
      </c>
    </row>
    <row r="100" spans="2:36" x14ac:dyDescent="0.2">
      <c r="B100" s="59" t="str">
        <f>Data_Drop_ShOps!D98</f>
        <v>East Sac County</v>
      </c>
      <c r="D100" s="75">
        <f>Data_Drop_ShOps!E98</f>
        <v>807</v>
      </c>
      <c r="F100" s="59">
        <f>Data_Drop_ShOps!G98</f>
        <v>9</v>
      </c>
      <c r="H100" s="59">
        <f>Data_Drop_ShOps!H98</f>
        <v>4</v>
      </c>
      <c r="J100" s="59">
        <f>Data_Drop_ShOps!I98</f>
        <v>4</v>
      </c>
      <c r="L100" s="59">
        <f>Data_Drop_ShOps!J98</f>
        <v>0</v>
      </c>
      <c r="N100" s="59">
        <f>Data_Drop_ShOps!K98</f>
        <v>4</v>
      </c>
      <c r="P100" s="59">
        <f>Data_Drop_ShOps!L98</f>
        <v>0</v>
      </c>
      <c r="R100" s="59">
        <f>Data_Drop_ShOps!M98</f>
        <v>0</v>
      </c>
      <c r="S100" s="59"/>
      <c r="T100" s="59">
        <f>Data_Drop_ShOps!N98</f>
        <v>0</v>
      </c>
      <c r="U100" s="59"/>
      <c r="V100" s="59">
        <f>Data_Drop_ShOps!AB98</f>
        <v>0</v>
      </c>
      <c r="X100" s="59">
        <f>Data_Drop_ShOps!AC98</f>
        <v>0</v>
      </c>
      <c r="Y100" s="59"/>
      <c r="Z100" s="59">
        <f>Data_Drop_ShOps!AD98</f>
        <v>0</v>
      </c>
      <c r="AA100" s="59"/>
      <c r="AB100" s="59">
        <f>Data_Drop_ShOps!AH98</f>
        <v>0</v>
      </c>
      <c r="AC100" s="59"/>
      <c r="AD100" s="59">
        <f>Data_Drop_ShOps!AI98</f>
        <v>0</v>
      </c>
      <c r="AF100" s="59">
        <f>Data_Drop_ShOps!O98</f>
        <v>21</v>
      </c>
      <c r="AH100" s="59">
        <f>Data_Drop_ShOps!P98</f>
        <v>21</v>
      </c>
      <c r="AJ100" s="76">
        <f>Data_Drop_ShOps!AA98</f>
        <v>167748</v>
      </c>
    </row>
    <row r="101" spans="2:36" x14ac:dyDescent="0.2">
      <c r="B101" s="59" t="str">
        <f>Data_Drop_ShOps!D99</f>
        <v>East Union</v>
      </c>
      <c r="D101" s="75">
        <f>Data_Drop_ShOps!E99</f>
        <v>449</v>
      </c>
      <c r="F101" s="59">
        <f>Data_Drop_ShOps!G99</f>
        <v>9</v>
      </c>
      <c r="H101" s="59">
        <f>Data_Drop_ShOps!H99</f>
        <v>4</v>
      </c>
      <c r="J101" s="59">
        <f>Data_Drop_ShOps!I99</f>
        <v>0</v>
      </c>
      <c r="L101" s="59">
        <f>Data_Drop_ShOps!J99</f>
        <v>4</v>
      </c>
      <c r="N101" s="59">
        <f>Data_Drop_ShOps!K99</f>
        <v>4</v>
      </c>
      <c r="P101" s="59">
        <f>Data_Drop_ShOps!L99</f>
        <v>0</v>
      </c>
      <c r="R101" s="59">
        <f>Data_Drop_ShOps!M99</f>
        <v>0</v>
      </c>
      <c r="S101" s="59"/>
      <c r="T101" s="59">
        <f>Data_Drop_ShOps!N99</f>
        <v>2</v>
      </c>
      <c r="U101" s="59"/>
      <c r="V101" s="59">
        <f>Data_Drop_ShOps!AB99</f>
        <v>0</v>
      </c>
      <c r="X101" s="59">
        <f>Data_Drop_ShOps!AC99</f>
        <v>0</v>
      </c>
      <c r="Y101" s="59"/>
      <c r="Z101" s="59">
        <f>Data_Drop_ShOps!AD99</f>
        <v>0</v>
      </c>
      <c r="AA101" s="59"/>
      <c r="AB101" s="59">
        <f>Data_Drop_ShOps!AH99</f>
        <v>0</v>
      </c>
      <c r="AC101" s="59"/>
      <c r="AD101" s="59">
        <f>Data_Drop_ShOps!AI99</f>
        <v>0</v>
      </c>
      <c r="AF101" s="59">
        <f>Data_Drop_ShOps!O99</f>
        <v>23</v>
      </c>
      <c r="AH101" s="59">
        <f>Data_Drop_ShOps!P99</f>
        <v>23</v>
      </c>
      <c r="AJ101" s="76">
        <f>Data_Drop_ShOps!AA99</f>
        <v>183724</v>
      </c>
    </row>
    <row r="102" spans="2:36" x14ac:dyDescent="0.2">
      <c r="B102" s="59" t="str">
        <f>Data_Drop_ShOps!D100</f>
        <v>Eastern Allamakee</v>
      </c>
      <c r="D102" s="75">
        <f>Data_Drop_ShOps!E100</f>
        <v>307</v>
      </c>
      <c r="F102" s="59">
        <f>Data_Drop_ShOps!G100</f>
        <v>9</v>
      </c>
      <c r="H102" s="59">
        <f>Data_Drop_ShOps!H100</f>
        <v>4</v>
      </c>
      <c r="J102" s="59">
        <f>Data_Drop_ShOps!I100</f>
        <v>0</v>
      </c>
      <c r="L102" s="59">
        <f>Data_Drop_ShOps!J100</f>
        <v>4</v>
      </c>
      <c r="N102" s="59">
        <f>Data_Drop_ShOps!K100</f>
        <v>4</v>
      </c>
      <c r="P102" s="59">
        <f>Data_Drop_ShOps!L100</f>
        <v>0</v>
      </c>
      <c r="R102" s="59">
        <f>Data_Drop_ShOps!M100</f>
        <v>0</v>
      </c>
      <c r="S102" s="59"/>
      <c r="T102" s="59">
        <f>Data_Drop_ShOps!N100</f>
        <v>0</v>
      </c>
      <c r="U102" s="59"/>
      <c r="V102" s="59">
        <f>Data_Drop_ShOps!AB100</f>
        <v>0</v>
      </c>
      <c r="X102" s="59">
        <f>Data_Drop_ShOps!AC100</f>
        <v>0</v>
      </c>
      <c r="Y102" s="59"/>
      <c r="Z102" s="59">
        <f>Data_Drop_ShOps!AD100</f>
        <v>0</v>
      </c>
      <c r="AA102" s="59"/>
      <c r="AB102" s="59">
        <f>Data_Drop_ShOps!AH100</f>
        <v>0</v>
      </c>
      <c r="AC102" s="59"/>
      <c r="AD102" s="59">
        <f>Data_Drop_ShOps!AI100</f>
        <v>0</v>
      </c>
      <c r="AF102" s="59">
        <f>Data_Drop_ShOps!O100</f>
        <v>21</v>
      </c>
      <c r="AH102" s="59">
        <f>Data_Drop_ShOps!P100</f>
        <v>21</v>
      </c>
      <c r="AJ102" s="76">
        <f>Data_Drop_ShOps!AA100</f>
        <v>167748</v>
      </c>
    </row>
    <row r="103" spans="2:36" x14ac:dyDescent="0.2">
      <c r="B103" s="59" t="str">
        <f>Data_Drop_ShOps!D101</f>
        <v>Easton Valley</v>
      </c>
      <c r="D103" s="75">
        <f>Data_Drop_ShOps!E101</f>
        <v>531.6</v>
      </c>
      <c r="F103" s="59">
        <f>Data_Drop_ShOps!G101</f>
        <v>9</v>
      </c>
      <c r="H103" s="59">
        <f>Data_Drop_ShOps!H101</f>
        <v>4</v>
      </c>
      <c r="J103" s="59">
        <f>Data_Drop_ShOps!I101</f>
        <v>4</v>
      </c>
      <c r="L103" s="59">
        <f>Data_Drop_ShOps!J101</f>
        <v>4</v>
      </c>
      <c r="N103" s="59">
        <f>Data_Drop_ShOps!K101</f>
        <v>0</v>
      </c>
      <c r="P103" s="59">
        <f>Data_Drop_ShOps!L101</f>
        <v>0</v>
      </c>
      <c r="R103" s="59">
        <f>Data_Drop_ShOps!M101</f>
        <v>0</v>
      </c>
      <c r="S103" s="59"/>
      <c r="T103" s="59">
        <f>Data_Drop_ShOps!N101</f>
        <v>0</v>
      </c>
      <c r="U103" s="59"/>
      <c r="V103" s="59">
        <f>Data_Drop_ShOps!AB101</f>
        <v>0</v>
      </c>
      <c r="X103" s="59">
        <f>Data_Drop_ShOps!AC101</f>
        <v>0</v>
      </c>
      <c r="Y103" s="59"/>
      <c r="Z103" s="59">
        <f>Data_Drop_ShOps!AD101</f>
        <v>0</v>
      </c>
      <c r="AA103" s="59"/>
      <c r="AB103" s="59">
        <f>Data_Drop_ShOps!AH101</f>
        <v>0</v>
      </c>
      <c r="AC103" s="59"/>
      <c r="AD103" s="59">
        <f>Data_Drop_ShOps!AI101</f>
        <v>0</v>
      </c>
      <c r="AF103" s="59">
        <f>Data_Drop_ShOps!O101</f>
        <v>21</v>
      </c>
      <c r="AH103" s="59">
        <f>Data_Drop_ShOps!P101</f>
        <v>21</v>
      </c>
      <c r="AJ103" s="76">
        <f>Data_Drop_ShOps!AA101</f>
        <v>167748</v>
      </c>
    </row>
    <row r="104" spans="2:36" x14ac:dyDescent="0.2">
      <c r="B104" s="77" t="str">
        <f>Data_Drop_ShOps!D102</f>
        <v>Eddyville-Blakesburg-Fremont</v>
      </c>
      <c r="C104" s="77"/>
      <c r="D104" s="78">
        <f>Data_Drop_ShOps!E102</f>
        <v>789.1</v>
      </c>
      <c r="E104" s="77"/>
      <c r="F104" s="77">
        <f>Data_Drop_ShOps!G102</f>
        <v>0</v>
      </c>
      <c r="G104" s="79"/>
      <c r="H104" s="77">
        <f>Data_Drop_ShOps!H102</f>
        <v>0</v>
      </c>
      <c r="I104" s="79"/>
      <c r="J104" s="77">
        <f>Data_Drop_ShOps!I102</f>
        <v>4</v>
      </c>
      <c r="K104" s="79"/>
      <c r="L104" s="77">
        <f>Data_Drop_ShOps!J102</f>
        <v>4</v>
      </c>
      <c r="M104" s="79"/>
      <c r="N104" s="77">
        <f>Data_Drop_ShOps!K102</f>
        <v>4</v>
      </c>
      <c r="O104" s="79"/>
      <c r="P104" s="77">
        <f>Data_Drop_ShOps!L102</f>
        <v>0</v>
      </c>
      <c r="Q104" s="79"/>
      <c r="R104" s="77">
        <f>Data_Drop_ShOps!M102</f>
        <v>0</v>
      </c>
      <c r="S104" s="77"/>
      <c r="T104" s="77">
        <f>Data_Drop_ShOps!N102</f>
        <v>0</v>
      </c>
      <c r="U104" s="77"/>
      <c r="V104" s="77">
        <f>Data_Drop_ShOps!AB102</f>
        <v>0</v>
      </c>
      <c r="W104" s="79"/>
      <c r="X104" s="77">
        <f>Data_Drop_ShOps!AC102</f>
        <v>0</v>
      </c>
      <c r="Y104" s="77"/>
      <c r="Z104" s="77">
        <f>Data_Drop_ShOps!AD102</f>
        <v>0</v>
      </c>
      <c r="AA104" s="77"/>
      <c r="AB104" s="77">
        <f>Data_Drop_ShOps!AH102</f>
        <v>2</v>
      </c>
      <c r="AC104" s="77"/>
      <c r="AD104" s="77">
        <f>Data_Drop_ShOps!AI102</f>
        <v>0</v>
      </c>
      <c r="AE104" s="79"/>
      <c r="AF104" s="77">
        <f>Data_Drop_ShOps!O102</f>
        <v>14</v>
      </c>
      <c r="AG104" s="79"/>
      <c r="AH104" s="77">
        <f>Data_Drop_ShOps!P102</f>
        <v>14</v>
      </c>
      <c r="AI104" s="79"/>
      <c r="AJ104" s="80">
        <f>Data_Drop_ShOps!AA102</f>
        <v>111832</v>
      </c>
    </row>
    <row r="105" spans="2:36" x14ac:dyDescent="0.2">
      <c r="B105" s="59" t="str">
        <f>Data_Drop_ShOps!D103</f>
        <v>Edgewood-Colesburg</v>
      </c>
      <c r="D105" s="75">
        <f>Data_Drop_ShOps!E103</f>
        <v>378</v>
      </c>
      <c r="F105" s="59">
        <f>Data_Drop_ShOps!G103</f>
        <v>9</v>
      </c>
      <c r="H105" s="59">
        <f>Data_Drop_ShOps!H103</f>
        <v>4</v>
      </c>
      <c r="J105" s="59">
        <f>Data_Drop_ShOps!I103</f>
        <v>0</v>
      </c>
      <c r="L105" s="59">
        <f>Data_Drop_ShOps!J103</f>
        <v>4</v>
      </c>
      <c r="N105" s="59">
        <f>Data_Drop_ShOps!K103</f>
        <v>4</v>
      </c>
      <c r="P105" s="59">
        <f>Data_Drop_ShOps!L103</f>
        <v>0</v>
      </c>
      <c r="R105" s="59">
        <f>Data_Drop_ShOps!M103</f>
        <v>0</v>
      </c>
      <c r="S105" s="59"/>
      <c r="T105" s="59">
        <f>Data_Drop_ShOps!N103</f>
        <v>0</v>
      </c>
      <c r="U105" s="59"/>
      <c r="V105" s="59">
        <f>Data_Drop_ShOps!AB103</f>
        <v>0</v>
      </c>
      <c r="X105" s="59">
        <f>Data_Drop_ShOps!AC103</f>
        <v>0</v>
      </c>
      <c r="Y105" s="59"/>
      <c r="Z105" s="59">
        <f>Data_Drop_ShOps!AD103</f>
        <v>0</v>
      </c>
      <c r="AA105" s="59"/>
      <c r="AB105" s="59">
        <f>Data_Drop_ShOps!AH103</f>
        <v>0</v>
      </c>
      <c r="AC105" s="59"/>
      <c r="AD105" s="59">
        <f>Data_Drop_ShOps!AI103</f>
        <v>0</v>
      </c>
      <c r="AF105" s="59">
        <f>Data_Drop_ShOps!O103</f>
        <v>21</v>
      </c>
      <c r="AH105" s="59">
        <f>Data_Drop_ShOps!P103</f>
        <v>21</v>
      </c>
      <c r="AJ105" s="76">
        <f>Data_Drop_ShOps!AA103</f>
        <v>167748</v>
      </c>
    </row>
    <row r="106" spans="2:36" x14ac:dyDescent="0.2">
      <c r="B106" s="59" t="str">
        <f>Data_Drop_ShOps!D104</f>
        <v>Eldora-New Providence</v>
      </c>
      <c r="D106" s="75">
        <f>Data_Drop_ShOps!E104</f>
        <v>528.79999999999995</v>
      </c>
      <c r="F106" s="59">
        <f>Data_Drop_ShOps!G104</f>
        <v>9</v>
      </c>
      <c r="H106" s="59">
        <f>Data_Drop_ShOps!H104</f>
        <v>0</v>
      </c>
      <c r="J106" s="59">
        <f>Data_Drop_ShOps!I104</f>
        <v>4</v>
      </c>
      <c r="L106" s="59">
        <f>Data_Drop_ShOps!J104</f>
        <v>4</v>
      </c>
      <c r="N106" s="59">
        <f>Data_Drop_ShOps!K104</f>
        <v>0</v>
      </c>
      <c r="P106" s="59">
        <f>Data_Drop_ShOps!L104</f>
        <v>2</v>
      </c>
      <c r="R106" s="59">
        <f>Data_Drop_ShOps!M104</f>
        <v>2</v>
      </c>
      <c r="S106" s="59"/>
      <c r="T106" s="59">
        <f>Data_Drop_ShOps!N104</f>
        <v>0</v>
      </c>
      <c r="U106" s="59"/>
      <c r="V106" s="59">
        <f>Data_Drop_ShOps!AB104</f>
        <v>0</v>
      </c>
      <c r="X106" s="59">
        <f>Data_Drop_ShOps!AC104</f>
        <v>0</v>
      </c>
      <c r="Y106" s="59"/>
      <c r="Z106" s="59">
        <f>Data_Drop_ShOps!AD104</f>
        <v>0</v>
      </c>
      <c r="AA106" s="59"/>
      <c r="AB106" s="59">
        <f>Data_Drop_ShOps!AH104</f>
        <v>0</v>
      </c>
      <c r="AC106" s="59"/>
      <c r="AD106" s="59">
        <f>Data_Drop_ShOps!AI104</f>
        <v>0</v>
      </c>
      <c r="AF106" s="59">
        <f>Data_Drop_ShOps!O104</f>
        <v>21</v>
      </c>
      <c r="AH106" s="59">
        <f>Data_Drop_ShOps!P104</f>
        <v>21</v>
      </c>
      <c r="AJ106" s="76">
        <f>Data_Drop_ShOps!AA104</f>
        <v>167748</v>
      </c>
    </row>
    <row r="107" spans="2:36" x14ac:dyDescent="0.2">
      <c r="B107" s="59" t="str">
        <f>Data_Drop_ShOps!D105</f>
        <v>Emmetsburg</v>
      </c>
      <c r="D107" s="75">
        <f>Data_Drop_ShOps!E105</f>
        <v>603.6</v>
      </c>
      <c r="F107" s="59">
        <f>Data_Drop_ShOps!G105</f>
        <v>0</v>
      </c>
      <c r="H107" s="59">
        <f>Data_Drop_ShOps!H105</f>
        <v>0</v>
      </c>
      <c r="J107" s="59">
        <f>Data_Drop_ShOps!I105</f>
        <v>4</v>
      </c>
      <c r="L107" s="59">
        <f>Data_Drop_ShOps!J105</f>
        <v>0</v>
      </c>
      <c r="N107" s="59">
        <f>Data_Drop_ShOps!K105</f>
        <v>0</v>
      </c>
      <c r="P107" s="59">
        <f>Data_Drop_ShOps!L105</f>
        <v>0</v>
      </c>
      <c r="R107" s="59">
        <f>Data_Drop_ShOps!M105</f>
        <v>0</v>
      </c>
      <c r="S107" s="59"/>
      <c r="T107" s="59">
        <f>Data_Drop_ShOps!N105</f>
        <v>0</v>
      </c>
      <c r="U107" s="59"/>
      <c r="V107" s="59">
        <f>Data_Drop_ShOps!AB105</f>
        <v>0</v>
      </c>
      <c r="X107" s="59">
        <f>Data_Drop_ShOps!AC105</f>
        <v>0</v>
      </c>
      <c r="Y107" s="59"/>
      <c r="Z107" s="59">
        <f>Data_Drop_ShOps!AD105</f>
        <v>0</v>
      </c>
      <c r="AA107" s="59"/>
      <c r="AB107" s="59">
        <f>Data_Drop_ShOps!AH105</f>
        <v>2</v>
      </c>
      <c r="AC107" s="59"/>
      <c r="AD107" s="59">
        <f>Data_Drop_ShOps!AI105</f>
        <v>0</v>
      </c>
      <c r="AF107" s="59">
        <f>Data_Drop_ShOps!O105</f>
        <v>6</v>
      </c>
      <c r="AH107" s="59">
        <f>Data_Drop_ShOps!P105</f>
        <v>6</v>
      </c>
      <c r="AJ107" s="76">
        <f>Data_Drop_ShOps!AA105</f>
        <v>48426</v>
      </c>
    </row>
    <row r="108" spans="2:36" x14ac:dyDescent="0.2">
      <c r="B108" s="59" t="str">
        <f>Data_Drop_ShOps!D106</f>
        <v>English Valleys</v>
      </c>
      <c r="D108" s="75">
        <f>Data_Drop_ShOps!E106</f>
        <v>443.4</v>
      </c>
      <c r="F108" s="59">
        <f>Data_Drop_ShOps!G106</f>
        <v>9</v>
      </c>
      <c r="H108" s="59">
        <f>Data_Drop_ShOps!H106</f>
        <v>4</v>
      </c>
      <c r="J108" s="59">
        <f>Data_Drop_ShOps!I106</f>
        <v>4</v>
      </c>
      <c r="L108" s="59">
        <f>Data_Drop_ShOps!J106</f>
        <v>4</v>
      </c>
      <c r="N108" s="59">
        <f>Data_Drop_ShOps!K106</f>
        <v>0</v>
      </c>
      <c r="P108" s="59">
        <f>Data_Drop_ShOps!L106</f>
        <v>0</v>
      </c>
      <c r="R108" s="59">
        <f>Data_Drop_ShOps!M106</f>
        <v>0</v>
      </c>
      <c r="S108" s="59"/>
      <c r="T108" s="59">
        <f>Data_Drop_ShOps!N106</f>
        <v>0</v>
      </c>
      <c r="U108" s="59"/>
      <c r="V108" s="59">
        <f>Data_Drop_ShOps!AB106</f>
        <v>0</v>
      </c>
      <c r="X108" s="59">
        <f>Data_Drop_ShOps!AC106</f>
        <v>0</v>
      </c>
      <c r="Y108" s="59"/>
      <c r="Z108" s="59">
        <f>Data_Drop_ShOps!AD106</f>
        <v>0</v>
      </c>
      <c r="AA108" s="59"/>
      <c r="AB108" s="59">
        <f>Data_Drop_ShOps!AH106</f>
        <v>0</v>
      </c>
      <c r="AC108" s="59"/>
      <c r="AD108" s="59">
        <f>Data_Drop_ShOps!AI106</f>
        <v>0</v>
      </c>
      <c r="AF108" s="59">
        <f>Data_Drop_ShOps!O106</f>
        <v>21</v>
      </c>
      <c r="AH108" s="59">
        <f>Data_Drop_ShOps!P106</f>
        <v>21</v>
      </c>
      <c r="AJ108" s="76">
        <f>Data_Drop_ShOps!AA106</f>
        <v>168441</v>
      </c>
    </row>
    <row r="109" spans="2:36" x14ac:dyDescent="0.2">
      <c r="B109" s="77" t="str">
        <f>Data_Drop_ShOps!D107</f>
        <v>Essex</v>
      </c>
      <c r="C109" s="77"/>
      <c r="D109" s="78">
        <f>Data_Drop_ShOps!E107</f>
        <v>163</v>
      </c>
      <c r="E109" s="77"/>
      <c r="F109" s="77">
        <f>Data_Drop_ShOps!G107</f>
        <v>9</v>
      </c>
      <c r="G109" s="79"/>
      <c r="H109" s="77">
        <f>Data_Drop_ShOps!H107</f>
        <v>4</v>
      </c>
      <c r="I109" s="79"/>
      <c r="J109" s="77">
        <f>Data_Drop_ShOps!I107</f>
        <v>4</v>
      </c>
      <c r="K109" s="79"/>
      <c r="L109" s="77">
        <f>Data_Drop_ShOps!J107</f>
        <v>0</v>
      </c>
      <c r="M109" s="79"/>
      <c r="N109" s="77">
        <f>Data_Drop_ShOps!K107</f>
        <v>4</v>
      </c>
      <c r="O109" s="79"/>
      <c r="P109" s="77">
        <f>Data_Drop_ShOps!L107</f>
        <v>0</v>
      </c>
      <c r="Q109" s="79"/>
      <c r="R109" s="77">
        <f>Data_Drop_ShOps!M107</f>
        <v>2</v>
      </c>
      <c r="S109" s="77"/>
      <c r="T109" s="77">
        <f>Data_Drop_ShOps!N107</f>
        <v>0</v>
      </c>
      <c r="U109" s="77"/>
      <c r="V109" s="77">
        <f>Data_Drop_ShOps!AB107</f>
        <v>0</v>
      </c>
      <c r="W109" s="79"/>
      <c r="X109" s="77">
        <f>Data_Drop_ShOps!AC107</f>
        <v>0</v>
      </c>
      <c r="Y109" s="77"/>
      <c r="Z109" s="77">
        <f>Data_Drop_ShOps!AD107</f>
        <v>0</v>
      </c>
      <c r="AA109" s="77"/>
      <c r="AB109" s="77">
        <f>Data_Drop_ShOps!AH107</f>
        <v>0</v>
      </c>
      <c r="AC109" s="77"/>
      <c r="AD109" s="77">
        <f>Data_Drop_ShOps!AI107</f>
        <v>0</v>
      </c>
      <c r="AE109" s="79"/>
      <c r="AF109" s="77">
        <f>Data_Drop_ShOps!O107</f>
        <v>23</v>
      </c>
      <c r="AG109" s="79"/>
      <c r="AH109" s="77">
        <f>Data_Drop_ShOps!P107</f>
        <v>23</v>
      </c>
      <c r="AI109" s="79"/>
      <c r="AJ109" s="80">
        <f>Data_Drop_ShOps!AA107</f>
        <v>183724</v>
      </c>
    </row>
    <row r="110" spans="2:36" x14ac:dyDescent="0.2">
      <c r="B110" s="59" t="str">
        <f>Data_Drop_ShOps!D108</f>
        <v>Estherville-Lincoln Central</v>
      </c>
      <c r="D110" s="75">
        <f>Data_Drop_ShOps!E108</f>
        <v>1147.7</v>
      </c>
      <c r="F110" s="59">
        <f>Data_Drop_ShOps!G108</f>
        <v>0</v>
      </c>
      <c r="H110" s="59">
        <f>Data_Drop_ShOps!H108</f>
        <v>0</v>
      </c>
      <c r="J110" s="59">
        <f>Data_Drop_ShOps!I108</f>
        <v>0</v>
      </c>
      <c r="L110" s="59">
        <f>Data_Drop_ShOps!J108</f>
        <v>0</v>
      </c>
      <c r="N110" s="59">
        <f>Data_Drop_ShOps!K108</f>
        <v>0</v>
      </c>
      <c r="P110" s="59">
        <f>Data_Drop_ShOps!L108</f>
        <v>0</v>
      </c>
      <c r="R110" s="59">
        <f>Data_Drop_ShOps!M108</f>
        <v>2</v>
      </c>
      <c r="S110" s="59"/>
      <c r="T110" s="59">
        <f>Data_Drop_ShOps!N108</f>
        <v>0</v>
      </c>
      <c r="U110" s="59"/>
      <c r="V110" s="59">
        <f>Data_Drop_ShOps!AB108</f>
        <v>0</v>
      </c>
      <c r="X110" s="59">
        <f>Data_Drop_ShOps!AC108</f>
        <v>0</v>
      </c>
      <c r="Y110" s="59"/>
      <c r="Z110" s="59">
        <f>Data_Drop_ShOps!AD108</f>
        <v>0</v>
      </c>
      <c r="AA110" s="59"/>
      <c r="AB110" s="59">
        <f>Data_Drop_ShOps!AH108</f>
        <v>0</v>
      </c>
      <c r="AC110" s="59"/>
      <c r="AD110" s="59">
        <f>Data_Drop_ShOps!AI108</f>
        <v>2</v>
      </c>
      <c r="AF110" s="59">
        <f>Data_Drop_ShOps!O108</f>
        <v>4</v>
      </c>
      <c r="AH110" s="59">
        <f>Data_Drop_ShOps!P108</f>
        <v>4</v>
      </c>
      <c r="AJ110" s="76">
        <f>Data_Drop_ShOps!AA108</f>
        <v>31952</v>
      </c>
    </row>
    <row r="111" spans="2:36" x14ac:dyDescent="0.2">
      <c r="B111" s="59" t="str">
        <f>Data_Drop_ShOps!D109</f>
        <v>Exira-Elk Horn-Kimballton</v>
      </c>
      <c r="D111" s="75">
        <f>Data_Drop_ShOps!E109</f>
        <v>423.5</v>
      </c>
      <c r="F111" s="59">
        <f>Data_Drop_ShOps!G109</f>
        <v>9</v>
      </c>
      <c r="H111" s="59">
        <f>Data_Drop_ShOps!H109</f>
        <v>4</v>
      </c>
      <c r="J111" s="59">
        <f>Data_Drop_ShOps!I109</f>
        <v>4</v>
      </c>
      <c r="L111" s="59">
        <f>Data_Drop_ShOps!J109</f>
        <v>0</v>
      </c>
      <c r="N111" s="59">
        <f>Data_Drop_ShOps!K109</f>
        <v>0</v>
      </c>
      <c r="P111" s="59">
        <f>Data_Drop_ShOps!L109</f>
        <v>0</v>
      </c>
      <c r="R111" s="59">
        <f>Data_Drop_ShOps!M109</f>
        <v>0</v>
      </c>
      <c r="S111" s="59"/>
      <c r="T111" s="59">
        <f>Data_Drop_ShOps!N109</f>
        <v>0</v>
      </c>
      <c r="U111" s="59"/>
      <c r="V111" s="59">
        <f>Data_Drop_ShOps!AB109</f>
        <v>0</v>
      </c>
      <c r="X111" s="59">
        <f>Data_Drop_ShOps!AC109</f>
        <v>0</v>
      </c>
      <c r="Y111" s="59"/>
      <c r="Z111" s="59">
        <f>Data_Drop_ShOps!AD109</f>
        <v>0</v>
      </c>
      <c r="AA111" s="59"/>
      <c r="AB111" s="59">
        <f>Data_Drop_ShOps!AH109</f>
        <v>0</v>
      </c>
      <c r="AC111" s="59"/>
      <c r="AD111" s="59">
        <f>Data_Drop_ShOps!AI109</f>
        <v>2</v>
      </c>
      <c r="AF111" s="59">
        <f>Data_Drop_ShOps!O109</f>
        <v>19</v>
      </c>
      <c r="AH111" s="59">
        <f>Data_Drop_ShOps!P109</f>
        <v>19</v>
      </c>
      <c r="AJ111" s="76">
        <f>Data_Drop_ShOps!AA109</f>
        <v>152608</v>
      </c>
    </row>
    <row r="112" spans="2:36" x14ac:dyDescent="0.2">
      <c r="B112" s="59" t="str">
        <f>Data_Drop_ShOps!D110</f>
        <v>Fairfield</v>
      </c>
      <c r="D112" s="75">
        <f>Data_Drop_ShOps!E110</f>
        <v>1479.7</v>
      </c>
      <c r="F112" s="59">
        <f>Data_Drop_ShOps!G110</f>
        <v>0</v>
      </c>
      <c r="H112" s="59">
        <f>Data_Drop_ShOps!H110</f>
        <v>0</v>
      </c>
      <c r="J112" s="59">
        <f>Data_Drop_ShOps!I110</f>
        <v>0</v>
      </c>
      <c r="L112" s="59">
        <f>Data_Drop_ShOps!J110</f>
        <v>0</v>
      </c>
      <c r="N112" s="59">
        <f>Data_Drop_ShOps!K110</f>
        <v>0</v>
      </c>
      <c r="P112" s="59">
        <f>Data_Drop_ShOps!L110</f>
        <v>0</v>
      </c>
      <c r="R112" s="59">
        <f>Data_Drop_ShOps!M110</f>
        <v>0</v>
      </c>
      <c r="S112" s="59"/>
      <c r="T112" s="59">
        <f>Data_Drop_ShOps!N110</f>
        <v>2</v>
      </c>
      <c r="U112" s="59"/>
      <c r="V112" s="59">
        <f>Data_Drop_ShOps!AB110</f>
        <v>0</v>
      </c>
      <c r="X112" s="59">
        <f>Data_Drop_ShOps!AC110</f>
        <v>0</v>
      </c>
      <c r="Y112" s="59"/>
      <c r="Z112" s="59">
        <f>Data_Drop_ShOps!AD110</f>
        <v>0</v>
      </c>
      <c r="AA112" s="59"/>
      <c r="AB112" s="59">
        <f>Data_Drop_ShOps!AH110</f>
        <v>0</v>
      </c>
      <c r="AC112" s="59"/>
      <c r="AD112" s="59">
        <f>Data_Drop_ShOps!AI110</f>
        <v>0</v>
      </c>
      <c r="AF112" s="59">
        <f>Data_Drop_ShOps!O110</f>
        <v>2</v>
      </c>
      <c r="AH112" s="59">
        <f>Data_Drop_ShOps!P110</f>
        <v>2</v>
      </c>
      <c r="AJ112" s="76">
        <f>Data_Drop_ShOps!AA110</f>
        <v>15976</v>
      </c>
    </row>
    <row r="113" spans="2:36" x14ac:dyDescent="0.2">
      <c r="B113" s="59" t="str">
        <f>Data_Drop_ShOps!D111</f>
        <v>Forest City</v>
      </c>
      <c r="D113" s="75">
        <f>Data_Drop_ShOps!E111</f>
        <v>1018.8</v>
      </c>
      <c r="F113" s="59">
        <f>Data_Drop_ShOps!G111</f>
        <v>9</v>
      </c>
      <c r="H113" s="59">
        <f>Data_Drop_ShOps!H111</f>
        <v>4</v>
      </c>
      <c r="J113" s="59">
        <f>Data_Drop_ShOps!I111</f>
        <v>0</v>
      </c>
      <c r="L113" s="59">
        <f>Data_Drop_ShOps!J111</f>
        <v>0</v>
      </c>
      <c r="N113" s="59">
        <f>Data_Drop_ShOps!K111</f>
        <v>0</v>
      </c>
      <c r="P113" s="59">
        <f>Data_Drop_ShOps!L111</f>
        <v>0</v>
      </c>
      <c r="R113" s="59">
        <f>Data_Drop_ShOps!M111</f>
        <v>0</v>
      </c>
      <c r="S113" s="59"/>
      <c r="T113" s="59">
        <f>Data_Drop_ShOps!N111</f>
        <v>2</v>
      </c>
      <c r="U113" s="59"/>
      <c r="V113" s="59">
        <f>Data_Drop_ShOps!AB111</f>
        <v>0</v>
      </c>
      <c r="X113" s="59">
        <f>Data_Drop_ShOps!AC111</f>
        <v>0</v>
      </c>
      <c r="Y113" s="59"/>
      <c r="Z113" s="59">
        <f>Data_Drop_ShOps!AD111</f>
        <v>0</v>
      </c>
      <c r="AA113" s="59"/>
      <c r="AB113" s="59">
        <f>Data_Drop_ShOps!AH111</f>
        <v>0</v>
      </c>
      <c r="AC113" s="59"/>
      <c r="AD113" s="59">
        <f>Data_Drop_ShOps!AI111</f>
        <v>0</v>
      </c>
      <c r="AF113" s="59">
        <f>Data_Drop_ShOps!O111</f>
        <v>15</v>
      </c>
      <c r="AH113" s="59">
        <f>Data_Drop_ShOps!P111</f>
        <v>15</v>
      </c>
      <c r="AJ113" s="76">
        <f>Data_Drop_ShOps!AA111</f>
        <v>119820</v>
      </c>
    </row>
    <row r="114" spans="2:36" x14ac:dyDescent="0.2">
      <c r="B114" s="77" t="str">
        <f>Data_Drop_ShOps!D112</f>
        <v>Fort Dodge</v>
      </c>
      <c r="C114" s="77"/>
      <c r="D114" s="78">
        <f>Data_Drop_ShOps!E112</f>
        <v>3422.9</v>
      </c>
      <c r="E114" s="77"/>
      <c r="F114" s="77">
        <f>Data_Drop_ShOps!G112</f>
        <v>0</v>
      </c>
      <c r="G114" s="79"/>
      <c r="H114" s="77">
        <f>Data_Drop_ShOps!H112</f>
        <v>0</v>
      </c>
      <c r="I114" s="79"/>
      <c r="J114" s="77">
        <f>Data_Drop_ShOps!I112</f>
        <v>0</v>
      </c>
      <c r="K114" s="79"/>
      <c r="L114" s="77">
        <f>Data_Drop_ShOps!J112</f>
        <v>0</v>
      </c>
      <c r="M114" s="79"/>
      <c r="N114" s="77">
        <f>Data_Drop_ShOps!K112</f>
        <v>0</v>
      </c>
      <c r="O114" s="79"/>
      <c r="P114" s="77">
        <f>Data_Drop_ShOps!L112</f>
        <v>0</v>
      </c>
      <c r="Q114" s="79"/>
      <c r="R114" s="77">
        <f>Data_Drop_ShOps!M112</f>
        <v>0</v>
      </c>
      <c r="S114" s="77"/>
      <c r="T114" s="77">
        <f>Data_Drop_ShOps!N112</f>
        <v>0</v>
      </c>
      <c r="U114" s="77"/>
      <c r="V114" s="77">
        <f>Data_Drop_ShOps!AB112</f>
        <v>0</v>
      </c>
      <c r="W114" s="79"/>
      <c r="X114" s="77">
        <f>Data_Drop_ShOps!AC112</f>
        <v>0</v>
      </c>
      <c r="Y114" s="77"/>
      <c r="Z114" s="77">
        <f>Data_Drop_ShOps!AD112</f>
        <v>0</v>
      </c>
      <c r="AA114" s="77"/>
      <c r="AB114" s="77">
        <f>Data_Drop_ShOps!AH112</f>
        <v>2</v>
      </c>
      <c r="AC114" s="77"/>
      <c r="AD114" s="77">
        <f>Data_Drop_ShOps!AI112</f>
        <v>0</v>
      </c>
      <c r="AE114" s="79"/>
      <c r="AF114" s="77">
        <f>Data_Drop_ShOps!O112</f>
        <v>2</v>
      </c>
      <c r="AG114" s="79"/>
      <c r="AH114" s="77">
        <f>Data_Drop_ShOps!P112</f>
        <v>2</v>
      </c>
      <c r="AI114" s="79"/>
      <c r="AJ114" s="80">
        <f>Data_Drop_ShOps!AA112</f>
        <v>15976</v>
      </c>
    </row>
    <row r="115" spans="2:36" x14ac:dyDescent="0.2">
      <c r="B115" s="59" t="str">
        <f>Data_Drop_ShOps!D113</f>
        <v>Fort Madison</v>
      </c>
      <c r="D115" s="75">
        <f>Data_Drop_ShOps!E113</f>
        <v>2080.5</v>
      </c>
      <c r="F115" s="59">
        <f>Data_Drop_ShOps!G113</f>
        <v>0</v>
      </c>
      <c r="H115" s="59">
        <f>Data_Drop_ShOps!H113</f>
        <v>0</v>
      </c>
      <c r="J115" s="59">
        <f>Data_Drop_ShOps!I113</f>
        <v>0</v>
      </c>
      <c r="L115" s="59">
        <f>Data_Drop_ShOps!J113</f>
        <v>0</v>
      </c>
      <c r="N115" s="59">
        <f>Data_Drop_ShOps!K113</f>
        <v>0</v>
      </c>
      <c r="P115" s="59">
        <f>Data_Drop_ShOps!L113</f>
        <v>0</v>
      </c>
      <c r="R115" s="59">
        <f>Data_Drop_ShOps!M113</f>
        <v>0</v>
      </c>
      <c r="S115" s="59"/>
      <c r="T115" s="59">
        <f>Data_Drop_ShOps!N113</f>
        <v>0</v>
      </c>
      <c r="U115" s="59"/>
      <c r="V115" s="59">
        <f>Data_Drop_ShOps!AB113</f>
        <v>0</v>
      </c>
      <c r="X115" s="59">
        <f>Data_Drop_ShOps!AC113</f>
        <v>0</v>
      </c>
      <c r="Y115" s="59"/>
      <c r="Z115" s="59">
        <f>Data_Drop_ShOps!AD113</f>
        <v>0</v>
      </c>
      <c r="AA115" s="59"/>
      <c r="AB115" s="59">
        <f>Data_Drop_ShOps!AH113</f>
        <v>0</v>
      </c>
      <c r="AC115" s="59"/>
      <c r="AD115" s="59">
        <f>Data_Drop_ShOps!AI113</f>
        <v>0</v>
      </c>
      <c r="AF115" s="59">
        <f>Data_Drop_ShOps!O113</f>
        <v>0</v>
      </c>
      <c r="AH115" s="59">
        <f>Data_Drop_ShOps!P113</f>
        <v>0</v>
      </c>
      <c r="AJ115" s="76">
        <f>Data_Drop_ShOps!AA113</f>
        <v>0</v>
      </c>
    </row>
    <row r="116" spans="2:36" x14ac:dyDescent="0.2">
      <c r="B116" s="59" t="str">
        <f>Data_Drop_ShOps!D114</f>
        <v>Fremont-Mills</v>
      </c>
      <c r="D116" s="75">
        <f>Data_Drop_ShOps!E114</f>
        <v>440</v>
      </c>
      <c r="F116" s="59">
        <f>Data_Drop_ShOps!G114</f>
        <v>9</v>
      </c>
      <c r="H116" s="59">
        <f>Data_Drop_ShOps!H114</f>
        <v>4</v>
      </c>
      <c r="J116" s="59">
        <f>Data_Drop_ShOps!I114</f>
        <v>0</v>
      </c>
      <c r="L116" s="59">
        <f>Data_Drop_ShOps!J114</f>
        <v>4</v>
      </c>
      <c r="N116" s="59">
        <f>Data_Drop_ShOps!K114</f>
        <v>0</v>
      </c>
      <c r="P116" s="59">
        <f>Data_Drop_ShOps!L114</f>
        <v>2</v>
      </c>
      <c r="R116" s="59">
        <f>Data_Drop_ShOps!M114</f>
        <v>0</v>
      </c>
      <c r="S116" s="59"/>
      <c r="T116" s="59">
        <f>Data_Drop_ShOps!N114</f>
        <v>0</v>
      </c>
      <c r="U116" s="59"/>
      <c r="V116" s="59">
        <f>Data_Drop_ShOps!AB114</f>
        <v>0</v>
      </c>
      <c r="X116" s="59">
        <f>Data_Drop_ShOps!AC114</f>
        <v>0</v>
      </c>
      <c r="Y116" s="59"/>
      <c r="Z116" s="59">
        <f>Data_Drop_ShOps!AD114</f>
        <v>0</v>
      </c>
      <c r="AA116" s="59"/>
      <c r="AB116" s="59">
        <f>Data_Drop_ShOps!AH114</f>
        <v>0</v>
      </c>
      <c r="AC116" s="59"/>
      <c r="AD116" s="59">
        <f>Data_Drop_ShOps!AI114</f>
        <v>2</v>
      </c>
      <c r="AF116" s="59">
        <f>Data_Drop_ShOps!O114</f>
        <v>21</v>
      </c>
      <c r="AH116" s="59">
        <f>Data_Drop_ShOps!P114</f>
        <v>21</v>
      </c>
      <c r="AJ116" s="76">
        <f>Data_Drop_ShOps!AA114</f>
        <v>167748</v>
      </c>
    </row>
    <row r="117" spans="2:36" x14ac:dyDescent="0.2">
      <c r="B117" s="59" t="str">
        <f>Data_Drop_ShOps!D115</f>
        <v>GMG</v>
      </c>
      <c r="D117" s="75">
        <f>Data_Drop_ShOps!E115</f>
        <v>249.3</v>
      </c>
      <c r="F117" s="59">
        <f>Data_Drop_ShOps!G115</f>
        <v>9</v>
      </c>
      <c r="H117" s="59">
        <f>Data_Drop_ShOps!H115</f>
        <v>4</v>
      </c>
      <c r="J117" s="59">
        <f>Data_Drop_ShOps!I115</f>
        <v>0</v>
      </c>
      <c r="L117" s="59">
        <f>Data_Drop_ShOps!J115</f>
        <v>4</v>
      </c>
      <c r="N117" s="59">
        <f>Data_Drop_ShOps!K115</f>
        <v>4</v>
      </c>
      <c r="P117" s="59">
        <f>Data_Drop_ShOps!L115</f>
        <v>0</v>
      </c>
      <c r="R117" s="59">
        <f>Data_Drop_ShOps!M115</f>
        <v>2</v>
      </c>
      <c r="S117" s="59"/>
      <c r="T117" s="59">
        <f>Data_Drop_ShOps!N115</f>
        <v>0</v>
      </c>
      <c r="U117" s="59"/>
      <c r="V117" s="59">
        <f>Data_Drop_ShOps!AB115</f>
        <v>0</v>
      </c>
      <c r="X117" s="59">
        <f>Data_Drop_ShOps!AC115</f>
        <v>0</v>
      </c>
      <c r="Y117" s="59"/>
      <c r="Z117" s="59">
        <f>Data_Drop_ShOps!AD115</f>
        <v>0</v>
      </c>
      <c r="AA117" s="59"/>
      <c r="AB117" s="59">
        <f>Data_Drop_ShOps!AH115</f>
        <v>0</v>
      </c>
      <c r="AC117" s="59"/>
      <c r="AD117" s="59">
        <f>Data_Drop_ShOps!AI115</f>
        <v>0</v>
      </c>
      <c r="AF117" s="59">
        <f>Data_Drop_ShOps!O115</f>
        <v>23</v>
      </c>
      <c r="AH117" s="59">
        <f>Data_Drop_ShOps!P115</f>
        <v>23</v>
      </c>
      <c r="AJ117" s="76">
        <f>Data_Drop_ShOps!AA115</f>
        <v>183724</v>
      </c>
    </row>
    <row r="118" spans="2:36" x14ac:dyDescent="0.2">
      <c r="B118" s="59" t="str">
        <f>Data_Drop_ShOps!D116</f>
        <v>Galva-Holstein</v>
      </c>
      <c r="D118" s="75">
        <f>Data_Drop_ShOps!E116</f>
        <v>470.4</v>
      </c>
      <c r="F118" s="59">
        <f>Data_Drop_ShOps!G116</f>
        <v>9</v>
      </c>
      <c r="H118" s="59">
        <f>Data_Drop_ShOps!H116</f>
        <v>0</v>
      </c>
      <c r="J118" s="59">
        <f>Data_Drop_ShOps!I116</f>
        <v>4</v>
      </c>
      <c r="L118" s="59">
        <f>Data_Drop_ShOps!J116</f>
        <v>0</v>
      </c>
      <c r="N118" s="59">
        <f>Data_Drop_ShOps!K116</f>
        <v>4</v>
      </c>
      <c r="P118" s="59">
        <f>Data_Drop_ShOps!L116</f>
        <v>2</v>
      </c>
      <c r="R118" s="59">
        <f>Data_Drop_ShOps!M116</f>
        <v>2</v>
      </c>
      <c r="S118" s="59"/>
      <c r="T118" s="59">
        <f>Data_Drop_ShOps!N116</f>
        <v>2</v>
      </c>
      <c r="U118" s="59"/>
      <c r="V118" s="59">
        <f>Data_Drop_ShOps!AB116</f>
        <v>2</v>
      </c>
      <c r="X118" s="59">
        <f>Data_Drop_ShOps!AC116</f>
        <v>0</v>
      </c>
      <c r="Y118" s="59"/>
      <c r="Z118" s="59">
        <f>Data_Drop_ShOps!AD116</f>
        <v>0</v>
      </c>
      <c r="AA118" s="59"/>
      <c r="AB118" s="59">
        <f>Data_Drop_ShOps!AH116</f>
        <v>0</v>
      </c>
      <c r="AC118" s="59"/>
      <c r="AD118" s="59">
        <f>Data_Drop_ShOps!AI116</f>
        <v>2</v>
      </c>
      <c r="AF118" s="59">
        <f>Data_Drop_ShOps!O116</f>
        <v>27</v>
      </c>
      <c r="AH118" s="59">
        <f>Data_Drop_ShOps!P116</f>
        <v>25</v>
      </c>
      <c r="AJ118" s="76">
        <f>Data_Drop_ShOps!AA116</f>
        <v>199700</v>
      </c>
    </row>
    <row r="119" spans="2:36" x14ac:dyDescent="0.2">
      <c r="B119" s="77" t="str">
        <f>Data_Drop_ShOps!D117</f>
        <v>Garner-Hayfield-Ventura</v>
      </c>
      <c r="C119" s="77"/>
      <c r="D119" s="78">
        <f>Data_Drop_ShOps!E117</f>
        <v>824.3</v>
      </c>
      <c r="E119" s="77"/>
      <c r="F119" s="77">
        <f>Data_Drop_ShOps!G117</f>
        <v>9</v>
      </c>
      <c r="G119" s="79"/>
      <c r="H119" s="77">
        <f>Data_Drop_ShOps!H117</f>
        <v>4</v>
      </c>
      <c r="I119" s="79"/>
      <c r="J119" s="77">
        <f>Data_Drop_ShOps!I117</f>
        <v>4</v>
      </c>
      <c r="K119" s="79"/>
      <c r="L119" s="77">
        <f>Data_Drop_ShOps!J117</f>
        <v>0</v>
      </c>
      <c r="M119" s="79"/>
      <c r="N119" s="77">
        <f>Data_Drop_ShOps!K117</f>
        <v>0</v>
      </c>
      <c r="O119" s="79"/>
      <c r="P119" s="77">
        <f>Data_Drop_ShOps!L117</f>
        <v>0</v>
      </c>
      <c r="Q119" s="79"/>
      <c r="R119" s="77">
        <f>Data_Drop_ShOps!M117</f>
        <v>0</v>
      </c>
      <c r="S119" s="77"/>
      <c r="T119" s="77">
        <f>Data_Drop_ShOps!N117</f>
        <v>2</v>
      </c>
      <c r="U119" s="77"/>
      <c r="V119" s="77">
        <f>Data_Drop_ShOps!AB117</f>
        <v>0</v>
      </c>
      <c r="W119" s="79"/>
      <c r="X119" s="77">
        <f>Data_Drop_ShOps!AC117</f>
        <v>0</v>
      </c>
      <c r="Y119" s="77"/>
      <c r="Z119" s="77">
        <f>Data_Drop_ShOps!AD117</f>
        <v>0</v>
      </c>
      <c r="AA119" s="77"/>
      <c r="AB119" s="77">
        <f>Data_Drop_ShOps!AH117</f>
        <v>2</v>
      </c>
      <c r="AC119" s="77"/>
      <c r="AD119" s="77">
        <f>Data_Drop_ShOps!AI117</f>
        <v>2</v>
      </c>
      <c r="AE119" s="79"/>
      <c r="AF119" s="77">
        <f>Data_Drop_ShOps!O117</f>
        <v>23</v>
      </c>
      <c r="AG119" s="79"/>
      <c r="AH119" s="77">
        <f>Data_Drop_ShOps!P117</f>
        <v>23</v>
      </c>
      <c r="AI119" s="79"/>
      <c r="AJ119" s="80">
        <f>Data_Drop_ShOps!AA117</f>
        <v>183724</v>
      </c>
    </row>
    <row r="120" spans="2:36" x14ac:dyDescent="0.2">
      <c r="B120" s="59" t="str">
        <f>Data_Drop_ShOps!D118</f>
        <v>George-Little Rock</v>
      </c>
      <c r="D120" s="75">
        <f>Data_Drop_ShOps!E118</f>
        <v>413.2</v>
      </c>
      <c r="F120" s="59">
        <f>Data_Drop_ShOps!G118</f>
        <v>0</v>
      </c>
      <c r="H120" s="59">
        <f>Data_Drop_ShOps!H118</f>
        <v>0</v>
      </c>
      <c r="J120" s="59">
        <f>Data_Drop_ShOps!I118</f>
        <v>4</v>
      </c>
      <c r="L120" s="59">
        <f>Data_Drop_ShOps!J118</f>
        <v>4</v>
      </c>
      <c r="N120" s="59">
        <f>Data_Drop_ShOps!K118</f>
        <v>0</v>
      </c>
      <c r="P120" s="59">
        <f>Data_Drop_ShOps!L118</f>
        <v>0</v>
      </c>
      <c r="R120" s="59">
        <f>Data_Drop_ShOps!M118</f>
        <v>0</v>
      </c>
      <c r="S120" s="59"/>
      <c r="T120" s="59">
        <f>Data_Drop_ShOps!N118</f>
        <v>0</v>
      </c>
      <c r="U120" s="59"/>
      <c r="V120" s="59">
        <f>Data_Drop_ShOps!AB118</f>
        <v>0</v>
      </c>
      <c r="X120" s="59">
        <f>Data_Drop_ShOps!AC118</f>
        <v>0</v>
      </c>
      <c r="Y120" s="59"/>
      <c r="Z120" s="59">
        <f>Data_Drop_ShOps!AD118</f>
        <v>0</v>
      </c>
      <c r="AA120" s="59"/>
      <c r="AB120" s="59">
        <f>Data_Drop_ShOps!AH118</f>
        <v>0</v>
      </c>
      <c r="AC120" s="59"/>
      <c r="AD120" s="59">
        <f>Data_Drop_ShOps!AI118</f>
        <v>0</v>
      </c>
      <c r="AF120" s="59">
        <f>Data_Drop_ShOps!O118</f>
        <v>8</v>
      </c>
      <c r="AH120" s="59">
        <f>Data_Drop_ShOps!P118</f>
        <v>8</v>
      </c>
      <c r="AJ120" s="76">
        <f>Data_Drop_ShOps!AA118</f>
        <v>63904</v>
      </c>
    </row>
    <row r="121" spans="2:36" x14ac:dyDescent="0.2">
      <c r="B121" s="59" t="str">
        <f>Data_Drop_ShOps!D119</f>
        <v>Gilbert</v>
      </c>
      <c r="D121" s="75">
        <f>Data_Drop_ShOps!E119</f>
        <v>1590.5</v>
      </c>
      <c r="F121" s="59">
        <f>Data_Drop_ShOps!G119</f>
        <v>0</v>
      </c>
      <c r="H121" s="59">
        <f>Data_Drop_ShOps!H119</f>
        <v>0</v>
      </c>
      <c r="J121" s="59">
        <f>Data_Drop_ShOps!I119</f>
        <v>0</v>
      </c>
      <c r="L121" s="59">
        <f>Data_Drop_ShOps!J119</f>
        <v>0</v>
      </c>
      <c r="N121" s="59">
        <f>Data_Drop_ShOps!K119</f>
        <v>0</v>
      </c>
      <c r="P121" s="59">
        <f>Data_Drop_ShOps!L119</f>
        <v>0</v>
      </c>
      <c r="R121" s="59">
        <f>Data_Drop_ShOps!M119</f>
        <v>0</v>
      </c>
      <c r="S121" s="59"/>
      <c r="T121" s="59">
        <f>Data_Drop_ShOps!N119</f>
        <v>0</v>
      </c>
      <c r="U121" s="59"/>
      <c r="V121" s="59">
        <f>Data_Drop_ShOps!AB119</f>
        <v>0</v>
      </c>
      <c r="X121" s="59">
        <f>Data_Drop_ShOps!AC119</f>
        <v>0</v>
      </c>
      <c r="Y121" s="59"/>
      <c r="Z121" s="59">
        <f>Data_Drop_ShOps!AD119</f>
        <v>0</v>
      </c>
      <c r="AA121" s="59"/>
      <c r="AB121" s="59">
        <f>Data_Drop_ShOps!AH119</f>
        <v>0</v>
      </c>
      <c r="AC121" s="59"/>
      <c r="AD121" s="59">
        <f>Data_Drop_ShOps!AI119</f>
        <v>0</v>
      </c>
      <c r="AF121" s="59">
        <f>Data_Drop_ShOps!O119</f>
        <v>0</v>
      </c>
      <c r="AH121" s="59">
        <f>Data_Drop_ShOps!P119</f>
        <v>0</v>
      </c>
      <c r="AJ121" s="76">
        <f>Data_Drop_ShOps!AA119</f>
        <v>0</v>
      </c>
    </row>
    <row r="122" spans="2:36" x14ac:dyDescent="0.2">
      <c r="B122" s="59" t="str">
        <f>Data_Drop_ShOps!D120</f>
        <v>Gilmore City-Bradgate</v>
      </c>
      <c r="D122" s="75">
        <f>Data_Drop_ShOps!E120</f>
        <v>158.1</v>
      </c>
      <c r="F122" s="59">
        <f>Data_Drop_ShOps!G120</f>
        <v>9</v>
      </c>
      <c r="H122" s="59">
        <f>Data_Drop_ShOps!H120</f>
        <v>4</v>
      </c>
      <c r="J122" s="59">
        <f>Data_Drop_ShOps!I120</f>
        <v>0</v>
      </c>
      <c r="L122" s="59">
        <f>Data_Drop_ShOps!J120</f>
        <v>4</v>
      </c>
      <c r="N122" s="59">
        <f>Data_Drop_ShOps!K120</f>
        <v>0</v>
      </c>
      <c r="P122" s="59">
        <f>Data_Drop_ShOps!L120</f>
        <v>2</v>
      </c>
      <c r="R122" s="59">
        <f>Data_Drop_ShOps!M120</f>
        <v>0</v>
      </c>
      <c r="S122" s="59"/>
      <c r="T122" s="59">
        <f>Data_Drop_ShOps!N120</f>
        <v>0</v>
      </c>
      <c r="U122" s="59"/>
      <c r="V122" s="59">
        <f>Data_Drop_ShOps!AB120</f>
        <v>0</v>
      </c>
      <c r="X122" s="59">
        <f>Data_Drop_ShOps!AC120</f>
        <v>0</v>
      </c>
      <c r="Y122" s="59"/>
      <c r="Z122" s="59">
        <f>Data_Drop_ShOps!AD120</f>
        <v>0</v>
      </c>
      <c r="AA122" s="59"/>
      <c r="AB122" s="59">
        <f>Data_Drop_ShOps!AH120</f>
        <v>0</v>
      </c>
      <c r="AC122" s="59"/>
      <c r="AD122" s="59">
        <f>Data_Drop_ShOps!AI120</f>
        <v>0</v>
      </c>
      <c r="AF122" s="59">
        <f>Data_Drop_ShOps!O120</f>
        <v>19</v>
      </c>
      <c r="AH122" s="59">
        <f>Data_Drop_ShOps!P120</f>
        <v>19</v>
      </c>
      <c r="AJ122" s="76">
        <f>Data_Drop_ShOps!AA120</f>
        <v>154185</v>
      </c>
    </row>
    <row r="123" spans="2:36" x14ac:dyDescent="0.2">
      <c r="B123" s="59" t="str">
        <f>Data_Drop_ShOps!D121</f>
        <v>Gladbrook-Reinbeck</v>
      </c>
      <c r="D123" s="75">
        <f>Data_Drop_ShOps!E121</f>
        <v>615.5</v>
      </c>
      <c r="F123" s="59">
        <f>Data_Drop_ShOps!G121</f>
        <v>0</v>
      </c>
      <c r="H123" s="59">
        <f>Data_Drop_ShOps!H121</f>
        <v>0</v>
      </c>
      <c r="J123" s="59">
        <f>Data_Drop_ShOps!I121</f>
        <v>0</v>
      </c>
      <c r="L123" s="59">
        <f>Data_Drop_ShOps!J121</f>
        <v>4</v>
      </c>
      <c r="N123" s="59">
        <f>Data_Drop_ShOps!K121</f>
        <v>0</v>
      </c>
      <c r="P123" s="59">
        <f>Data_Drop_ShOps!L121</f>
        <v>2</v>
      </c>
      <c r="R123" s="59">
        <f>Data_Drop_ShOps!M121</f>
        <v>0</v>
      </c>
      <c r="S123" s="59"/>
      <c r="T123" s="59">
        <f>Data_Drop_ShOps!N121</f>
        <v>2</v>
      </c>
      <c r="U123" s="59"/>
      <c r="V123" s="59">
        <f>Data_Drop_ShOps!AB121</f>
        <v>0</v>
      </c>
      <c r="X123" s="59">
        <f>Data_Drop_ShOps!AC121</f>
        <v>2</v>
      </c>
      <c r="Y123" s="59"/>
      <c r="Z123" s="59">
        <f>Data_Drop_ShOps!AD121</f>
        <v>0</v>
      </c>
      <c r="AA123" s="59"/>
      <c r="AB123" s="59">
        <f>Data_Drop_ShOps!AH121</f>
        <v>0</v>
      </c>
      <c r="AC123" s="59"/>
      <c r="AD123" s="59">
        <f>Data_Drop_ShOps!AI121</f>
        <v>0</v>
      </c>
      <c r="AF123" s="59">
        <f>Data_Drop_ShOps!O121</f>
        <v>10</v>
      </c>
      <c r="AH123" s="59">
        <f>Data_Drop_ShOps!P121</f>
        <v>10</v>
      </c>
      <c r="AJ123" s="76">
        <f>Data_Drop_ShOps!AA121</f>
        <v>80480</v>
      </c>
    </row>
    <row r="124" spans="2:36" x14ac:dyDescent="0.2">
      <c r="B124" s="77" t="str">
        <f>Data_Drop_ShOps!D122</f>
        <v>Glenwood</v>
      </c>
      <c r="C124" s="77"/>
      <c r="D124" s="78">
        <f>Data_Drop_ShOps!E122</f>
        <v>1864.1</v>
      </c>
      <c r="E124" s="77"/>
      <c r="F124" s="77">
        <f>Data_Drop_ShOps!G122</f>
        <v>0</v>
      </c>
      <c r="G124" s="79"/>
      <c r="H124" s="77">
        <f>Data_Drop_ShOps!H122</f>
        <v>4</v>
      </c>
      <c r="I124" s="79"/>
      <c r="J124" s="77">
        <f>Data_Drop_ShOps!I122</f>
        <v>0</v>
      </c>
      <c r="K124" s="79"/>
      <c r="L124" s="77">
        <f>Data_Drop_ShOps!J122</f>
        <v>0</v>
      </c>
      <c r="M124" s="79"/>
      <c r="N124" s="77">
        <f>Data_Drop_ShOps!K122</f>
        <v>0</v>
      </c>
      <c r="O124" s="79"/>
      <c r="P124" s="77">
        <f>Data_Drop_ShOps!L122</f>
        <v>0</v>
      </c>
      <c r="Q124" s="79"/>
      <c r="R124" s="77">
        <f>Data_Drop_ShOps!M122</f>
        <v>0</v>
      </c>
      <c r="S124" s="77"/>
      <c r="T124" s="77">
        <f>Data_Drop_ShOps!N122</f>
        <v>0</v>
      </c>
      <c r="U124" s="77"/>
      <c r="V124" s="77">
        <f>Data_Drop_ShOps!AB122</f>
        <v>0</v>
      </c>
      <c r="W124" s="79"/>
      <c r="X124" s="77">
        <f>Data_Drop_ShOps!AC122</f>
        <v>0</v>
      </c>
      <c r="Y124" s="77"/>
      <c r="Z124" s="77">
        <f>Data_Drop_ShOps!AD122</f>
        <v>0</v>
      </c>
      <c r="AA124" s="77"/>
      <c r="AB124" s="77">
        <f>Data_Drop_ShOps!AH122</f>
        <v>0</v>
      </c>
      <c r="AC124" s="77"/>
      <c r="AD124" s="77">
        <f>Data_Drop_ShOps!AI122</f>
        <v>0</v>
      </c>
      <c r="AE124" s="79"/>
      <c r="AF124" s="77">
        <f>Data_Drop_ShOps!O122</f>
        <v>4</v>
      </c>
      <c r="AG124" s="79"/>
      <c r="AH124" s="77">
        <f>Data_Drop_ShOps!P122</f>
        <v>4</v>
      </c>
      <c r="AI124" s="79"/>
      <c r="AJ124" s="80">
        <f>Data_Drop_ShOps!AA122</f>
        <v>31952</v>
      </c>
    </row>
    <row r="125" spans="2:36" x14ac:dyDescent="0.2">
      <c r="B125" s="59" t="str">
        <f>Data_Drop_ShOps!D123</f>
        <v>Glidden-Ralston</v>
      </c>
      <c r="D125" s="75">
        <f>Data_Drop_ShOps!E123</f>
        <v>313.3</v>
      </c>
      <c r="F125" s="59">
        <f>Data_Drop_ShOps!G123</f>
        <v>9</v>
      </c>
      <c r="H125" s="59">
        <f>Data_Drop_ShOps!H123</f>
        <v>4</v>
      </c>
      <c r="J125" s="59">
        <f>Data_Drop_ShOps!I123</f>
        <v>4</v>
      </c>
      <c r="L125" s="59">
        <f>Data_Drop_ShOps!J123</f>
        <v>4</v>
      </c>
      <c r="N125" s="59">
        <f>Data_Drop_ShOps!K123</f>
        <v>0</v>
      </c>
      <c r="P125" s="59">
        <f>Data_Drop_ShOps!L123</f>
        <v>0</v>
      </c>
      <c r="R125" s="59">
        <f>Data_Drop_ShOps!M123</f>
        <v>0</v>
      </c>
      <c r="S125" s="59"/>
      <c r="T125" s="59">
        <f>Data_Drop_ShOps!N123</f>
        <v>0</v>
      </c>
      <c r="U125" s="59"/>
      <c r="V125" s="59">
        <f>Data_Drop_ShOps!AB123</f>
        <v>0</v>
      </c>
      <c r="X125" s="59">
        <f>Data_Drop_ShOps!AC123</f>
        <v>2</v>
      </c>
      <c r="Y125" s="59"/>
      <c r="Z125" s="59">
        <f>Data_Drop_ShOps!AD123</f>
        <v>0</v>
      </c>
      <c r="AA125" s="59"/>
      <c r="AB125" s="59">
        <f>Data_Drop_ShOps!AH123</f>
        <v>0</v>
      </c>
      <c r="AC125" s="59"/>
      <c r="AD125" s="59">
        <f>Data_Drop_ShOps!AI123</f>
        <v>0</v>
      </c>
      <c r="AF125" s="59">
        <f>Data_Drop_ShOps!O123</f>
        <v>23</v>
      </c>
      <c r="AH125" s="59">
        <f>Data_Drop_ShOps!P123</f>
        <v>23</v>
      </c>
      <c r="AJ125" s="76">
        <f>Data_Drop_ShOps!AA123</f>
        <v>183724</v>
      </c>
    </row>
    <row r="126" spans="2:36" x14ac:dyDescent="0.2">
      <c r="B126" s="59" t="str">
        <f>Data_Drop_ShOps!D124</f>
        <v>Graettinger-Terril</v>
      </c>
      <c r="D126" s="75">
        <f>Data_Drop_ShOps!E124</f>
        <v>376.3</v>
      </c>
      <c r="F126" s="59">
        <f>Data_Drop_ShOps!G124</f>
        <v>9</v>
      </c>
      <c r="H126" s="59">
        <f>Data_Drop_ShOps!H124</f>
        <v>4</v>
      </c>
      <c r="J126" s="59">
        <f>Data_Drop_ShOps!I124</f>
        <v>4</v>
      </c>
      <c r="L126" s="59">
        <f>Data_Drop_ShOps!J124</f>
        <v>0</v>
      </c>
      <c r="N126" s="59">
        <f>Data_Drop_ShOps!K124</f>
        <v>4</v>
      </c>
      <c r="P126" s="59">
        <f>Data_Drop_ShOps!L124</f>
        <v>2</v>
      </c>
      <c r="R126" s="59">
        <f>Data_Drop_ShOps!M124</f>
        <v>2</v>
      </c>
      <c r="S126" s="59"/>
      <c r="T126" s="59">
        <f>Data_Drop_ShOps!N124</f>
        <v>0</v>
      </c>
      <c r="U126" s="59"/>
      <c r="V126" s="59">
        <f>Data_Drop_ShOps!AB124</f>
        <v>0</v>
      </c>
      <c r="X126" s="59">
        <f>Data_Drop_ShOps!AC124</f>
        <v>0</v>
      </c>
      <c r="Y126" s="59"/>
      <c r="Z126" s="59">
        <f>Data_Drop_ShOps!AD124</f>
        <v>0</v>
      </c>
      <c r="AA126" s="59"/>
      <c r="AB126" s="59">
        <f>Data_Drop_ShOps!AH124</f>
        <v>0</v>
      </c>
      <c r="AC126" s="59"/>
      <c r="AD126" s="59">
        <f>Data_Drop_ShOps!AI124</f>
        <v>0</v>
      </c>
      <c r="AF126" s="59">
        <f>Data_Drop_ShOps!O124</f>
        <v>25</v>
      </c>
      <c r="AH126" s="59">
        <f>Data_Drop_ShOps!P124</f>
        <v>25</v>
      </c>
      <c r="AJ126" s="76">
        <f>Data_Drop_ShOps!AA124</f>
        <v>199700</v>
      </c>
    </row>
    <row r="127" spans="2:36" x14ac:dyDescent="0.2">
      <c r="B127" s="59" t="str">
        <f>Data_Drop_ShOps!D125</f>
        <v>Greene County</v>
      </c>
      <c r="D127" s="75">
        <f>Data_Drop_ShOps!E125</f>
        <v>1199.2</v>
      </c>
      <c r="F127" s="59">
        <f>Data_Drop_ShOps!G125</f>
        <v>0</v>
      </c>
      <c r="H127" s="59">
        <f>Data_Drop_ShOps!H125</f>
        <v>0</v>
      </c>
      <c r="J127" s="59">
        <f>Data_Drop_ShOps!I125</f>
        <v>0</v>
      </c>
      <c r="L127" s="59">
        <f>Data_Drop_ShOps!J125</f>
        <v>0</v>
      </c>
      <c r="N127" s="59">
        <f>Data_Drop_ShOps!K125</f>
        <v>0</v>
      </c>
      <c r="P127" s="59">
        <f>Data_Drop_ShOps!L125</f>
        <v>2</v>
      </c>
      <c r="R127" s="59">
        <f>Data_Drop_ShOps!M125</f>
        <v>0</v>
      </c>
      <c r="S127" s="59"/>
      <c r="T127" s="59">
        <f>Data_Drop_ShOps!N125</f>
        <v>0</v>
      </c>
      <c r="U127" s="59"/>
      <c r="V127" s="59">
        <f>Data_Drop_ShOps!AB125</f>
        <v>2</v>
      </c>
      <c r="X127" s="59">
        <f>Data_Drop_ShOps!AC125</f>
        <v>0</v>
      </c>
      <c r="Y127" s="59"/>
      <c r="Z127" s="59">
        <f>Data_Drop_ShOps!AD125</f>
        <v>0</v>
      </c>
      <c r="AA127" s="59"/>
      <c r="AB127" s="59">
        <f>Data_Drop_ShOps!AH125</f>
        <v>2</v>
      </c>
      <c r="AC127" s="59"/>
      <c r="AD127" s="59">
        <f>Data_Drop_ShOps!AI125</f>
        <v>0</v>
      </c>
      <c r="AF127" s="59">
        <f>Data_Drop_ShOps!O125</f>
        <v>6</v>
      </c>
      <c r="AH127" s="59">
        <f>Data_Drop_ShOps!P125</f>
        <v>6</v>
      </c>
      <c r="AJ127" s="76">
        <f>Data_Drop_ShOps!AA125</f>
        <v>48132</v>
      </c>
    </row>
    <row r="128" spans="2:36" x14ac:dyDescent="0.2">
      <c r="B128" s="59" t="str">
        <f>Data_Drop_ShOps!D126</f>
        <v>Grinnell-Newburg</v>
      </c>
      <c r="D128" s="75">
        <f>Data_Drop_ShOps!E126</f>
        <v>1502.2</v>
      </c>
      <c r="F128" s="59">
        <f>Data_Drop_ShOps!G126</f>
        <v>0</v>
      </c>
      <c r="H128" s="59">
        <f>Data_Drop_ShOps!H126</f>
        <v>0</v>
      </c>
      <c r="J128" s="59">
        <f>Data_Drop_ShOps!I126</f>
        <v>4</v>
      </c>
      <c r="L128" s="59">
        <f>Data_Drop_ShOps!J126</f>
        <v>4</v>
      </c>
      <c r="N128" s="59">
        <f>Data_Drop_ShOps!K126</f>
        <v>0</v>
      </c>
      <c r="P128" s="59">
        <f>Data_Drop_ShOps!L126</f>
        <v>2</v>
      </c>
      <c r="R128" s="59">
        <f>Data_Drop_ShOps!M126</f>
        <v>0</v>
      </c>
      <c r="S128" s="59"/>
      <c r="T128" s="59">
        <f>Data_Drop_ShOps!N126</f>
        <v>0</v>
      </c>
      <c r="U128" s="59"/>
      <c r="V128" s="59">
        <f>Data_Drop_ShOps!AB126</f>
        <v>0</v>
      </c>
      <c r="X128" s="59">
        <f>Data_Drop_ShOps!AC126</f>
        <v>0</v>
      </c>
      <c r="Y128" s="59"/>
      <c r="Z128" s="59">
        <f>Data_Drop_ShOps!AD126</f>
        <v>0</v>
      </c>
      <c r="AA128" s="59"/>
      <c r="AB128" s="59">
        <f>Data_Drop_ShOps!AH126</f>
        <v>2</v>
      </c>
      <c r="AC128" s="59"/>
      <c r="AD128" s="59">
        <f>Data_Drop_ShOps!AI126</f>
        <v>0</v>
      </c>
      <c r="AF128" s="59">
        <f>Data_Drop_ShOps!O126</f>
        <v>12</v>
      </c>
      <c r="AH128" s="59">
        <f>Data_Drop_ShOps!P126</f>
        <v>12</v>
      </c>
      <c r="AJ128" s="76">
        <f>Data_Drop_ShOps!AA126</f>
        <v>95856</v>
      </c>
    </row>
    <row r="129" spans="2:36" x14ac:dyDescent="0.2">
      <c r="B129" s="77" t="str">
        <f>Data_Drop_ShOps!D127</f>
        <v>Griswold</v>
      </c>
      <c r="C129" s="77"/>
      <c r="D129" s="78">
        <f>Data_Drop_ShOps!E127</f>
        <v>443.1</v>
      </c>
      <c r="E129" s="77"/>
      <c r="F129" s="77">
        <f>Data_Drop_ShOps!G127</f>
        <v>9</v>
      </c>
      <c r="G129" s="79"/>
      <c r="H129" s="77">
        <f>Data_Drop_ShOps!H127</f>
        <v>4</v>
      </c>
      <c r="I129" s="79"/>
      <c r="J129" s="77">
        <f>Data_Drop_ShOps!I127</f>
        <v>0</v>
      </c>
      <c r="K129" s="79"/>
      <c r="L129" s="77">
        <f>Data_Drop_ShOps!J127</f>
        <v>4</v>
      </c>
      <c r="M129" s="79"/>
      <c r="N129" s="77">
        <f>Data_Drop_ShOps!K127</f>
        <v>0</v>
      </c>
      <c r="O129" s="79"/>
      <c r="P129" s="77">
        <f>Data_Drop_ShOps!L127</f>
        <v>0</v>
      </c>
      <c r="Q129" s="79"/>
      <c r="R129" s="77">
        <f>Data_Drop_ShOps!M127</f>
        <v>0</v>
      </c>
      <c r="S129" s="77"/>
      <c r="T129" s="77">
        <f>Data_Drop_ShOps!N127</f>
        <v>2</v>
      </c>
      <c r="U129" s="77"/>
      <c r="V129" s="77">
        <f>Data_Drop_ShOps!AB127</f>
        <v>0</v>
      </c>
      <c r="W129" s="79"/>
      <c r="X129" s="77">
        <f>Data_Drop_ShOps!AC127</f>
        <v>0</v>
      </c>
      <c r="Y129" s="77"/>
      <c r="Z129" s="77">
        <f>Data_Drop_ShOps!AD127</f>
        <v>0</v>
      </c>
      <c r="AA129" s="77"/>
      <c r="AB129" s="77">
        <f>Data_Drop_ShOps!AH127</f>
        <v>0</v>
      </c>
      <c r="AC129" s="77"/>
      <c r="AD129" s="77">
        <f>Data_Drop_ShOps!AI127</f>
        <v>0</v>
      </c>
      <c r="AE129" s="79"/>
      <c r="AF129" s="77">
        <f>Data_Drop_ShOps!O127</f>
        <v>19</v>
      </c>
      <c r="AG129" s="79"/>
      <c r="AH129" s="77">
        <f>Data_Drop_ShOps!P127</f>
        <v>19</v>
      </c>
      <c r="AI129" s="79"/>
      <c r="AJ129" s="80">
        <f>Data_Drop_ShOps!AA127</f>
        <v>152247</v>
      </c>
    </row>
    <row r="130" spans="2:36" x14ac:dyDescent="0.2">
      <c r="B130" s="59" t="str">
        <f>Data_Drop_ShOps!D128</f>
        <v>Grundy Center</v>
      </c>
      <c r="D130" s="75">
        <f>Data_Drop_ShOps!E128</f>
        <v>681</v>
      </c>
      <c r="F130" s="59">
        <f>Data_Drop_ShOps!G128</f>
        <v>0</v>
      </c>
      <c r="H130" s="59">
        <f>Data_Drop_ShOps!H128</f>
        <v>4</v>
      </c>
      <c r="J130" s="59">
        <f>Data_Drop_ShOps!I128</f>
        <v>4</v>
      </c>
      <c r="L130" s="59">
        <f>Data_Drop_ShOps!J128</f>
        <v>4</v>
      </c>
      <c r="N130" s="59">
        <f>Data_Drop_ShOps!K128</f>
        <v>0</v>
      </c>
      <c r="P130" s="59">
        <f>Data_Drop_ShOps!L128</f>
        <v>2</v>
      </c>
      <c r="R130" s="59">
        <f>Data_Drop_ShOps!M128</f>
        <v>2</v>
      </c>
      <c r="S130" s="59"/>
      <c r="T130" s="59">
        <f>Data_Drop_ShOps!N128</f>
        <v>2</v>
      </c>
      <c r="U130" s="59"/>
      <c r="V130" s="59">
        <f>Data_Drop_ShOps!AB128</f>
        <v>0</v>
      </c>
      <c r="X130" s="59">
        <f>Data_Drop_ShOps!AC128</f>
        <v>2</v>
      </c>
      <c r="Y130" s="59"/>
      <c r="Z130" s="59">
        <f>Data_Drop_ShOps!AD128</f>
        <v>0</v>
      </c>
      <c r="AA130" s="59"/>
      <c r="AB130" s="59">
        <f>Data_Drop_ShOps!AH128</f>
        <v>0</v>
      </c>
      <c r="AC130" s="59"/>
      <c r="AD130" s="59">
        <f>Data_Drop_ShOps!AI128</f>
        <v>0</v>
      </c>
      <c r="AF130" s="59">
        <f>Data_Drop_ShOps!O128</f>
        <v>20</v>
      </c>
      <c r="AH130" s="59">
        <f>Data_Drop_ShOps!P128</f>
        <v>20</v>
      </c>
      <c r="AJ130" s="76">
        <f>Data_Drop_ShOps!AA128</f>
        <v>159760</v>
      </c>
    </row>
    <row r="131" spans="2:36" x14ac:dyDescent="0.2">
      <c r="B131" s="59" t="str">
        <f>Data_Drop_ShOps!D129</f>
        <v>Guthrie Center</v>
      </c>
      <c r="D131" s="75">
        <f>Data_Drop_ShOps!E129</f>
        <v>388.2</v>
      </c>
      <c r="F131" s="59">
        <f>Data_Drop_ShOps!G129</f>
        <v>9</v>
      </c>
      <c r="H131" s="59">
        <f>Data_Drop_ShOps!H129</f>
        <v>4</v>
      </c>
      <c r="J131" s="59">
        <f>Data_Drop_ShOps!I129</f>
        <v>4</v>
      </c>
      <c r="L131" s="59">
        <f>Data_Drop_ShOps!J129</f>
        <v>4</v>
      </c>
      <c r="N131" s="59">
        <f>Data_Drop_ShOps!K129</f>
        <v>0</v>
      </c>
      <c r="P131" s="59">
        <f>Data_Drop_ShOps!L129</f>
        <v>2</v>
      </c>
      <c r="R131" s="59">
        <f>Data_Drop_ShOps!M129</f>
        <v>0</v>
      </c>
      <c r="S131" s="59"/>
      <c r="T131" s="59">
        <f>Data_Drop_ShOps!N129</f>
        <v>0</v>
      </c>
      <c r="U131" s="59"/>
      <c r="V131" s="59">
        <f>Data_Drop_ShOps!AB129</f>
        <v>0</v>
      </c>
      <c r="X131" s="59">
        <f>Data_Drop_ShOps!AC129</f>
        <v>0</v>
      </c>
      <c r="Y131" s="59"/>
      <c r="Z131" s="59">
        <f>Data_Drop_ShOps!AD129</f>
        <v>0</v>
      </c>
      <c r="AA131" s="59"/>
      <c r="AB131" s="59">
        <f>Data_Drop_ShOps!AH129</f>
        <v>0</v>
      </c>
      <c r="AC131" s="59"/>
      <c r="AD131" s="59">
        <f>Data_Drop_ShOps!AI129</f>
        <v>0</v>
      </c>
      <c r="AF131" s="59">
        <f>Data_Drop_ShOps!O129</f>
        <v>23</v>
      </c>
      <c r="AH131" s="59">
        <f>Data_Drop_ShOps!P129</f>
        <v>23</v>
      </c>
      <c r="AJ131" s="76">
        <f>Data_Drop_ShOps!AA129</f>
        <v>183724</v>
      </c>
    </row>
    <row r="132" spans="2:36" x14ac:dyDescent="0.2">
      <c r="B132" s="59" t="str">
        <f>Data_Drop_ShOps!D130</f>
        <v>HLV</v>
      </c>
      <c r="D132" s="75">
        <f>Data_Drop_ShOps!E130</f>
        <v>308</v>
      </c>
      <c r="F132" s="59">
        <f>Data_Drop_ShOps!G130</f>
        <v>9</v>
      </c>
      <c r="H132" s="59">
        <f>Data_Drop_ShOps!H130</f>
        <v>4</v>
      </c>
      <c r="J132" s="59">
        <f>Data_Drop_ShOps!I130</f>
        <v>4</v>
      </c>
      <c r="L132" s="59">
        <f>Data_Drop_ShOps!J130</f>
        <v>0</v>
      </c>
      <c r="N132" s="59">
        <f>Data_Drop_ShOps!K130</f>
        <v>4</v>
      </c>
      <c r="P132" s="59">
        <f>Data_Drop_ShOps!L130</f>
        <v>0</v>
      </c>
      <c r="R132" s="59">
        <f>Data_Drop_ShOps!M130</f>
        <v>2</v>
      </c>
      <c r="S132" s="59"/>
      <c r="T132" s="59">
        <f>Data_Drop_ShOps!N130</f>
        <v>0</v>
      </c>
      <c r="U132" s="59"/>
      <c r="V132" s="59">
        <f>Data_Drop_ShOps!AB130</f>
        <v>0</v>
      </c>
      <c r="X132" s="59">
        <f>Data_Drop_ShOps!AC130</f>
        <v>0</v>
      </c>
      <c r="Y132" s="59"/>
      <c r="Z132" s="59">
        <f>Data_Drop_ShOps!AD130</f>
        <v>0</v>
      </c>
      <c r="AA132" s="59"/>
      <c r="AB132" s="59">
        <f>Data_Drop_ShOps!AH130</f>
        <v>0</v>
      </c>
      <c r="AC132" s="59"/>
      <c r="AD132" s="59">
        <f>Data_Drop_ShOps!AI130</f>
        <v>0</v>
      </c>
      <c r="AF132" s="59">
        <f>Data_Drop_ShOps!O130</f>
        <v>23</v>
      </c>
      <c r="AH132" s="59">
        <f>Data_Drop_ShOps!P130</f>
        <v>23</v>
      </c>
      <c r="AJ132" s="76">
        <f>Data_Drop_ShOps!AA130</f>
        <v>185104</v>
      </c>
    </row>
    <row r="133" spans="2:36" x14ac:dyDescent="0.2">
      <c r="B133" s="59" t="str">
        <f>Data_Drop_ShOps!D131</f>
        <v>Hamburg</v>
      </c>
      <c r="D133" s="75">
        <f>Data_Drop_ShOps!E131</f>
        <v>203</v>
      </c>
      <c r="F133" s="59">
        <f>Data_Drop_ShOps!G131</f>
        <v>9</v>
      </c>
      <c r="H133" s="59">
        <f>Data_Drop_ShOps!H131</f>
        <v>4</v>
      </c>
      <c r="J133" s="59">
        <f>Data_Drop_ShOps!I131</f>
        <v>4</v>
      </c>
      <c r="L133" s="59">
        <f>Data_Drop_ShOps!J131</f>
        <v>0</v>
      </c>
      <c r="N133" s="59">
        <f>Data_Drop_ShOps!K131</f>
        <v>4</v>
      </c>
      <c r="P133" s="59">
        <f>Data_Drop_ShOps!L131</f>
        <v>0</v>
      </c>
      <c r="R133" s="59">
        <f>Data_Drop_ShOps!M131</f>
        <v>2</v>
      </c>
      <c r="S133" s="59"/>
      <c r="T133" s="59">
        <f>Data_Drop_ShOps!N131</f>
        <v>0</v>
      </c>
      <c r="U133" s="59"/>
      <c r="V133" s="59">
        <f>Data_Drop_ShOps!AB131</f>
        <v>0</v>
      </c>
      <c r="X133" s="59">
        <f>Data_Drop_ShOps!AC131</f>
        <v>0</v>
      </c>
      <c r="Y133" s="59"/>
      <c r="Z133" s="59">
        <f>Data_Drop_ShOps!AD131</f>
        <v>0</v>
      </c>
      <c r="AA133" s="59"/>
      <c r="AB133" s="59">
        <f>Data_Drop_ShOps!AH131</f>
        <v>0</v>
      </c>
      <c r="AC133" s="59"/>
      <c r="AD133" s="59">
        <f>Data_Drop_ShOps!AI131</f>
        <v>0</v>
      </c>
      <c r="AF133" s="59">
        <f>Data_Drop_ShOps!O131</f>
        <v>23</v>
      </c>
      <c r="AH133" s="59">
        <f>Data_Drop_ShOps!P131</f>
        <v>23</v>
      </c>
      <c r="AJ133" s="76">
        <f>Data_Drop_ShOps!AA131</f>
        <v>186047</v>
      </c>
    </row>
    <row r="134" spans="2:36" x14ac:dyDescent="0.2">
      <c r="B134" s="77" t="str">
        <f>Data_Drop_ShOps!D132</f>
        <v>Hampton-Dumont</v>
      </c>
      <c r="C134" s="77"/>
      <c r="D134" s="78">
        <f>Data_Drop_ShOps!E132</f>
        <v>1087.8</v>
      </c>
      <c r="E134" s="77"/>
      <c r="F134" s="77">
        <f>Data_Drop_ShOps!G132</f>
        <v>0</v>
      </c>
      <c r="G134" s="79"/>
      <c r="H134" s="77">
        <f>Data_Drop_ShOps!H132</f>
        <v>4</v>
      </c>
      <c r="I134" s="79"/>
      <c r="J134" s="77">
        <f>Data_Drop_ShOps!I132</f>
        <v>4</v>
      </c>
      <c r="K134" s="79"/>
      <c r="L134" s="77">
        <f>Data_Drop_ShOps!J132</f>
        <v>0</v>
      </c>
      <c r="M134" s="79"/>
      <c r="N134" s="77">
        <f>Data_Drop_ShOps!K132</f>
        <v>4</v>
      </c>
      <c r="O134" s="79"/>
      <c r="P134" s="77">
        <f>Data_Drop_ShOps!L132</f>
        <v>2</v>
      </c>
      <c r="Q134" s="79"/>
      <c r="R134" s="77">
        <f>Data_Drop_ShOps!M132</f>
        <v>0</v>
      </c>
      <c r="S134" s="77"/>
      <c r="T134" s="77">
        <f>Data_Drop_ShOps!N132</f>
        <v>0</v>
      </c>
      <c r="U134" s="77"/>
      <c r="V134" s="77">
        <f>Data_Drop_ShOps!AB132</f>
        <v>0</v>
      </c>
      <c r="W134" s="79"/>
      <c r="X134" s="77">
        <f>Data_Drop_ShOps!AC132</f>
        <v>0</v>
      </c>
      <c r="Y134" s="77"/>
      <c r="Z134" s="77">
        <f>Data_Drop_ShOps!AD132</f>
        <v>0</v>
      </c>
      <c r="AA134" s="77"/>
      <c r="AB134" s="77">
        <f>Data_Drop_ShOps!AH132</f>
        <v>0</v>
      </c>
      <c r="AC134" s="77"/>
      <c r="AD134" s="77">
        <f>Data_Drop_ShOps!AI132</f>
        <v>0</v>
      </c>
      <c r="AE134" s="79"/>
      <c r="AF134" s="77">
        <f>Data_Drop_ShOps!O132</f>
        <v>14</v>
      </c>
      <c r="AG134" s="79"/>
      <c r="AH134" s="77">
        <f>Data_Drop_ShOps!P132</f>
        <v>14</v>
      </c>
      <c r="AI134" s="79"/>
      <c r="AJ134" s="80">
        <f>Data_Drop_ShOps!AA132</f>
        <v>111832</v>
      </c>
    </row>
    <row r="135" spans="2:36" x14ac:dyDescent="0.2">
      <c r="B135" s="59" t="str">
        <f>Data_Drop_ShOps!D133</f>
        <v>Harlan</v>
      </c>
      <c r="D135" s="75">
        <f>Data_Drop_ShOps!E133</f>
        <v>1346.7</v>
      </c>
      <c r="F135" s="59">
        <f>Data_Drop_ShOps!G133</f>
        <v>0</v>
      </c>
      <c r="H135" s="59">
        <f>Data_Drop_ShOps!H133</f>
        <v>4</v>
      </c>
      <c r="J135" s="59">
        <f>Data_Drop_ShOps!I133</f>
        <v>0</v>
      </c>
      <c r="L135" s="59">
        <f>Data_Drop_ShOps!J133</f>
        <v>4</v>
      </c>
      <c r="N135" s="59">
        <f>Data_Drop_ShOps!K133</f>
        <v>0</v>
      </c>
      <c r="P135" s="59">
        <f>Data_Drop_ShOps!L133</f>
        <v>0</v>
      </c>
      <c r="R135" s="59">
        <f>Data_Drop_ShOps!M133</f>
        <v>0</v>
      </c>
      <c r="S135" s="59"/>
      <c r="T135" s="59">
        <f>Data_Drop_ShOps!N133</f>
        <v>2</v>
      </c>
      <c r="U135" s="59"/>
      <c r="V135" s="59">
        <f>Data_Drop_ShOps!AB133</f>
        <v>0</v>
      </c>
      <c r="X135" s="59">
        <f>Data_Drop_ShOps!AC133</f>
        <v>0</v>
      </c>
      <c r="Y135" s="59"/>
      <c r="Z135" s="59">
        <f>Data_Drop_ShOps!AD133</f>
        <v>0</v>
      </c>
      <c r="AA135" s="59"/>
      <c r="AB135" s="59">
        <f>Data_Drop_ShOps!AH133</f>
        <v>2</v>
      </c>
      <c r="AC135" s="59"/>
      <c r="AD135" s="59">
        <f>Data_Drop_ShOps!AI133</f>
        <v>2</v>
      </c>
      <c r="AF135" s="59">
        <f>Data_Drop_ShOps!O133</f>
        <v>14</v>
      </c>
      <c r="AH135" s="59">
        <f>Data_Drop_ShOps!P133</f>
        <v>14</v>
      </c>
      <c r="AJ135" s="76">
        <f>Data_Drop_ShOps!AA133</f>
        <v>111832</v>
      </c>
    </row>
    <row r="136" spans="2:36" x14ac:dyDescent="0.2">
      <c r="B136" s="59" t="str">
        <f>Data_Drop_ShOps!D134</f>
        <v>Harris-Lake Park</v>
      </c>
      <c r="D136" s="75">
        <f>Data_Drop_ShOps!E134</f>
        <v>299</v>
      </c>
      <c r="F136" s="59">
        <f>Data_Drop_ShOps!G134</f>
        <v>0</v>
      </c>
      <c r="H136" s="59">
        <f>Data_Drop_ShOps!H134</f>
        <v>4</v>
      </c>
      <c r="J136" s="59">
        <f>Data_Drop_ShOps!I134</f>
        <v>4</v>
      </c>
      <c r="L136" s="59">
        <f>Data_Drop_ShOps!J134</f>
        <v>4</v>
      </c>
      <c r="N136" s="59">
        <f>Data_Drop_ShOps!K134</f>
        <v>4</v>
      </c>
      <c r="P136" s="59">
        <f>Data_Drop_ShOps!L134</f>
        <v>0</v>
      </c>
      <c r="R136" s="59">
        <f>Data_Drop_ShOps!M134</f>
        <v>0</v>
      </c>
      <c r="S136" s="59"/>
      <c r="T136" s="59">
        <f>Data_Drop_ShOps!N134</f>
        <v>0</v>
      </c>
      <c r="U136" s="59"/>
      <c r="V136" s="59">
        <f>Data_Drop_ShOps!AB134</f>
        <v>0</v>
      </c>
      <c r="X136" s="59">
        <f>Data_Drop_ShOps!AC134</f>
        <v>0</v>
      </c>
      <c r="Y136" s="59"/>
      <c r="Z136" s="59">
        <f>Data_Drop_ShOps!AD134</f>
        <v>0</v>
      </c>
      <c r="AA136" s="59"/>
      <c r="AB136" s="59">
        <f>Data_Drop_ShOps!AH134</f>
        <v>0</v>
      </c>
      <c r="AC136" s="59"/>
      <c r="AD136" s="59">
        <f>Data_Drop_ShOps!AI134</f>
        <v>0</v>
      </c>
      <c r="AF136" s="59">
        <f>Data_Drop_ShOps!O134</f>
        <v>16</v>
      </c>
      <c r="AH136" s="59">
        <f>Data_Drop_ShOps!P134</f>
        <v>16</v>
      </c>
      <c r="AJ136" s="76">
        <f>Data_Drop_ShOps!AA134</f>
        <v>128304</v>
      </c>
    </row>
    <row r="137" spans="2:36" x14ac:dyDescent="0.2">
      <c r="B137" s="59" t="str">
        <f>Data_Drop_ShOps!D135</f>
        <v>Hartley-Melvin-Sanborn</v>
      </c>
      <c r="D137" s="75">
        <f>Data_Drop_ShOps!E135</f>
        <v>633.1</v>
      </c>
      <c r="F137" s="59">
        <f>Data_Drop_ShOps!G135</f>
        <v>0</v>
      </c>
      <c r="H137" s="59">
        <f>Data_Drop_ShOps!H135</f>
        <v>4</v>
      </c>
      <c r="J137" s="59">
        <f>Data_Drop_ShOps!I135</f>
        <v>4</v>
      </c>
      <c r="L137" s="59">
        <f>Data_Drop_ShOps!J135</f>
        <v>4</v>
      </c>
      <c r="N137" s="59">
        <f>Data_Drop_ShOps!K135</f>
        <v>0</v>
      </c>
      <c r="P137" s="59">
        <f>Data_Drop_ShOps!L135</f>
        <v>0</v>
      </c>
      <c r="R137" s="59">
        <f>Data_Drop_ShOps!M135</f>
        <v>0</v>
      </c>
      <c r="S137" s="59"/>
      <c r="T137" s="59">
        <f>Data_Drop_ShOps!N135</f>
        <v>0</v>
      </c>
      <c r="U137" s="59"/>
      <c r="V137" s="59">
        <f>Data_Drop_ShOps!AB135</f>
        <v>0</v>
      </c>
      <c r="X137" s="59">
        <f>Data_Drop_ShOps!AC135</f>
        <v>0</v>
      </c>
      <c r="Y137" s="59"/>
      <c r="Z137" s="59">
        <f>Data_Drop_ShOps!AD135</f>
        <v>0</v>
      </c>
      <c r="AA137" s="59"/>
      <c r="AB137" s="59">
        <f>Data_Drop_ShOps!AH135</f>
        <v>0</v>
      </c>
      <c r="AC137" s="59"/>
      <c r="AD137" s="59">
        <f>Data_Drop_ShOps!AI135</f>
        <v>2</v>
      </c>
      <c r="AF137" s="59">
        <f>Data_Drop_ShOps!O135</f>
        <v>14</v>
      </c>
      <c r="AH137" s="59">
        <f>Data_Drop_ShOps!P135</f>
        <v>14</v>
      </c>
      <c r="AJ137" s="76">
        <f>Data_Drop_ShOps!AA135</f>
        <v>111930</v>
      </c>
    </row>
    <row r="138" spans="2:36" x14ac:dyDescent="0.2">
      <c r="B138" s="59" t="str">
        <f>Data_Drop_ShOps!D136</f>
        <v>Highland</v>
      </c>
      <c r="D138" s="75">
        <f>Data_Drop_ShOps!E136</f>
        <v>553.79999999999995</v>
      </c>
      <c r="F138" s="59">
        <f>Data_Drop_ShOps!G136</f>
        <v>9</v>
      </c>
      <c r="H138" s="59">
        <f>Data_Drop_ShOps!H136</f>
        <v>0</v>
      </c>
      <c r="J138" s="59">
        <f>Data_Drop_ShOps!I136</f>
        <v>4</v>
      </c>
      <c r="L138" s="59">
        <f>Data_Drop_ShOps!J136</f>
        <v>0</v>
      </c>
      <c r="N138" s="59">
        <f>Data_Drop_ShOps!K136</f>
        <v>4</v>
      </c>
      <c r="P138" s="59">
        <f>Data_Drop_ShOps!L136</f>
        <v>2</v>
      </c>
      <c r="R138" s="59">
        <f>Data_Drop_ShOps!M136</f>
        <v>0</v>
      </c>
      <c r="S138" s="59"/>
      <c r="T138" s="59">
        <f>Data_Drop_ShOps!N136</f>
        <v>0</v>
      </c>
      <c r="U138" s="59"/>
      <c r="V138" s="59">
        <f>Data_Drop_ShOps!AB136</f>
        <v>0</v>
      </c>
      <c r="X138" s="59">
        <f>Data_Drop_ShOps!AC136</f>
        <v>0</v>
      </c>
      <c r="Y138" s="59"/>
      <c r="Z138" s="59">
        <f>Data_Drop_ShOps!AD136</f>
        <v>0</v>
      </c>
      <c r="AA138" s="59"/>
      <c r="AB138" s="59">
        <f>Data_Drop_ShOps!AH136</f>
        <v>0</v>
      </c>
      <c r="AC138" s="59"/>
      <c r="AD138" s="59">
        <f>Data_Drop_ShOps!AI136</f>
        <v>0</v>
      </c>
      <c r="AF138" s="59">
        <f>Data_Drop_ShOps!O136</f>
        <v>19</v>
      </c>
      <c r="AH138" s="59">
        <f>Data_Drop_ShOps!P136</f>
        <v>19</v>
      </c>
      <c r="AJ138" s="76">
        <f>Data_Drop_ShOps!AA136</f>
        <v>151772</v>
      </c>
    </row>
    <row r="139" spans="2:36" x14ac:dyDescent="0.2">
      <c r="B139" s="77" t="str">
        <f>Data_Drop_ShOps!D137</f>
        <v>Hinton</v>
      </c>
      <c r="C139" s="77"/>
      <c r="D139" s="78">
        <f>Data_Drop_ShOps!E137</f>
        <v>572.29999999999995</v>
      </c>
      <c r="E139" s="77"/>
      <c r="F139" s="77">
        <f>Data_Drop_ShOps!G137</f>
        <v>0</v>
      </c>
      <c r="G139" s="79"/>
      <c r="H139" s="77">
        <f>Data_Drop_ShOps!H137</f>
        <v>0</v>
      </c>
      <c r="I139" s="79"/>
      <c r="J139" s="77">
        <f>Data_Drop_ShOps!I137</f>
        <v>4</v>
      </c>
      <c r="K139" s="79"/>
      <c r="L139" s="77">
        <f>Data_Drop_ShOps!J137</f>
        <v>4</v>
      </c>
      <c r="M139" s="79"/>
      <c r="N139" s="77">
        <f>Data_Drop_ShOps!K137</f>
        <v>4</v>
      </c>
      <c r="O139" s="79"/>
      <c r="P139" s="77">
        <f>Data_Drop_ShOps!L137</f>
        <v>2</v>
      </c>
      <c r="Q139" s="79"/>
      <c r="R139" s="77">
        <f>Data_Drop_ShOps!M137</f>
        <v>2</v>
      </c>
      <c r="S139" s="77"/>
      <c r="T139" s="77">
        <f>Data_Drop_ShOps!N137</f>
        <v>2</v>
      </c>
      <c r="U139" s="77"/>
      <c r="V139" s="77">
        <f>Data_Drop_ShOps!AB137</f>
        <v>0</v>
      </c>
      <c r="W139" s="79"/>
      <c r="X139" s="77">
        <f>Data_Drop_ShOps!AC137</f>
        <v>0</v>
      </c>
      <c r="Y139" s="77"/>
      <c r="Z139" s="77">
        <f>Data_Drop_ShOps!AD137</f>
        <v>0</v>
      </c>
      <c r="AA139" s="77"/>
      <c r="AB139" s="77">
        <f>Data_Drop_ShOps!AH137</f>
        <v>0</v>
      </c>
      <c r="AC139" s="77"/>
      <c r="AD139" s="77">
        <f>Data_Drop_ShOps!AI137</f>
        <v>2</v>
      </c>
      <c r="AE139" s="79"/>
      <c r="AF139" s="77">
        <f>Data_Drop_ShOps!O137</f>
        <v>20</v>
      </c>
      <c r="AG139" s="79"/>
      <c r="AH139" s="77">
        <f>Data_Drop_ShOps!P137</f>
        <v>20</v>
      </c>
      <c r="AI139" s="79"/>
      <c r="AJ139" s="80">
        <f>Data_Drop_ShOps!AA137</f>
        <v>159760</v>
      </c>
    </row>
    <row r="140" spans="2:36" x14ac:dyDescent="0.2">
      <c r="B140" s="59" t="str">
        <f>Data_Drop_ShOps!D138</f>
        <v>Howard-Winneshiek</v>
      </c>
      <c r="D140" s="75">
        <f>Data_Drop_ShOps!E138</f>
        <v>1147</v>
      </c>
      <c r="F140" s="59">
        <f>Data_Drop_ShOps!G138</f>
        <v>9</v>
      </c>
      <c r="H140" s="59">
        <f>Data_Drop_ShOps!H138</f>
        <v>0</v>
      </c>
      <c r="J140" s="59">
        <f>Data_Drop_ShOps!I138</f>
        <v>0</v>
      </c>
      <c r="L140" s="59">
        <f>Data_Drop_ShOps!J138</f>
        <v>4</v>
      </c>
      <c r="N140" s="59">
        <f>Data_Drop_ShOps!K138</f>
        <v>4</v>
      </c>
      <c r="P140" s="59">
        <f>Data_Drop_ShOps!L138</f>
        <v>2</v>
      </c>
      <c r="R140" s="59">
        <f>Data_Drop_ShOps!M138</f>
        <v>0</v>
      </c>
      <c r="S140" s="59"/>
      <c r="T140" s="59">
        <f>Data_Drop_ShOps!N138</f>
        <v>0</v>
      </c>
      <c r="U140" s="59"/>
      <c r="V140" s="59">
        <f>Data_Drop_ShOps!AB138</f>
        <v>0</v>
      </c>
      <c r="X140" s="59">
        <f>Data_Drop_ShOps!AC138</f>
        <v>0</v>
      </c>
      <c r="Y140" s="59"/>
      <c r="Z140" s="59">
        <f>Data_Drop_ShOps!AD138</f>
        <v>0</v>
      </c>
      <c r="AA140" s="59"/>
      <c r="AB140" s="59">
        <f>Data_Drop_ShOps!AH138</f>
        <v>0</v>
      </c>
      <c r="AC140" s="59"/>
      <c r="AD140" s="59">
        <f>Data_Drop_ShOps!AI138</f>
        <v>0</v>
      </c>
      <c r="AF140" s="59">
        <f>Data_Drop_ShOps!O138</f>
        <v>19</v>
      </c>
      <c r="AH140" s="59">
        <f>Data_Drop_ShOps!P138</f>
        <v>19</v>
      </c>
      <c r="AJ140" s="76">
        <f>Data_Drop_ShOps!AA138</f>
        <v>153349</v>
      </c>
    </row>
    <row r="141" spans="2:36" x14ac:dyDescent="0.2">
      <c r="B141" s="59" t="str">
        <f>Data_Drop_ShOps!D139</f>
        <v>Hubbard-Radcliffe</v>
      </c>
      <c r="D141" s="75">
        <f>Data_Drop_ShOps!E139</f>
        <v>408.3</v>
      </c>
      <c r="F141" s="59">
        <f>Data_Drop_ShOps!G139</f>
        <v>9</v>
      </c>
      <c r="H141" s="59">
        <f>Data_Drop_ShOps!H139</f>
        <v>0</v>
      </c>
      <c r="J141" s="59">
        <f>Data_Drop_ShOps!I139</f>
        <v>4</v>
      </c>
      <c r="L141" s="59">
        <f>Data_Drop_ShOps!J139</f>
        <v>4</v>
      </c>
      <c r="N141" s="59">
        <f>Data_Drop_ShOps!K139</f>
        <v>0</v>
      </c>
      <c r="P141" s="59">
        <f>Data_Drop_ShOps!L139</f>
        <v>2</v>
      </c>
      <c r="R141" s="59">
        <f>Data_Drop_ShOps!M139</f>
        <v>2</v>
      </c>
      <c r="S141" s="59"/>
      <c r="T141" s="59">
        <f>Data_Drop_ShOps!N139</f>
        <v>0</v>
      </c>
      <c r="U141" s="59"/>
      <c r="V141" s="59">
        <f>Data_Drop_ShOps!AB139</f>
        <v>0</v>
      </c>
      <c r="X141" s="59">
        <f>Data_Drop_ShOps!AC139</f>
        <v>0</v>
      </c>
      <c r="Y141" s="59"/>
      <c r="Z141" s="59">
        <f>Data_Drop_ShOps!AD139</f>
        <v>0</v>
      </c>
      <c r="AA141" s="59"/>
      <c r="AB141" s="59">
        <f>Data_Drop_ShOps!AH139</f>
        <v>0</v>
      </c>
      <c r="AC141" s="59"/>
      <c r="AD141" s="59">
        <f>Data_Drop_ShOps!AI139</f>
        <v>0</v>
      </c>
      <c r="AF141" s="59">
        <f>Data_Drop_ShOps!O139</f>
        <v>21</v>
      </c>
      <c r="AH141" s="59">
        <f>Data_Drop_ShOps!P139</f>
        <v>21</v>
      </c>
      <c r="AJ141" s="76">
        <f>Data_Drop_ShOps!AA139</f>
        <v>169260</v>
      </c>
    </row>
    <row r="142" spans="2:36" x14ac:dyDescent="0.2">
      <c r="B142" s="59" t="str">
        <f>Data_Drop_ShOps!D140</f>
        <v>Hudson</v>
      </c>
      <c r="D142" s="75">
        <f>Data_Drop_ShOps!E140</f>
        <v>776.5</v>
      </c>
      <c r="F142" s="59">
        <f>Data_Drop_ShOps!G140</f>
        <v>0</v>
      </c>
      <c r="H142" s="59">
        <f>Data_Drop_ShOps!H140</f>
        <v>4</v>
      </c>
      <c r="J142" s="59">
        <f>Data_Drop_ShOps!I140</f>
        <v>0</v>
      </c>
      <c r="L142" s="59">
        <f>Data_Drop_ShOps!J140</f>
        <v>0</v>
      </c>
      <c r="N142" s="59">
        <f>Data_Drop_ShOps!K140</f>
        <v>0</v>
      </c>
      <c r="P142" s="59">
        <f>Data_Drop_ShOps!L140</f>
        <v>0</v>
      </c>
      <c r="R142" s="59">
        <f>Data_Drop_ShOps!M140</f>
        <v>0</v>
      </c>
      <c r="S142" s="59"/>
      <c r="T142" s="59">
        <f>Data_Drop_ShOps!N140</f>
        <v>2</v>
      </c>
      <c r="U142" s="59"/>
      <c r="V142" s="59">
        <f>Data_Drop_ShOps!AB140</f>
        <v>0</v>
      </c>
      <c r="X142" s="59">
        <f>Data_Drop_ShOps!AC140</f>
        <v>2</v>
      </c>
      <c r="Y142" s="59"/>
      <c r="Z142" s="59">
        <f>Data_Drop_ShOps!AD140</f>
        <v>0</v>
      </c>
      <c r="AA142" s="59"/>
      <c r="AB142" s="59">
        <f>Data_Drop_ShOps!AH140</f>
        <v>0</v>
      </c>
      <c r="AC142" s="59"/>
      <c r="AD142" s="59">
        <f>Data_Drop_ShOps!AI140</f>
        <v>2</v>
      </c>
      <c r="AF142" s="59">
        <f>Data_Drop_ShOps!O140</f>
        <v>10</v>
      </c>
      <c r="AH142" s="59">
        <f>Data_Drop_ShOps!P140</f>
        <v>10</v>
      </c>
      <c r="AJ142" s="76">
        <f>Data_Drop_ShOps!AA140</f>
        <v>81230</v>
      </c>
    </row>
    <row r="143" spans="2:36" x14ac:dyDescent="0.2">
      <c r="B143" s="59" t="str">
        <f>Data_Drop_ShOps!D141</f>
        <v>Humboldt</v>
      </c>
      <c r="D143" s="75">
        <f>Data_Drop_ShOps!E141</f>
        <v>1199.2</v>
      </c>
      <c r="F143" s="59">
        <f>Data_Drop_ShOps!G141</f>
        <v>9</v>
      </c>
      <c r="H143" s="59">
        <f>Data_Drop_ShOps!H141</f>
        <v>4</v>
      </c>
      <c r="J143" s="59">
        <f>Data_Drop_ShOps!I141</f>
        <v>4</v>
      </c>
      <c r="L143" s="59">
        <f>Data_Drop_ShOps!J141</f>
        <v>4</v>
      </c>
      <c r="N143" s="59">
        <f>Data_Drop_ShOps!K141</f>
        <v>0</v>
      </c>
      <c r="P143" s="59">
        <f>Data_Drop_ShOps!L141</f>
        <v>0</v>
      </c>
      <c r="R143" s="59">
        <f>Data_Drop_ShOps!M141</f>
        <v>0</v>
      </c>
      <c r="S143" s="59"/>
      <c r="T143" s="59">
        <f>Data_Drop_ShOps!N141</f>
        <v>0</v>
      </c>
      <c r="U143" s="59"/>
      <c r="V143" s="59">
        <f>Data_Drop_ShOps!AB141</f>
        <v>0</v>
      </c>
      <c r="X143" s="59">
        <f>Data_Drop_ShOps!AC141</f>
        <v>0</v>
      </c>
      <c r="Y143" s="59"/>
      <c r="Z143" s="59">
        <f>Data_Drop_ShOps!AD141</f>
        <v>0</v>
      </c>
      <c r="AA143" s="59"/>
      <c r="AB143" s="59">
        <f>Data_Drop_ShOps!AH141</f>
        <v>0</v>
      </c>
      <c r="AC143" s="59"/>
      <c r="AD143" s="59">
        <f>Data_Drop_ShOps!AI141</f>
        <v>0</v>
      </c>
      <c r="AF143" s="59">
        <f>Data_Drop_ShOps!O141</f>
        <v>21</v>
      </c>
      <c r="AH143" s="59">
        <f>Data_Drop_ShOps!P141</f>
        <v>21</v>
      </c>
      <c r="AJ143" s="76">
        <f>Data_Drop_ShOps!AA141</f>
        <v>167748</v>
      </c>
    </row>
    <row r="144" spans="2:36" x14ac:dyDescent="0.2">
      <c r="B144" s="77" t="str">
        <f>Data_Drop_ShOps!D142</f>
        <v>IKM-Manning</v>
      </c>
      <c r="C144" s="77"/>
      <c r="D144" s="78">
        <f>Data_Drop_ShOps!E142</f>
        <v>674.7</v>
      </c>
      <c r="E144" s="77"/>
      <c r="F144" s="77">
        <f>Data_Drop_ShOps!G142</f>
        <v>9</v>
      </c>
      <c r="G144" s="79"/>
      <c r="H144" s="77">
        <f>Data_Drop_ShOps!H142</f>
        <v>4</v>
      </c>
      <c r="I144" s="79"/>
      <c r="J144" s="77">
        <f>Data_Drop_ShOps!I142</f>
        <v>0</v>
      </c>
      <c r="K144" s="79"/>
      <c r="L144" s="77">
        <f>Data_Drop_ShOps!J142</f>
        <v>0</v>
      </c>
      <c r="M144" s="79"/>
      <c r="N144" s="77">
        <f>Data_Drop_ShOps!K142</f>
        <v>0</v>
      </c>
      <c r="O144" s="79"/>
      <c r="P144" s="77">
        <f>Data_Drop_ShOps!L142</f>
        <v>0</v>
      </c>
      <c r="Q144" s="79"/>
      <c r="R144" s="77">
        <f>Data_Drop_ShOps!M142</f>
        <v>0</v>
      </c>
      <c r="S144" s="77"/>
      <c r="T144" s="77">
        <f>Data_Drop_ShOps!N142</f>
        <v>2</v>
      </c>
      <c r="U144" s="77"/>
      <c r="V144" s="77">
        <f>Data_Drop_ShOps!AB142</f>
        <v>0</v>
      </c>
      <c r="W144" s="79"/>
      <c r="X144" s="77">
        <f>Data_Drop_ShOps!AC142</f>
        <v>0</v>
      </c>
      <c r="Y144" s="77"/>
      <c r="Z144" s="77">
        <f>Data_Drop_ShOps!AD142</f>
        <v>0</v>
      </c>
      <c r="AA144" s="77"/>
      <c r="AB144" s="77">
        <f>Data_Drop_ShOps!AH142</f>
        <v>0</v>
      </c>
      <c r="AC144" s="77"/>
      <c r="AD144" s="77">
        <f>Data_Drop_ShOps!AI142</f>
        <v>0</v>
      </c>
      <c r="AE144" s="79"/>
      <c r="AF144" s="77">
        <f>Data_Drop_ShOps!O142</f>
        <v>15</v>
      </c>
      <c r="AG144" s="79"/>
      <c r="AH144" s="77">
        <f>Data_Drop_ShOps!P142</f>
        <v>15</v>
      </c>
      <c r="AI144" s="79"/>
      <c r="AJ144" s="80">
        <f>Data_Drop_ShOps!AA142</f>
        <v>120735</v>
      </c>
    </row>
    <row r="145" spans="2:36" x14ac:dyDescent="0.2">
      <c r="B145" s="59" t="str">
        <f>Data_Drop_ShOps!D143</f>
        <v>Independence</v>
      </c>
      <c r="D145" s="75">
        <f>Data_Drop_ShOps!E143</f>
        <v>1354.8</v>
      </c>
      <c r="F145" s="59">
        <f>Data_Drop_ShOps!G143</f>
        <v>0</v>
      </c>
      <c r="H145" s="59">
        <f>Data_Drop_ShOps!H143</f>
        <v>0</v>
      </c>
      <c r="J145" s="59">
        <f>Data_Drop_ShOps!I143</f>
        <v>4</v>
      </c>
      <c r="L145" s="59">
        <f>Data_Drop_ShOps!J143</f>
        <v>0</v>
      </c>
      <c r="N145" s="59">
        <f>Data_Drop_ShOps!K143</f>
        <v>4</v>
      </c>
      <c r="P145" s="59">
        <f>Data_Drop_ShOps!L143</f>
        <v>2</v>
      </c>
      <c r="R145" s="59">
        <f>Data_Drop_ShOps!M143</f>
        <v>0</v>
      </c>
      <c r="S145" s="59"/>
      <c r="T145" s="59">
        <f>Data_Drop_ShOps!N143</f>
        <v>0</v>
      </c>
      <c r="U145" s="59"/>
      <c r="V145" s="59">
        <f>Data_Drop_ShOps!AB143</f>
        <v>2</v>
      </c>
      <c r="X145" s="59">
        <f>Data_Drop_ShOps!AC143</f>
        <v>2</v>
      </c>
      <c r="Y145" s="59"/>
      <c r="Z145" s="59">
        <f>Data_Drop_ShOps!AD143</f>
        <v>0</v>
      </c>
      <c r="AA145" s="59"/>
      <c r="AB145" s="59">
        <f>Data_Drop_ShOps!AH143</f>
        <v>2</v>
      </c>
      <c r="AC145" s="59"/>
      <c r="AD145" s="59">
        <f>Data_Drop_ShOps!AI143</f>
        <v>0</v>
      </c>
      <c r="AF145" s="59">
        <f>Data_Drop_ShOps!O143</f>
        <v>16</v>
      </c>
      <c r="AH145" s="59">
        <f>Data_Drop_ShOps!P143</f>
        <v>16</v>
      </c>
      <c r="AJ145" s="76">
        <f>Data_Drop_ShOps!AA143</f>
        <v>127808</v>
      </c>
    </row>
    <row r="146" spans="2:36" x14ac:dyDescent="0.2">
      <c r="B146" s="59" t="str">
        <f>Data_Drop_ShOps!D144</f>
        <v>Indianola</v>
      </c>
      <c r="D146" s="75">
        <f>Data_Drop_ShOps!E144</f>
        <v>3430.2</v>
      </c>
      <c r="F146" s="59">
        <f>Data_Drop_ShOps!G144</f>
        <v>0</v>
      </c>
      <c r="H146" s="59">
        <f>Data_Drop_ShOps!H144</f>
        <v>0</v>
      </c>
      <c r="J146" s="59">
        <f>Data_Drop_ShOps!I144</f>
        <v>0</v>
      </c>
      <c r="L146" s="59">
        <f>Data_Drop_ShOps!J144</f>
        <v>0</v>
      </c>
      <c r="N146" s="59">
        <f>Data_Drop_ShOps!K144</f>
        <v>0</v>
      </c>
      <c r="P146" s="59">
        <f>Data_Drop_ShOps!L144</f>
        <v>0</v>
      </c>
      <c r="R146" s="59">
        <f>Data_Drop_ShOps!M144</f>
        <v>0</v>
      </c>
      <c r="S146" s="59"/>
      <c r="T146" s="59">
        <f>Data_Drop_ShOps!N144</f>
        <v>0</v>
      </c>
      <c r="U146" s="59"/>
      <c r="V146" s="59">
        <f>Data_Drop_ShOps!AB144</f>
        <v>0</v>
      </c>
      <c r="X146" s="59">
        <f>Data_Drop_ShOps!AC144</f>
        <v>0</v>
      </c>
      <c r="Y146" s="59"/>
      <c r="Z146" s="59">
        <f>Data_Drop_ShOps!AD144</f>
        <v>0</v>
      </c>
      <c r="AA146" s="59"/>
      <c r="AB146" s="59">
        <f>Data_Drop_ShOps!AH144</f>
        <v>0</v>
      </c>
      <c r="AC146" s="59"/>
      <c r="AD146" s="59">
        <f>Data_Drop_ShOps!AI144</f>
        <v>2</v>
      </c>
      <c r="AF146" s="59">
        <f>Data_Drop_ShOps!O144</f>
        <v>2</v>
      </c>
      <c r="AH146" s="59">
        <f>Data_Drop_ShOps!P144</f>
        <v>2</v>
      </c>
      <c r="AJ146" s="76">
        <f>Data_Drop_ShOps!AA144</f>
        <v>15976</v>
      </c>
    </row>
    <row r="147" spans="2:36" x14ac:dyDescent="0.2">
      <c r="B147" s="59" t="str">
        <f>Data_Drop_ShOps!D145</f>
        <v>Interstate 35</v>
      </c>
      <c r="D147" s="75">
        <f>Data_Drop_ShOps!E145</f>
        <v>820.3</v>
      </c>
      <c r="F147" s="59">
        <f>Data_Drop_ShOps!G145</f>
        <v>0</v>
      </c>
      <c r="H147" s="59">
        <f>Data_Drop_ShOps!H145</f>
        <v>0</v>
      </c>
      <c r="J147" s="59">
        <f>Data_Drop_ShOps!I145</f>
        <v>4</v>
      </c>
      <c r="L147" s="59">
        <f>Data_Drop_ShOps!J145</f>
        <v>4</v>
      </c>
      <c r="N147" s="59">
        <f>Data_Drop_ShOps!K145</f>
        <v>4</v>
      </c>
      <c r="P147" s="59">
        <f>Data_Drop_ShOps!L145</f>
        <v>2</v>
      </c>
      <c r="R147" s="59">
        <f>Data_Drop_ShOps!M145</f>
        <v>0</v>
      </c>
      <c r="S147" s="59"/>
      <c r="T147" s="59">
        <f>Data_Drop_ShOps!N145</f>
        <v>0</v>
      </c>
      <c r="U147" s="59"/>
      <c r="V147" s="59">
        <f>Data_Drop_ShOps!AB145</f>
        <v>0</v>
      </c>
      <c r="X147" s="59">
        <f>Data_Drop_ShOps!AC145</f>
        <v>2</v>
      </c>
      <c r="Y147" s="59"/>
      <c r="Z147" s="59">
        <f>Data_Drop_ShOps!AD145</f>
        <v>0</v>
      </c>
      <c r="AA147" s="59"/>
      <c r="AB147" s="59">
        <f>Data_Drop_ShOps!AH145</f>
        <v>2</v>
      </c>
      <c r="AC147" s="59"/>
      <c r="AD147" s="59">
        <f>Data_Drop_ShOps!AI145</f>
        <v>2</v>
      </c>
      <c r="AF147" s="59">
        <f>Data_Drop_ShOps!O145</f>
        <v>20</v>
      </c>
      <c r="AH147" s="59">
        <f>Data_Drop_ShOps!P145</f>
        <v>20</v>
      </c>
      <c r="AJ147" s="76">
        <f>Data_Drop_ShOps!AA145</f>
        <v>159760</v>
      </c>
    </row>
    <row r="148" spans="2:36" x14ac:dyDescent="0.2">
      <c r="B148" s="59" t="str">
        <f>Data_Drop_ShOps!D146</f>
        <v>Iowa City</v>
      </c>
      <c r="D148" s="75">
        <f>Data_Drop_ShOps!E146</f>
        <v>14550.6</v>
      </c>
      <c r="F148" s="59">
        <f>Data_Drop_ShOps!G146</f>
        <v>0</v>
      </c>
      <c r="H148" s="59">
        <f>Data_Drop_ShOps!H146</f>
        <v>0</v>
      </c>
      <c r="J148" s="59">
        <f>Data_Drop_ShOps!I146</f>
        <v>0</v>
      </c>
      <c r="L148" s="59">
        <f>Data_Drop_ShOps!J146</f>
        <v>0</v>
      </c>
      <c r="N148" s="59">
        <f>Data_Drop_ShOps!K146</f>
        <v>0</v>
      </c>
      <c r="P148" s="59">
        <f>Data_Drop_ShOps!L146</f>
        <v>0</v>
      </c>
      <c r="R148" s="59">
        <f>Data_Drop_ShOps!M146</f>
        <v>0</v>
      </c>
      <c r="S148" s="59"/>
      <c r="T148" s="59">
        <f>Data_Drop_ShOps!N146</f>
        <v>0</v>
      </c>
      <c r="U148" s="59"/>
      <c r="V148" s="59">
        <f>Data_Drop_ShOps!AB146</f>
        <v>0</v>
      </c>
      <c r="X148" s="59">
        <f>Data_Drop_ShOps!AC146</f>
        <v>0</v>
      </c>
      <c r="Y148" s="59"/>
      <c r="Z148" s="59">
        <f>Data_Drop_ShOps!AD146</f>
        <v>0</v>
      </c>
      <c r="AA148" s="59"/>
      <c r="AB148" s="59">
        <f>Data_Drop_ShOps!AH146</f>
        <v>0</v>
      </c>
      <c r="AC148" s="59"/>
      <c r="AD148" s="59">
        <f>Data_Drop_ShOps!AI146</f>
        <v>0</v>
      </c>
      <c r="AF148" s="59">
        <f>Data_Drop_ShOps!O146</f>
        <v>0</v>
      </c>
      <c r="AH148" s="59">
        <f>Data_Drop_ShOps!P146</f>
        <v>0</v>
      </c>
      <c r="AJ148" s="76">
        <f>Data_Drop_ShOps!AA146</f>
        <v>0</v>
      </c>
    </row>
    <row r="149" spans="2:36" x14ac:dyDescent="0.2">
      <c r="B149" s="77" t="str">
        <f>Data_Drop_ShOps!D147</f>
        <v>Iowa Falls</v>
      </c>
      <c r="C149" s="77"/>
      <c r="D149" s="78">
        <f>Data_Drop_ShOps!E147</f>
        <v>965.8</v>
      </c>
      <c r="E149" s="77"/>
      <c r="F149" s="77">
        <f>Data_Drop_ShOps!G147</f>
        <v>9</v>
      </c>
      <c r="G149" s="79"/>
      <c r="H149" s="77">
        <f>Data_Drop_ShOps!H147</f>
        <v>0</v>
      </c>
      <c r="I149" s="79"/>
      <c r="J149" s="77">
        <f>Data_Drop_ShOps!I147</f>
        <v>0</v>
      </c>
      <c r="K149" s="79"/>
      <c r="L149" s="77">
        <f>Data_Drop_ShOps!J147</f>
        <v>4</v>
      </c>
      <c r="M149" s="79"/>
      <c r="N149" s="77">
        <f>Data_Drop_ShOps!K147</f>
        <v>4</v>
      </c>
      <c r="O149" s="79"/>
      <c r="P149" s="77">
        <f>Data_Drop_ShOps!L147</f>
        <v>0</v>
      </c>
      <c r="Q149" s="79"/>
      <c r="R149" s="77">
        <f>Data_Drop_ShOps!M147</f>
        <v>2</v>
      </c>
      <c r="S149" s="77"/>
      <c r="T149" s="77">
        <f>Data_Drop_ShOps!N147</f>
        <v>0</v>
      </c>
      <c r="U149" s="77"/>
      <c r="V149" s="77">
        <f>Data_Drop_ShOps!AB147</f>
        <v>2</v>
      </c>
      <c r="W149" s="79"/>
      <c r="X149" s="77">
        <f>Data_Drop_ShOps!AC147</f>
        <v>2</v>
      </c>
      <c r="Y149" s="77"/>
      <c r="Z149" s="77">
        <f>Data_Drop_ShOps!AD147</f>
        <v>0</v>
      </c>
      <c r="AA149" s="77"/>
      <c r="AB149" s="77">
        <f>Data_Drop_ShOps!AH147</f>
        <v>0</v>
      </c>
      <c r="AC149" s="77"/>
      <c r="AD149" s="77">
        <f>Data_Drop_ShOps!AI147</f>
        <v>0</v>
      </c>
      <c r="AE149" s="79"/>
      <c r="AF149" s="77">
        <f>Data_Drop_ShOps!O147</f>
        <v>23</v>
      </c>
      <c r="AG149" s="79"/>
      <c r="AH149" s="77">
        <f>Data_Drop_ShOps!P147</f>
        <v>23</v>
      </c>
      <c r="AI149" s="79"/>
      <c r="AJ149" s="80">
        <f>Data_Drop_ShOps!AA147</f>
        <v>183724</v>
      </c>
    </row>
    <row r="150" spans="2:36" x14ac:dyDescent="0.2">
      <c r="B150" s="59" t="str">
        <f>Data_Drop_ShOps!D148</f>
        <v>Iowa Valley</v>
      </c>
      <c r="D150" s="75">
        <f>Data_Drop_ShOps!E148</f>
        <v>484.8</v>
      </c>
      <c r="F150" s="59">
        <f>Data_Drop_ShOps!G148</f>
        <v>9</v>
      </c>
      <c r="H150" s="59">
        <f>Data_Drop_ShOps!H148</f>
        <v>4</v>
      </c>
      <c r="J150" s="59">
        <f>Data_Drop_ShOps!I148</f>
        <v>4</v>
      </c>
      <c r="L150" s="59">
        <f>Data_Drop_ShOps!J148</f>
        <v>4</v>
      </c>
      <c r="N150" s="59">
        <f>Data_Drop_ShOps!K148</f>
        <v>0</v>
      </c>
      <c r="P150" s="59">
        <f>Data_Drop_ShOps!L148</f>
        <v>0</v>
      </c>
      <c r="R150" s="59">
        <f>Data_Drop_ShOps!M148</f>
        <v>2</v>
      </c>
      <c r="S150" s="59"/>
      <c r="T150" s="59">
        <f>Data_Drop_ShOps!N148</f>
        <v>0</v>
      </c>
      <c r="U150" s="59"/>
      <c r="V150" s="59">
        <f>Data_Drop_ShOps!AB148</f>
        <v>0</v>
      </c>
      <c r="X150" s="59">
        <f>Data_Drop_ShOps!AC148</f>
        <v>0</v>
      </c>
      <c r="Y150" s="59"/>
      <c r="Z150" s="59">
        <f>Data_Drop_ShOps!AD148</f>
        <v>0</v>
      </c>
      <c r="AA150" s="59"/>
      <c r="AB150" s="59">
        <f>Data_Drop_ShOps!AH148</f>
        <v>0</v>
      </c>
      <c r="AC150" s="59"/>
      <c r="AD150" s="59">
        <f>Data_Drop_ShOps!AI148</f>
        <v>0</v>
      </c>
      <c r="AF150" s="59">
        <f>Data_Drop_ShOps!O148</f>
        <v>23</v>
      </c>
      <c r="AH150" s="59">
        <f>Data_Drop_ShOps!P148</f>
        <v>23</v>
      </c>
      <c r="AJ150" s="76">
        <f>Data_Drop_ShOps!AA148</f>
        <v>183724</v>
      </c>
    </row>
    <row r="151" spans="2:36" x14ac:dyDescent="0.2">
      <c r="B151" s="59" t="str">
        <f>Data_Drop_ShOps!D149</f>
        <v>Janesville</v>
      </c>
      <c r="D151" s="75">
        <f>Data_Drop_ShOps!E149</f>
        <v>443.1</v>
      </c>
      <c r="F151" s="59">
        <f>Data_Drop_ShOps!G149</f>
        <v>0</v>
      </c>
      <c r="H151" s="59">
        <f>Data_Drop_ShOps!H149</f>
        <v>0</v>
      </c>
      <c r="J151" s="59">
        <f>Data_Drop_ShOps!I149</f>
        <v>0</v>
      </c>
      <c r="L151" s="59">
        <f>Data_Drop_ShOps!J149</f>
        <v>0</v>
      </c>
      <c r="N151" s="59">
        <f>Data_Drop_ShOps!K149</f>
        <v>4</v>
      </c>
      <c r="P151" s="59">
        <f>Data_Drop_ShOps!L149</f>
        <v>0</v>
      </c>
      <c r="R151" s="59">
        <f>Data_Drop_ShOps!M149</f>
        <v>0</v>
      </c>
      <c r="S151" s="59"/>
      <c r="T151" s="59">
        <f>Data_Drop_ShOps!N149</f>
        <v>0</v>
      </c>
      <c r="U151" s="59"/>
      <c r="V151" s="59">
        <f>Data_Drop_ShOps!AB149</f>
        <v>0</v>
      </c>
      <c r="X151" s="59">
        <f>Data_Drop_ShOps!AC149</f>
        <v>0</v>
      </c>
      <c r="Y151" s="59"/>
      <c r="Z151" s="59">
        <f>Data_Drop_ShOps!AD149</f>
        <v>0</v>
      </c>
      <c r="AA151" s="59"/>
      <c r="AB151" s="59">
        <f>Data_Drop_ShOps!AH149</f>
        <v>0</v>
      </c>
      <c r="AC151" s="59"/>
      <c r="AD151" s="59">
        <f>Data_Drop_ShOps!AI149</f>
        <v>0</v>
      </c>
      <c r="AF151" s="59">
        <f>Data_Drop_ShOps!O149</f>
        <v>4</v>
      </c>
      <c r="AH151" s="59">
        <f>Data_Drop_ShOps!P149</f>
        <v>4</v>
      </c>
      <c r="AJ151" s="76">
        <f>Data_Drop_ShOps!AA149</f>
        <v>32092</v>
      </c>
    </row>
    <row r="152" spans="2:36" x14ac:dyDescent="0.2">
      <c r="B152" s="59" t="str">
        <f>Data_Drop_ShOps!D150</f>
        <v>Jesup</v>
      </c>
      <c r="D152" s="75">
        <f>Data_Drop_ShOps!E150</f>
        <v>869.7</v>
      </c>
      <c r="F152" s="59">
        <f>Data_Drop_ShOps!G150</f>
        <v>0</v>
      </c>
      <c r="H152" s="59">
        <f>Data_Drop_ShOps!H150</f>
        <v>0</v>
      </c>
      <c r="J152" s="59">
        <f>Data_Drop_ShOps!I150</f>
        <v>4</v>
      </c>
      <c r="L152" s="59">
        <f>Data_Drop_ShOps!J150</f>
        <v>4</v>
      </c>
      <c r="N152" s="59">
        <f>Data_Drop_ShOps!K150</f>
        <v>0</v>
      </c>
      <c r="P152" s="59">
        <f>Data_Drop_ShOps!L150</f>
        <v>0</v>
      </c>
      <c r="R152" s="59">
        <f>Data_Drop_ShOps!M150</f>
        <v>0</v>
      </c>
      <c r="S152" s="59"/>
      <c r="T152" s="59">
        <f>Data_Drop_ShOps!N150</f>
        <v>2</v>
      </c>
      <c r="U152" s="59"/>
      <c r="V152" s="59">
        <f>Data_Drop_ShOps!AB150</f>
        <v>2</v>
      </c>
      <c r="X152" s="59">
        <f>Data_Drop_ShOps!AC150</f>
        <v>2</v>
      </c>
      <c r="Y152" s="59"/>
      <c r="Z152" s="59">
        <f>Data_Drop_ShOps!AD150</f>
        <v>0</v>
      </c>
      <c r="AA152" s="59"/>
      <c r="AB152" s="59">
        <f>Data_Drop_ShOps!AH150</f>
        <v>0</v>
      </c>
      <c r="AC152" s="59"/>
      <c r="AD152" s="59">
        <f>Data_Drop_ShOps!AI150</f>
        <v>0</v>
      </c>
      <c r="AF152" s="59">
        <f>Data_Drop_ShOps!O150</f>
        <v>14</v>
      </c>
      <c r="AH152" s="59">
        <f>Data_Drop_ShOps!P150</f>
        <v>14</v>
      </c>
      <c r="AJ152" s="76">
        <f>Data_Drop_ShOps!AA150</f>
        <v>111832</v>
      </c>
    </row>
    <row r="153" spans="2:36" x14ac:dyDescent="0.2">
      <c r="B153" s="59" t="str">
        <f>Data_Drop_ShOps!D151</f>
        <v>Johnston</v>
      </c>
      <c r="D153" s="75">
        <f>Data_Drop_ShOps!E151</f>
        <v>6737.5</v>
      </c>
      <c r="F153" s="59">
        <f>Data_Drop_ShOps!G151</f>
        <v>0</v>
      </c>
      <c r="H153" s="59">
        <f>Data_Drop_ShOps!H151</f>
        <v>0</v>
      </c>
      <c r="J153" s="59">
        <f>Data_Drop_ShOps!I151</f>
        <v>0</v>
      </c>
      <c r="L153" s="59">
        <f>Data_Drop_ShOps!J151</f>
        <v>0</v>
      </c>
      <c r="N153" s="59">
        <f>Data_Drop_ShOps!K151</f>
        <v>0</v>
      </c>
      <c r="P153" s="59">
        <f>Data_Drop_ShOps!L151</f>
        <v>0</v>
      </c>
      <c r="R153" s="59">
        <f>Data_Drop_ShOps!M151</f>
        <v>2</v>
      </c>
      <c r="S153" s="59"/>
      <c r="T153" s="59">
        <f>Data_Drop_ShOps!N151</f>
        <v>0</v>
      </c>
      <c r="U153" s="59"/>
      <c r="V153" s="59">
        <f>Data_Drop_ShOps!AB151</f>
        <v>0</v>
      </c>
      <c r="X153" s="59">
        <f>Data_Drop_ShOps!AC151</f>
        <v>0</v>
      </c>
      <c r="Y153" s="59"/>
      <c r="Z153" s="59">
        <f>Data_Drop_ShOps!AD151</f>
        <v>0</v>
      </c>
      <c r="AA153" s="59"/>
      <c r="AB153" s="59">
        <f>Data_Drop_ShOps!AH151</f>
        <v>0</v>
      </c>
      <c r="AC153" s="59"/>
      <c r="AD153" s="59">
        <f>Data_Drop_ShOps!AI151</f>
        <v>2</v>
      </c>
      <c r="AF153" s="59">
        <f>Data_Drop_ShOps!O151</f>
        <v>4</v>
      </c>
      <c r="AH153" s="59">
        <f>Data_Drop_ShOps!P151</f>
        <v>4</v>
      </c>
      <c r="AJ153" s="76">
        <f>Data_Drop_ShOps!AA151</f>
        <v>31952</v>
      </c>
    </row>
    <row r="154" spans="2:36" x14ac:dyDescent="0.2">
      <c r="B154" s="77" t="str">
        <f>Data_Drop_ShOps!D152</f>
        <v>Keokuk</v>
      </c>
      <c r="C154" s="77"/>
      <c r="D154" s="78">
        <f>Data_Drop_ShOps!E152</f>
        <v>1788.3</v>
      </c>
      <c r="E154" s="77"/>
      <c r="F154" s="77">
        <f>Data_Drop_ShOps!G152</f>
        <v>0</v>
      </c>
      <c r="G154" s="79"/>
      <c r="H154" s="77">
        <f>Data_Drop_ShOps!H152</f>
        <v>0</v>
      </c>
      <c r="I154" s="79"/>
      <c r="J154" s="77">
        <f>Data_Drop_ShOps!I152</f>
        <v>0</v>
      </c>
      <c r="K154" s="79"/>
      <c r="L154" s="77">
        <f>Data_Drop_ShOps!J152</f>
        <v>0</v>
      </c>
      <c r="M154" s="79"/>
      <c r="N154" s="77">
        <f>Data_Drop_ShOps!K152</f>
        <v>0</v>
      </c>
      <c r="O154" s="79"/>
      <c r="P154" s="77">
        <f>Data_Drop_ShOps!L152</f>
        <v>0</v>
      </c>
      <c r="Q154" s="79"/>
      <c r="R154" s="77">
        <f>Data_Drop_ShOps!M152</f>
        <v>0</v>
      </c>
      <c r="S154" s="77"/>
      <c r="T154" s="77">
        <f>Data_Drop_ShOps!N152</f>
        <v>2</v>
      </c>
      <c r="U154" s="77"/>
      <c r="V154" s="77">
        <f>Data_Drop_ShOps!AB152</f>
        <v>0</v>
      </c>
      <c r="W154" s="79"/>
      <c r="X154" s="77">
        <f>Data_Drop_ShOps!AC152</f>
        <v>0</v>
      </c>
      <c r="Y154" s="77"/>
      <c r="Z154" s="77">
        <f>Data_Drop_ShOps!AD152</f>
        <v>0</v>
      </c>
      <c r="AA154" s="77"/>
      <c r="AB154" s="77">
        <f>Data_Drop_ShOps!AH152</f>
        <v>0</v>
      </c>
      <c r="AC154" s="77"/>
      <c r="AD154" s="77">
        <f>Data_Drop_ShOps!AI152</f>
        <v>2</v>
      </c>
      <c r="AE154" s="79"/>
      <c r="AF154" s="77">
        <f>Data_Drop_ShOps!O152</f>
        <v>4</v>
      </c>
      <c r="AG154" s="79"/>
      <c r="AH154" s="77">
        <f>Data_Drop_ShOps!P152</f>
        <v>4</v>
      </c>
      <c r="AI154" s="79"/>
      <c r="AJ154" s="80">
        <f>Data_Drop_ShOps!AA152</f>
        <v>31952</v>
      </c>
    </row>
    <row r="155" spans="2:36" x14ac:dyDescent="0.2">
      <c r="B155" s="59" t="str">
        <f>Data_Drop_ShOps!D153</f>
        <v>Keota</v>
      </c>
      <c r="D155" s="75">
        <f>Data_Drop_ShOps!E153</f>
        <v>331.5</v>
      </c>
      <c r="F155" s="59">
        <f>Data_Drop_ShOps!G153</f>
        <v>0</v>
      </c>
      <c r="H155" s="59">
        <f>Data_Drop_ShOps!H153</f>
        <v>4</v>
      </c>
      <c r="J155" s="59">
        <f>Data_Drop_ShOps!I153</f>
        <v>4</v>
      </c>
      <c r="L155" s="59">
        <f>Data_Drop_ShOps!J153</f>
        <v>4</v>
      </c>
      <c r="N155" s="59">
        <f>Data_Drop_ShOps!K153</f>
        <v>4</v>
      </c>
      <c r="P155" s="59">
        <f>Data_Drop_ShOps!L153</f>
        <v>0</v>
      </c>
      <c r="R155" s="59">
        <f>Data_Drop_ShOps!M153</f>
        <v>0</v>
      </c>
      <c r="S155" s="59"/>
      <c r="T155" s="59">
        <f>Data_Drop_ShOps!N153</f>
        <v>2</v>
      </c>
      <c r="U155" s="59"/>
      <c r="V155" s="59">
        <f>Data_Drop_ShOps!AB153</f>
        <v>0</v>
      </c>
      <c r="X155" s="59">
        <f>Data_Drop_ShOps!AC153</f>
        <v>0</v>
      </c>
      <c r="Y155" s="59"/>
      <c r="Z155" s="59">
        <f>Data_Drop_ShOps!AD153</f>
        <v>0</v>
      </c>
      <c r="AA155" s="59"/>
      <c r="AB155" s="59">
        <f>Data_Drop_ShOps!AH153</f>
        <v>0</v>
      </c>
      <c r="AC155" s="59"/>
      <c r="AD155" s="59">
        <f>Data_Drop_ShOps!AI153</f>
        <v>0</v>
      </c>
      <c r="AF155" s="59">
        <f>Data_Drop_ShOps!O153</f>
        <v>18</v>
      </c>
      <c r="AH155" s="59">
        <f>Data_Drop_ShOps!P153</f>
        <v>18</v>
      </c>
      <c r="AJ155" s="76">
        <f>Data_Drop_ShOps!AA153</f>
        <v>143856</v>
      </c>
    </row>
    <row r="156" spans="2:36" x14ac:dyDescent="0.2">
      <c r="B156" s="59" t="str">
        <f>Data_Drop_ShOps!D154</f>
        <v>Kingsley-Pierson</v>
      </c>
      <c r="D156" s="75">
        <f>Data_Drop_ShOps!E154</f>
        <v>461.2</v>
      </c>
      <c r="F156" s="59">
        <f>Data_Drop_ShOps!G154</f>
        <v>9</v>
      </c>
      <c r="H156" s="59">
        <f>Data_Drop_ShOps!H154</f>
        <v>0</v>
      </c>
      <c r="J156" s="59">
        <f>Data_Drop_ShOps!I154</f>
        <v>4</v>
      </c>
      <c r="L156" s="59">
        <f>Data_Drop_ShOps!J154</f>
        <v>4</v>
      </c>
      <c r="N156" s="59">
        <f>Data_Drop_ShOps!K154</f>
        <v>0</v>
      </c>
      <c r="P156" s="59">
        <f>Data_Drop_ShOps!L154</f>
        <v>2</v>
      </c>
      <c r="R156" s="59">
        <f>Data_Drop_ShOps!M154</f>
        <v>2</v>
      </c>
      <c r="S156" s="59"/>
      <c r="T156" s="59">
        <f>Data_Drop_ShOps!N154</f>
        <v>0</v>
      </c>
      <c r="U156" s="59"/>
      <c r="V156" s="59">
        <f>Data_Drop_ShOps!AB154</f>
        <v>0</v>
      </c>
      <c r="X156" s="59">
        <f>Data_Drop_ShOps!AC154</f>
        <v>0</v>
      </c>
      <c r="Y156" s="59"/>
      <c r="Z156" s="59">
        <f>Data_Drop_ShOps!AD154</f>
        <v>0</v>
      </c>
      <c r="AA156" s="59"/>
      <c r="AB156" s="59">
        <f>Data_Drop_ShOps!AH154</f>
        <v>0</v>
      </c>
      <c r="AC156" s="59"/>
      <c r="AD156" s="59">
        <f>Data_Drop_ShOps!AI154</f>
        <v>0</v>
      </c>
      <c r="AF156" s="59">
        <f>Data_Drop_ShOps!O154</f>
        <v>21</v>
      </c>
      <c r="AH156" s="59">
        <f>Data_Drop_ShOps!P154</f>
        <v>21</v>
      </c>
      <c r="AJ156" s="76">
        <f>Data_Drop_ShOps!AA154</f>
        <v>169071</v>
      </c>
    </row>
    <row r="157" spans="2:36" x14ac:dyDescent="0.2">
      <c r="B157" s="59" t="str">
        <f>Data_Drop_ShOps!D155</f>
        <v>Knoxville</v>
      </c>
      <c r="D157" s="75">
        <f>Data_Drop_ShOps!E155</f>
        <v>1719.4</v>
      </c>
      <c r="F157" s="59">
        <f>Data_Drop_ShOps!G155</f>
        <v>0</v>
      </c>
      <c r="H157" s="59">
        <f>Data_Drop_ShOps!H155</f>
        <v>0</v>
      </c>
      <c r="J157" s="59">
        <f>Data_Drop_ShOps!I155</f>
        <v>4</v>
      </c>
      <c r="L157" s="59">
        <f>Data_Drop_ShOps!J155</f>
        <v>0</v>
      </c>
      <c r="N157" s="59">
        <f>Data_Drop_ShOps!K155</f>
        <v>0</v>
      </c>
      <c r="P157" s="59">
        <f>Data_Drop_ShOps!L155</f>
        <v>0</v>
      </c>
      <c r="R157" s="59">
        <f>Data_Drop_ShOps!M155</f>
        <v>0</v>
      </c>
      <c r="S157" s="59"/>
      <c r="T157" s="59">
        <f>Data_Drop_ShOps!N155</f>
        <v>0</v>
      </c>
      <c r="U157" s="59"/>
      <c r="V157" s="59">
        <f>Data_Drop_ShOps!AB155</f>
        <v>0</v>
      </c>
      <c r="X157" s="59">
        <f>Data_Drop_ShOps!AC155</f>
        <v>0</v>
      </c>
      <c r="Y157" s="59"/>
      <c r="Z157" s="59">
        <f>Data_Drop_ShOps!AD155</f>
        <v>0</v>
      </c>
      <c r="AA157" s="59"/>
      <c r="AB157" s="59">
        <f>Data_Drop_ShOps!AH155</f>
        <v>2</v>
      </c>
      <c r="AC157" s="59"/>
      <c r="AD157" s="59">
        <f>Data_Drop_ShOps!AI155</f>
        <v>2</v>
      </c>
      <c r="AF157" s="59">
        <f>Data_Drop_ShOps!O155</f>
        <v>8</v>
      </c>
      <c r="AH157" s="59">
        <f>Data_Drop_ShOps!P155</f>
        <v>8</v>
      </c>
      <c r="AJ157" s="76">
        <f>Data_Drop_ShOps!AA155</f>
        <v>63904</v>
      </c>
    </row>
    <row r="158" spans="2:36" x14ac:dyDescent="0.2">
      <c r="B158" s="59" t="str">
        <f>Data_Drop_ShOps!D156</f>
        <v>Lake Mills</v>
      </c>
      <c r="D158" s="75">
        <f>Data_Drop_ShOps!E156</f>
        <v>552.9</v>
      </c>
      <c r="F158" s="59">
        <f>Data_Drop_ShOps!G156</f>
        <v>0</v>
      </c>
      <c r="H158" s="59">
        <f>Data_Drop_ShOps!H156</f>
        <v>0</v>
      </c>
      <c r="J158" s="59">
        <f>Data_Drop_ShOps!I156</f>
        <v>4</v>
      </c>
      <c r="L158" s="59">
        <f>Data_Drop_ShOps!J156</f>
        <v>0</v>
      </c>
      <c r="N158" s="59">
        <f>Data_Drop_ShOps!K156</f>
        <v>0</v>
      </c>
      <c r="P158" s="59">
        <f>Data_Drop_ShOps!L156</f>
        <v>2</v>
      </c>
      <c r="R158" s="59">
        <f>Data_Drop_ShOps!M156</f>
        <v>2</v>
      </c>
      <c r="S158" s="59"/>
      <c r="T158" s="59">
        <f>Data_Drop_ShOps!N156</f>
        <v>2</v>
      </c>
      <c r="U158" s="59"/>
      <c r="V158" s="59">
        <f>Data_Drop_ShOps!AB156</f>
        <v>0</v>
      </c>
      <c r="X158" s="59">
        <f>Data_Drop_ShOps!AC156</f>
        <v>0</v>
      </c>
      <c r="Y158" s="59"/>
      <c r="Z158" s="59">
        <f>Data_Drop_ShOps!AD156</f>
        <v>0</v>
      </c>
      <c r="AA158" s="59"/>
      <c r="AB158" s="59">
        <f>Data_Drop_ShOps!AH156</f>
        <v>2</v>
      </c>
      <c r="AC158" s="59"/>
      <c r="AD158" s="59">
        <f>Data_Drop_ShOps!AI156</f>
        <v>0</v>
      </c>
      <c r="AF158" s="59">
        <f>Data_Drop_ShOps!O156</f>
        <v>12</v>
      </c>
      <c r="AH158" s="59">
        <f>Data_Drop_ShOps!P156</f>
        <v>12</v>
      </c>
      <c r="AJ158" s="76">
        <f>Data_Drop_ShOps!AA156</f>
        <v>95856</v>
      </c>
    </row>
    <row r="159" spans="2:36" x14ac:dyDescent="0.2">
      <c r="B159" s="77" t="str">
        <f>Data_Drop_ShOps!D157</f>
        <v>Lamoni</v>
      </c>
      <c r="C159" s="77"/>
      <c r="D159" s="78">
        <f>Data_Drop_ShOps!E157</f>
        <v>290.3</v>
      </c>
      <c r="E159" s="77"/>
      <c r="F159" s="77">
        <f>Data_Drop_ShOps!G157</f>
        <v>9</v>
      </c>
      <c r="G159" s="79"/>
      <c r="H159" s="77">
        <f>Data_Drop_ShOps!H157</f>
        <v>0</v>
      </c>
      <c r="I159" s="79"/>
      <c r="J159" s="77">
        <f>Data_Drop_ShOps!I157</f>
        <v>4</v>
      </c>
      <c r="K159" s="79"/>
      <c r="L159" s="77">
        <f>Data_Drop_ShOps!J157</f>
        <v>4</v>
      </c>
      <c r="M159" s="79"/>
      <c r="N159" s="77">
        <f>Data_Drop_ShOps!K157</f>
        <v>0</v>
      </c>
      <c r="O159" s="79"/>
      <c r="P159" s="77">
        <f>Data_Drop_ShOps!L157</f>
        <v>0</v>
      </c>
      <c r="Q159" s="79"/>
      <c r="R159" s="77">
        <f>Data_Drop_ShOps!M157</f>
        <v>0</v>
      </c>
      <c r="S159" s="77"/>
      <c r="T159" s="77">
        <f>Data_Drop_ShOps!N157</f>
        <v>2</v>
      </c>
      <c r="U159" s="77"/>
      <c r="V159" s="77">
        <f>Data_Drop_ShOps!AB157</f>
        <v>0</v>
      </c>
      <c r="W159" s="79"/>
      <c r="X159" s="77">
        <f>Data_Drop_ShOps!AC157</f>
        <v>0</v>
      </c>
      <c r="Y159" s="77"/>
      <c r="Z159" s="77">
        <f>Data_Drop_ShOps!AD157</f>
        <v>0</v>
      </c>
      <c r="AA159" s="77"/>
      <c r="AB159" s="77">
        <f>Data_Drop_ShOps!AH157</f>
        <v>0</v>
      </c>
      <c r="AC159" s="77"/>
      <c r="AD159" s="77">
        <f>Data_Drop_ShOps!AI157</f>
        <v>0</v>
      </c>
      <c r="AE159" s="79"/>
      <c r="AF159" s="77">
        <f>Data_Drop_ShOps!O157</f>
        <v>19</v>
      </c>
      <c r="AG159" s="79"/>
      <c r="AH159" s="77">
        <f>Data_Drop_ShOps!P157</f>
        <v>19</v>
      </c>
      <c r="AI159" s="79"/>
      <c r="AJ159" s="80">
        <f>Data_Drop_ShOps!AA157</f>
        <v>151772</v>
      </c>
    </row>
    <row r="160" spans="2:36" x14ac:dyDescent="0.2">
      <c r="B160" s="59" t="str">
        <f>Data_Drop_ShOps!D158</f>
        <v>Laurens-Marathon</v>
      </c>
      <c r="D160" s="75">
        <f>Data_Drop_ShOps!E158</f>
        <v>315</v>
      </c>
      <c r="F160" s="59">
        <f>Data_Drop_ShOps!G158</f>
        <v>9</v>
      </c>
      <c r="H160" s="59">
        <f>Data_Drop_ShOps!H158</f>
        <v>4</v>
      </c>
      <c r="J160" s="59">
        <f>Data_Drop_ShOps!I158</f>
        <v>4</v>
      </c>
      <c r="L160" s="59">
        <f>Data_Drop_ShOps!J158</f>
        <v>0</v>
      </c>
      <c r="N160" s="59">
        <f>Data_Drop_ShOps!K158</f>
        <v>0</v>
      </c>
      <c r="P160" s="59">
        <f>Data_Drop_ShOps!L158</f>
        <v>0</v>
      </c>
      <c r="R160" s="59">
        <f>Data_Drop_ShOps!M158</f>
        <v>2</v>
      </c>
      <c r="S160" s="59"/>
      <c r="T160" s="59">
        <f>Data_Drop_ShOps!N158</f>
        <v>0</v>
      </c>
      <c r="U160" s="59"/>
      <c r="V160" s="59">
        <f>Data_Drop_ShOps!AB158</f>
        <v>0</v>
      </c>
      <c r="X160" s="59">
        <f>Data_Drop_ShOps!AC158</f>
        <v>0</v>
      </c>
      <c r="Y160" s="59"/>
      <c r="Z160" s="59">
        <f>Data_Drop_ShOps!AD158</f>
        <v>0</v>
      </c>
      <c r="AA160" s="59"/>
      <c r="AB160" s="59">
        <f>Data_Drop_ShOps!AH158</f>
        <v>0</v>
      </c>
      <c r="AC160" s="59"/>
      <c r="AD160" s="59">
        <f>Data_Drop_ShOps!AI158</f>
        <v>0</v>
      </c>
      <c r="AF160" s="59">
        <f>Data_Drop_ShOps!O158</f>
        <v>19</v>
      </c>
      <c r="AH160" s="59">
        <f>Data_Drop_ShOps!P158</f>
        <v>19</v>
      </c>
      <c r="AJ160" s="76">
        <f>Data_Drop_ShOps!AA158</f>
        <v>151772</v>
      </c>
    </row>
    <row r="161" spans="2:36" x14ac:dyDescent="0.2">
      <c r="B161" s="59" t="str">
        <f>Data_Drop_ShOps!D159</f>
        <v>Lawton-Bronson</v>
      </c>
      <c r="D161" s="75">
        <f>Data_Drop_ShOps!E159</f>
        <v>601.29999999999995</v>
      </c>
      <c r="F161" s="59">
        <f>Data_Drop_ShOps!G159</f>
        <v>0</v>
      </c>
      <c r="H161" s="59">
        <f>Data_Drop_ShOps!H159</f>
        <v>0</v>
      </c>
      <c r="J161" s="59">
        <f>Data_Drop_ShOps!I159</f>
        <v>4</v>
      </c>
      <c r="L161" s="59">
        <f>Data_Drop_ShOps!J159</f>
        <v>4</v>
      </c>
      <c r="N161" s="59">
        <f>Data_Drop_ShOps!K159</f>
        <v>4</v>
      </c>
      <c r="P161" s="59">
        <f>Data_Drop_ShOps!L159</f>
        <v>2</v>
      </c>
      <c r="R161" s="59">
        <f>Data_Drop_ShOps!M159</f>
        <v>2</v>
      </c>
      <c r="S161" s="59"/>
      <c r="T161" s="59">
        <f>Data_Drop_ShOps!N159</f>
        <v>0</v>
      </c>
      <c r="U161" s="59"/>
      <c r="V161" s="59">
        <f>Data_Drop_ShOps!AB159</f>
        <v>0</v>
      </c>
      <c r="X161" s="59">
        <f>Data_Drop_ShOps!AC159</f>
        <v>0</v>
      </c>
      <c r="Y161" s="59"/>
      <c r="Z161" s="59">
        <f>Data_Drop_ShOps!AD159</f>
        <v>0</v>
      </c>
      <c r="AA161" s="59"/>
      <c r="AB161" s="59">
        <f>Data_Drop_ShOps!AH159</f>
        <v>0</v>
      </c>
      <c r="AC161" s="59"/>
      <c r="AD161" s="59">
        <f>Data_Drop_ShOps!AI159</f>
        <v>0</v>
      </c>
      <c r="AF161" s="59">
        <f>Data_Drop_ShOps!O159</f>
        <v>16</v>
      </c>
      <c r="AH161" s="59">
        <f>Data_Drop_ShOps!P159</f>
        <v>16</v>
      </c>
      <c r="AJ161" s="76">
        <f>Data_Drop_ShOps!AA159</f>
        <v>127808</v>
      </c>
    </row>
    <row r="162" spans="2:36" x14ac:dyDescent="0.2">
      <c r="B162" s="59" t="str">
        <f>Data_Drop_ShOps!D160</f>
        <v>Le Mars</v>
      </c>
      <c r="D162" s="75">
        <f>Data_Drop_ShOps!E160</f>
        <v>2152.9</v>
      </c>
      <c r="F162" s="59">
        <f>Data_Drop_ShOps!G160</f>
        <v>0</v>
      </c>
      <c r="H162" s="59">
        <f>Data_Drop_ShOps!H160</f>
        <v>0</v>
      </c>
      <c r="J162" s="59">
        <f>Data_Drop_ShOps!I160</f>
        <v>0</v>
      </c>
      <c r="L162" s="59">
        <f>Data_Drop_ShOps!J160</f>
        <v>0</v>
      </c>
      <c r="N162" s="59">
        <f>Data_Drop_ShOps!K160</f>
        <v>0</v>
      </c>
      <c r="P162" s="59">
        <f>Data_Drop_ShOps!L160</f>
        <v>0</v>
      </c>
      <c r="R162" s="59">
        <f>Data_Drop_ShOps!M160</f>
        <v>0</v>
      </c>
      <c r="S162" s="59"/>
      <c r="T162" s="59">
        <f>Data_Drop_ShOps!N160</f>
        <v>0</v>
      </c>
      <c r="U162" s="59"/>
      <c r="V162" s="59">
        <f>Data_Drop_ShOps!AB160</f>
        <v>0</v>
      </c>
      <c r="X162" s="59">
        <f>Data_Drop_ShOps!AC160</f>
        <v>0</v>
      </c>
      <c r="Y162" s="59"/>
      <c r="Z162" s="59">
        <f>Data_Drop_ShOps!AD160</f>
        <v>0</v>
      </c>
      <c r="AA162" s="59"/>
      <c r="AB162" s="59">
        <f>Data_Drop_ShOps!AH160</f>
        <v>0</v>
      </c>
      <c r="AC162" s="59"/>
      <c r="AD162" s="59">
        <f>Data_Drop_ShOps!AI160</f>
        <v>2</v>
      </c>
      <c r="AF162" s="59">
        <f>Data_Drop_ShOps!O160</f>
        <v>2</v>
      </c>
      <c r="AH162" s="59">
        <f>Data_Drop_ShOps!P160</f>
        <v>2</v>
      </c>
      <c r="AJ162" s="76">
        <f>Data_Drop_ShOps!AA160</f>
        <v>15976</v>
      </c>
    </row>
    <row r="163" spans="2:36" x14ac:dyDescent="0.2">
      <c r="B163" s="59" t="str">
        <f>Data_Drop_ShOps!D161</f>
        <v>Lenox</v>
      </c>
      <c r="D163" s="75">
        <f>Data_Drop_ShOps!E161</f>
        <v>453.4</v>
      </c>
      <c r="F163" s="59">
        <f>Data_Drop_ShOps!G161</f>
        <v>9</v>
      </c>
      <c r="H163" s="59">
        <f>Data_Drop_ShOps!H161</f>
        <v>0</v>
      </c>
      <c r="J163" s="59">
        <f>Data_Drop_ShOps!I161</f>
        <v>0</v>
      </c>
      <c r="L163" s="59">
        <f>Data_Drop_ShOps!J161</f>
        <v>0</v>
      </c>
      <c r="N163" s="59">
        <f>Data_Drop_ShOps!K161</f>
        <v>0</v>
      </c>
      <c r="P163" s="59">
        <f>Data_Drop_ShOps!L161</f>
        <v>0</v>
      </c>
      <c r="R163" s="59">
        <f>Data_Drop_ShOps!M161</f>
        <v>2</v>
      </c>
      <c r="S163" s="59"/>
      <c r="T163" s="59">
        <f>Data_Drop_ShOps!N161</f>
        <v>2</v>
      </c>
      <c r="U163" s="59"/>
      <c r="V163" s="59">
        <f>Data_Drop_ShOps!AB161</f>
        <v>0</v>
      </c>
      <c r="X163" s="59">
        <f>Data_Drop_ShOps!AC161</f>
        <v>0</v>
      </c>
      <c r="Y163" s="59"/>
      <c r="Z163" s="59">
        <f>Data_Drop_ShOps!AD161</f>
        <v>0</v>
      </c>
      <c r="AA163" s="59"/>
      <c r="AB163" s="59">
        <f>Data_Drop_ShOps!AH161</f>
        <v>0</v>
      </c>
      <c r="AC163" s="59"/>
      <c r="AD163" s="59">
        <f>Data_Drop_ShOps!AI161</f>
        <v>2</v>
      </c>
      <c r="AF163" s="59">
        <f>Data_Drop_ShOps!O161</f>
        <v>15</v>
      </c>
      <c r="AH163" s="59">
        <f>Data_Drop_ShOps!P161</f>
        <v>15</v>
      </c>
      <c r="AJ163" s="76">
        <f>Data_Drop_ShOps!AA161</f>
        <v>119820</v>
      </c>
    </row>
    <row r="164" spans="2:36" x14ac:dyDescent="0.2">
      <c r="B164" s="77" t="str">
        <f>Data_Drop_ShOps!D162</f>
        <v>Lewis Central</v>
      </c>
      <c r="C164" s="77"/>
      <c r="D164" s="78">
        <f>Data_Drop_ShOps!E162</f>
        <v>2616.4</v>
      </c>
      <c r="E164" s="77"/>
      <c r="F164" s="77">
        <f>Data_Drop_ShOps!G162</f>
        <v>0</v>
      </c>
      <c r="G164" s="79"/>
      <c r="H164" s="77">
        <f>Data_Drop_ShOps!H162</f>
        <v>0</v>
      </c>
      <c r="I164" s="79"/>
      <c r="J164" s="77">
        <f>Data_Drop_ShOps!I162</f>
        <v>4</v>
      </c>
      <c r="K164" s="79"/>
      <c r="L164" s="77">
        <f>Data_Drop_ShOps!J162</f>
        <v>0</v>
      </c>
      <c r="M164" s="79"/>
      <c r="N164" s="77">
        <f>Data_Drop_ShOps!K162</f>
        <v>0</v>
      </c>
      <c r="O164" s="79"/>
      <c r="P164" s="77">
        <f>Data_Drop_ShOps!L162</f>
        <v>0</v>
      </c>
      <c r="Q164" s="79"/>
      <c r="R164" s="77">
        <f>Data_Drop_ShOps!M162</f>
        <v>0</v>
      </c>
      <c r="S164" s="77"/>
      <c r="T164" s="77">
        <f>Data_Drop_ShOps!N162</f>
        <v>2</v>
      </c>
      <c r="U164" s="77"/>
      <c r="V164" s="77">
        <f>Data_Drop_ShOps!AB162</f>
        <v>0</v>
      </c>
      <c r="W164" s="79"/>
      <c r="X164" s="77">
        <f>Data_Drop_ShOps!AC162</f>
        <v>0</v>
      </c>
      <c r="Y164" s="77"/>
      <c r="Z164" s="77">
        <f>Data_Drop_ShOps!AD162</f>
        <v>0</v>
      </c>
      <c r="AA164" s="77"/>
      <c r="AB164" s="77">
        <f>Data_Drop_ShOps!AH162</f>
        <v>0</v>
      </c>
      <c r="AC164" s="77"/>
      <c r="AD164" s="77">
        <f>Data_Drop_ShOps!AI162</f>
        <v>0</v>
      </c>
      <c r="AE164" s="79"/>
      <c r="AF164" s="77">
        <f>Data_Drop_ShOps!O162</f>
        <v>6</v>
      </c>
      <c r="AG164" s="79"/>
      <c r="AH164" s="77">
        <f>Data_Drop_ShOps!P162</f>
        <v>6</v>
      </c>
      <c r="AI164" s="79"/>
      <c r="AJ164" s="80">
        <f>Data_Drop_ShOps!AA162</f>
        <v>47928</v>
      </c>
    </row>
    <row r="165" spans="2:36" x14ac:dyDescent="0.2">
      <c r="B165" s="59" t="str">
        <f>Data_Drop_ShOps!D163</f>
        <v>Linn-Mar</v>
      </c>
      <c r="D165" s="75">
        <f>Data_Drop_ShOps!E163</f>
        <v>7493.7</v>
      </c>
      <c r="F165" s="59">
        <f>Data_Drop_ShOps!G163</f>
        <v>0</v>
      </c>
      <c r="H165" s="59">
        <f>Data_Drop_ShOps!H163</f>
        <v>0</v>
      </c>
      <c r="J165" s="59">
        <f>Data_Drop_ShOps!I163</f>
        <v>0</v>
      </c>
      <c r="L165" s="59">
        <f>Data_Drop_ShOps!J163</f>
        <v>0</v>
      </c>
      <c r="N165" s="59">
        <f>Data_Drop_ShOps!K163</f>
        <v>0</v>
      </c>
      <c r="P165" s="59">
        <f>Data_Drop_ShOps!L163</f>
        <v>0</v>
      </c>
      <c r="R165" s="59">
        <f>Data_Drop_ShOps!M163</f>
        <v>0</v>
      </c>
      <c r="S165" s="59"/>
      <c r="T165" s="59">
        <f>Data_Drop_ShOps!N163</f>
        <v>0</v>
      </c>
      <c r="U165" s="59"/>
      <c r="V165" s="59">
        <f>Data_Drop_ShOps!AB163</f>
        <v>0</v>
      </c>
      <c r="X165" s="59">
        <f>Data_Drop_ShOps!AC163</f>
        <v>0</v>
      </c>
      <c r="Y165" s="59"/>
      <c r="Z165" s="59">
        <f>Data_Drop_ShOps!AD163</f>
        <v>0</v>
      </c>
      <c r="AA165" s="59"/>
      <c r="AB165" s="59">
        <f>Data_Drop_ShOps!AH163</f>
        <v>2</v>
      </c>
      <c r="AC165" s="59"/>
      <c r="AD165" s="59">
        <f>Data_Drop_ShOps!AI163</f>
        <v>2</v>
      </c>
      <c r="AF165" s="59">
        <f>Data_Drop_ShOps!O163</f>
        <v>4</v>
      </c>
      <c r="AH165" s="59">
        <f>Data_Drop_ShOps!P163</f>
        <v>4</v>
      </c>
      <c r="AJ165" s="76">
        <f>Data_Drop_ShOps!AA163</f>
        <v>31952</v>
      </c>
    </row>
    <row r="166" spans="2:36" x14ac:dyDescent="0.2">
      <c r="B166" s="59" t="str">
        <f>Data_Drop_ShOps!D164</f>
        <v>Lisbon</v>
      </c>
      <c r="D166" s="75">
        <f>Data_Drop_ShOps!E164</f>
        <v>678.4</v>
      </c>
      <c r="F166" s="59">
        <f>Data_Drop_ShOps!G164</f>
        <v>9</v>
      </c>
      <c r="H166" s="59">
        <f>Data_Drop_ShOps!H164</f>
        <v>4</v>
      </c>
      <c r="J166" s="59">
        <f>Data_Drop_ShOps!I164</f>
        <v>4</v>
      </c>
      <c r="L166" s="59">
        <f>Data_Drop_ShOps!J164</f>
        <v>4</v>
      </c>
      <c r="N166" s="59">
        <f>Data_Drop_ShOps!K164</f>
        <v>4</v>
      </c>
      <c r="P166" s="59">
        <f>Data_Drop_ShOps!L164</f>
        <v>0</v>
      </c>
      <c r="R166" s="59">
        <f>Data_Drop_ShOps!M164</f>
        <v>0</v>
      </c>
      <c r="S166" s="59"/>
      <c r="T166" s="59">
        <f>Data_Drop_ShOps!N164</f>
        <v>0</v>
      </c>
      <c r="U166" s="59"/>
      <c r="V166" s="59">
        <f>Data_Drop_ShOps!AB164</f>
        <v>0</v>
      </c>
      <c r="X166" s="59">
        <f>Data_Drop_ShOps!AC164</f>
        <v>0</v>
      </c>
      <c r="Y166" s="59"/>
      <c r="Z166" s="59">
        <f>Data_Drop_ShOps!AD164</f>
        <v>0</v>
      </c>
      <c r="AA166" s="59"/>
      <c r="AB166" s="59">
        <f>Data_Drop_ShOps!AH164</f>
        <v>0</v>
      </c>
      <c r="AC166" s="59"/>
      <c r="AD166" s="59">
        <f>Data_Drop_ShOps!AI164</f>
        <v>0</v>
      </c>
      <c r="AF166" s="59">
        <f>Data_Drop_ShOps!O164</f>
        <v>25</v>
      </c>
      <c r="AH166" s="59">
        <f>Data_Drop_ShOps!P164</f>
        <v>25</v>
      </c>
      <c r="AJ166" s="76">
        <f>Data_Drop_ShOps!AA164</f>
        <v>199700</v>
      </c>
    </row>
    <row r="167" spans="2:36" x14ac:dyDescent="0.2">
      <c r="B167" s="59" t="str">
        <f>Data_Drop_ShOps!D165</f>
        <v>Logan-Magnolia</v>
      </c>
      <c r="D167" s="75">
        <f>Data_Drop_ShOps!E165</f>
        <v>586</v>
      </c>
      <c r="F167" s="59">
        <f>Data_Drop_ShOps!G165</f>
        <v>0</v>
      </c>
      <c r="H167" s="59">
        <f>Data_Drop_ShOps!H165</f>
        <v>4</v>
      </c>
      <c r="J167" s="59">
        <f>Data_Drop_ShOps!I165</f>
        <v>4</v>
      </c>
      <c r="L167" s="59">
        <f>Data_Drop_ShOps!J165</f>
        <v>4</v>
      </c>
      <c r="N167" s="59">
        <f>Data_Drop_ShOps!K165</f>
        <v>4</v>
      </c>
      <c r="P167" s="59">
        <f>Data_Drop_ShOps!L165</f>
        <v>0</v>
      </c>
      <c r="R167" s="59">
        <f>Data_Drop_ShOps!M165</f>
        <v>0</v>
      </c>
      <c r="S167" s="59"/>
      <c r="T167" s="59">
        <f>Data_Drop_ShOps!N165</f>
        <v>0</v>
      </c>
      <c r="U167" s="59"/>
      <c r="V167" s="59">
        <f>Data_Drop_ShOps!AB165</f>
        <v>0</v>
      </c>
      <c r="X167" s="59">
        <f>Data_Drop_ShOps!AC165</f>
        <v>0</v>
      </c>
      <c r="Y167" s="59"/>
      <c r="Z167" s="59">
        <f>Data_Drop_ShOps!AD165</f>
        <v>0</v>
      </c>
      <c r="AA167" s="59"/>
      <c r="AB167" s="59">
        <f>Data_Drop_ShOps!AH165</f>
        <v>2</v>
      </c>
      <c r="AC167" s="59"/>
      <c r="AD167" s="59">
        <f>Data_Drop_ShOps!AI165</f>
        <v>0</v>
      </c>
      <c r="AF167" s="59">
        <f>Data_Drop_ShOps!O165</f>
        <v>18</v>
      </c>
      <c r="AH167" s="59">
        <f>Data_Drop_ShOps!P165</f>
        <v>18</v>
      </c>
      <c r="AJ167" s="76">
        <f>Data_Drop_ShOps!AA165</f>
        <v>143784</v>
      </c>
    </row>
    <row r="168" spans="2:36" x14ac:dyDescent="0.2">
      <c r="B168" s="59" t="str">
        <f>Data_Drop_ShOps!D166</f>
        <v>Lone Tree</v>
      </c>
      <c r="D168" s="75">
        <f>Data_Drop_ShOps!E166</f>
        <v>299.8</v>
      </c>
      <c r="F168" s="59">
        <f>Data_Drop_ShOps!G166</f>
        <v>0</v>
      </c>
      <c r="H168" s="59">
        <f>Data_Drop_ShOps!H166</f>
        <v>0</v>
      </c>
      <c r="J168" s="59">
        <f>Data_Drop_ShOps!I166</f>
        <v>0</v>
      </c>
      <c r="L168" s="59">
        <f>Data_Drop_ShOps!J166</f>
        <v>4</v>
      </c>
      <c r="N168" s="59">
        <f>Data_Drop_ShOps!K166</f>
        <v>4</v>
      </c>
      <c r="P168" s="59">
        <f>Data_Drop_ShOps!L166</f>
        <v>0</v>
      </c>
      <c r="R168" s="59">
        <f>Data_Drop_ShOps!M166</f>
        <v>0</v>
      </c>
      <c r="S168" s="59"/>
      <c r="T168" s="59">
        <f>Data_Drop_ShOps!N166</f>
        <v>0</v>
      </c>
      <c r="U168" s="59"/>
      <c r="V168" s="59">
        <f>Data_Drop_ShOps!AB166</f>
        <v>0</v>
      </c>
      <c r="X168" s="59">
        <f>Data_Drop_ShOps!AC166</f>
        <v>0</v>
      </c>
      <c r="Y168" s="59"/>
      <c r="Z168" s="59">
        <f>Data_Drop_ShOps!AD166</f>
        <v>0</v>
      </c>
      <c r="AA168" s="59"/>
      <c r="AB168" s="59">
        <f>Data_Drop_ShOps!AH166</f>
        <v>0</v>
      </c>
      <c r="AC168" s="59"/>
      <c r="AD168" s="59">
        <f>Data_Drop_ShOps!AI166</f>
        <v>0</v>
      </c>
      <c r="AF168" s="59">
        <f>Data_Drop_ShOps!O166</f>
        <v>8</v>
      </c>
      <c r="AH168" s="59">
        <f>Data_Drop_ShOps!P166</f>
        <v>8</v>
      </c>
      <c r="AJ168" s="76">
        <f>Data_Drop_ShOps!AA166</f>
        <v>63904</v>
      </c>
    </row>
    <row r="169" spans="2:36" x14ac:dyDescent="0.2">
      <c r="B169" s="77" t="str">
        <f>Data_Drop_ShOps!D167</f>
        <v>Louisa-Muscatine</v>
      </c>
      <c r="C169" s="77"/>
      <c r="D169" s="78">
        <f>Data_Drop_ShOps!E167</f>
        <v>669</v>
      </c>
      <c r="E169" s="77"/>
      <c r="F169" s="77">
        <f>Data_Drop_ShOps!G167</f>
        <v>0</v>
      </c>
      <c r="G169" s="79"/>
      <c r="H169" s="77">
        <f>Data_Drop_ShOps!H167</f>
        <v>0</v>
      </c>
      <c r="I169" s="79"/>
      <c r="J169" s="77">
        <f>Data_Drop_ShOps!I167</f>
        <v>0</v>
      </c>
      <c r="K169" s="79"/>
      <c r="L169" s="77">
        <f>Data_Drop_ShOps!J167</f>
        <v>4</v>
      </c>
      <c r="M169" s="79"/>
      <c r="N169" s="77">
        <f>Data_Drop_ShOps!K167</f>
        <v>0</v>
      </c>
      <c r="O169" s="79"/>
      <c r="P169" s="77">
        <f>Data_Drop_ShOps!L167</f>
        <v>0</v>
      </c>
      <c r="Q169" s="79"/>
      <c r="R169" s="77">
        <f>Data_Drop_ShOps!M167</f>
        <v>0</v>
      </c>
      <c r="S169" s="77"/>
      <c r="T169" s="77">
        <f>Data_Drop_ShOps!N167</f>
        <v>0</v>
      </c>
      <c r="U169" s="77"/>
      <c r="V169" s="77">
        <f>Data_Drop_ShOps!AB167</f>
        <v>0</v>
      </c>
      <c r="W169" s="79"/>
      <c r="X169" s="77">
        <f>Data_Drop_ShOps!AC167</f>
        <v>2</v>
      </c>
      <c r="Y169" s="77"/>
      <c r="Z169" s="77">
        <f>Data_Drop_ShOps!AD167</f>
        <v>0</v>
      </c>
      <c r="AA169" s="77"/>
      <c r="AB169" s="77">
        <f>Data_Drop_ShOps!AH167</f>
        <v>2</v>
      </c>
      <c r="AC169" s="77"/>
      <c r="AD169" s="77">
        <f>Data_Drop_ShOps!AI167</f>
        <v>2</v>
      </c>
      <c r="AE169" s="79"/>
      <c r="AF169" s="77">
        <f>Data_Drop_ShOps!O167</f>
        <v>10</v>
      </c>
      <c r="AG169" s="79"/>
      <c r="AH169" s="77">
        <f>Data_Drop_ShOps!P167</f>
        <v>10</v>
      </c>
      <c r="AI169" s="79"/>
      <c r="AJ169" s="80">
        <f>Data_Drop_ShOps!AA167</f>
        <v>79880</v>
      </c>
    </row>
    <row r="170" spans="2:36" x14ac:dyDescent="0.2">
      <c r="B170" s="59" t="str">
        <f>Data_Drop_ShOps!D168</f>
        <v>Lynnville-Sully</v>
      </c>
      <c r="D170" s="75">
        <f>Data_Drop_ShOps!E168</f>
        <v>425.8</v>
      </c>
      <c r="F170" s="59">
        <f>Data_Drop_ShOps!G168</f>
        <v>0</v>
      </c>
      <c r="H170" s="59">
        <f>Data_Drop_ShOps!H168</f>
        <v>4</v>
      </c>
      <c r="J170" s="59">
        <f>Data_Drop_ShOps!I168</f>
        <v>4</v>
      </c>
      <c r="L170" s="59">
        <f>Data_Drop_ShOps!J168</f>
        <v>4</v>
      </c>
      <c r="N170" s="59">
        <f>Data_Drop_ShOps!K168</f>
        <v>4</v>
      </c>
      <c r="P170" s="59">
        <f>Data_Drop_ShOps!L168</f>
        <v>0</v>
      </c>
      <c r="R170" s="59">
        <f>Data_Drop_ShOps!M168</f>
        <v>2</v>
      </c>
      <c r="S170" s="59"/>
      <c r="T170" s="59">
        <f>Data_Drop_ShOps!N168</f>
        <v>0</v>
      </c>
      <c r="U170" s="59"/>
      <c r="V170" s="59">
        <f>Data_Drop_ShOps!AB168</f>
        <v>2</v>
      </c>
      <c r="X170" s="59">
        <f>Data_Drop_ShOps!AC168</f>
        <v>0</v>
      </c>
      <c r="Y170" s="59"/>
      <c r="Z170" s="59">
        <f>Data_Drop_ShOps!AD168</f>
        <v>0</v>
      </c>
      <c r="AA170" s="59"/>
      <c r="AB170" s="59">
        <f>Data_Drop_ShOps!AH168</f>
        <v>0</v>
      </c>
      <c r="AC170" s="59"/>
      <c r="AD170" s="59">
        <f>Data_Drop_ShOps!AI168</f>
        <v>0</v>
      </c>
      <c r="AF170" s="59">
        <f>Data_Drop_ShOps!O168</f>
        <v>20</v>
      </c>
      <c r="AH170" s="59">
        <f>Data_Drop_ShOps!P168</f>
        <v>20</v>
      </c>
      <c r="AJ170" s="76">
        <f>Data_Drop_ShOps!AA168</f>
        <v>159760</v>
      </c>
    </row>
    <row r="171" spans="2:36" x14ac:dyDescent="0.2">
      <c r="B171" s="59" t="str">
        <f>Data_Drop_ShOps!D169</f>
        <v>MFL Mar Mac</v>
      </c>
      <c r="D171" s="75">
        <f>Data_Drop_ShOps!E169</f>
        <v>794.9</v>
      </c>
      <c r="F171" s="59">
        <f>Data_Drop_ShOps!G169</f>
        <v>0</v>
      </c>
      <c r="H171" s="59">
        <f>Data_Drop_ShOps!H169</f>
        <v>0</v>
      </c>
      <c r="J171" s="59">
        <f>Data_Drop_ShOps!I169</f>
        <v>4</v>
      </c>
      <c r="L171" s="59">
        <f>Data_Drop_ShOps!J169</f>
        <v>4</v>
      </c>
      <c r="N171" s="59">
        <f>Data_Drop_ShOps!K169</f>
        <v>0</v>
      </c>
      <c r="P171" s="59">
        <f>Data_Drop_ShOps!L169</f>
        <v>0</v>
      </c>
      <c r="R171" s="59">
        <f>Data_Drop_ShOps!M169</f>
        <v>0</v>
      </c>
      <c r="S171" s="59"/>
      <c r="T171" s="59">
        <f>Data_Drop_ShOps!N169</f>
        <v>2</v>
      </c>
      <c r="U171" s="59"/>
      <c r="V171" s="59">
        <f>Data_Drop_ShOps!AB169</f>
        <v>0</v>
      </c>
      <c r="X171" s="59">
        <f>Data_Drop_ShOps!AC169</f>
        <v>0</v>
      </c>
      <c r="Y171" s="59"/>
      <c r="Z171" s="59">
        <f>Data_Drop_ShOps!AD169</f>
        <v>0</v>
      </c>
      <c r="AA171" s="59"/>
      <c r="AB171" s="59">
        <f>Data_Drop_ShOps!AH169</f>
        <v>0</v>
      </c>
      <c r="AC171" s="59"/>
      <c r="AD171" s="59">
        <f>Data_Drop_ShOps!AI169</f>
        <v>0</v>
      </c>
      <c r="AF171" s="59">
        <f>Data_Drop_ShOps!O169</f>
        <v>10</v>
      </c>
      <c r="AH171" s="59">
        <f>Data_Drop_ShOps!P169</f>
        <v>10</v>
      </c>
      <c r="AJ171" s="76">
        <f>Data_Drop_ShOps!AA169</f>
        <v>79880</v>
      </c>
    </row>
    <row r="172" spans="2:36" x14ac:dyDescent="0.2">
      <c r="B172" s="59" t="str">
        <f>Data_Drop_ShOps!D170</f>
        <v>Madrid</v>
      </c>
      <c r="D172" s="75">
        <f>Data_Drop_ShOps!E170</f>
        <v>619.5</v>
      </c>
      <c r="F172" s="59">
        <f>Data_Drop_ShOps!G170</f>
        <v>0</v>
      </c>
      <c r="H172" s="59">
        <f>Data_Drop_ShOps!H170</f>
        <v>0</v>
      </c>
      <c r="J172" s="59">
        <f>Data_Drop_ShOps!I170</f>
        <v>4</v>
      </c>
      <c r="L172" s="59">
        <f>Data_Drop_ShOps!J170</f>
        <v>0</v>
      </c>
      <c r="N172" s="59">
        <f>Data_Drop_ShOps!K170</f>
        <v>0</v>
      </c>
      <c r="P172" s="59">
        <f>Data_Drop_ShOps!L170</f>
        <v>0</v>
      </c>
      <c r="R172" s="59">
        <f>Data_Drop_ShOps!M170</f>
        <v>0</v>
      </c>
      <c r="S172" s="59"/>
      <c r="T172" s="59">
        <f>Data_Drop_ShOps!N170</f>
        <v>0</v>
      </c>
      <c r="U172" s="59"/>
      <c r="V172" s="59">
        <f>Data_Drop_ShOps!AB170</f>
        <v>0</v>
      </c>
      <c r="X172" s="59">
        <f>Data_Drop_ShOps!AC170</f>
        <v>0</v>
      </c>
      <c r="Y172" s="59"/>
      <c r="Z172" s="59">
        <f>Data_Drop_ShOps!AD170</f>
        <v>0</v>
      </c>
      <c r="AA172" s="59"/>
      <c r="AB172" s="59">
        <f>Data_Drop_ShOps!AH170</f>
        <v>0</v>
      </c>
      <c r="AC172" s="59"/>
      <c r="AD172" s="59">
        <f>Data_Drop_ShOps!AI170</f>
        <v>0</v>
      </c>
      <c r="AF172" s="59">
        <f>Data_Drop_ShOps!O170</f>
        <v>4</v>
      </c>
      <c r="AH172" s="59">
        <f>Data_Drop_ShOps!P170</f>
        <v>4</v>
      </c>
      <c r="AJ172" s="76">
        <f>Data_Drop_ShOps!AA170</f>
        <v>31952</v>
      </c>
    </row>
    <row r="173" spans="2:36" x14ac:dyDescent="0.2">
      <c r="B173" s="59" t="str">
        <f>Data_Drop_ShOps!D171</f>
        <v>Manson-Northwest Webster</v>
      </c>
      <c r="D173" s="75">
        <f>Data_Drop_ShOps!E171</f>
        <v>660.3</v>
      </c>
      <c r="F173" s="59">
        <f>Data_Drop_ShOps!G171</f>
        <v>0</v>
      </c>
      <c r="H173" s="59">
        <f>Data_Drop_ShOps!H171</f>
        <v>0</v>
      </c>
      <c r="J173" s="59">
        <f>Data_Drop_ShOps!I171</f>
        <v>4</v>
      </c>
      <c r="L173" s="59">
        <f>Data_Drop_ShOps!J171</f>
        <v>0</v>
      </c>
      <c r="N173" s="59">
        <f>Data_Drop_ShOps!K171</f>
        <v>0</v>
      </c>
      <c r="P173" s="59">
        <f>Data_Drop_ShOps!L171</f>
        <v>0</v>
      </c>
      <c r="R173" s="59">
        <f>Data_Drop_ShOps!M171</f>
        <v>0</v>
      </c>
      <c r="S173" s="59"/>
      <c r="T173" s="59">
        <f>Data_Drop_ShOps!N171</f>
        <v>0</v>
      </c>
      <c r="U173" s="59"/>
      <c r="V173" s="59">
        <f>Data_Drop_ShOps!AB171</f>
        <v>2</v>
      </c>
      <c r="X173" s="59">
        <f>Data_Drop_ShOps!AC171</f>
        <v>0</v>
      </c>
      <c r="Y173" s="59"/>
      <c r="Z173" s="59">
        <f>Data_Drop_ShOps!AD171</f>
        <v>0</v>
      </c>
      <c r="AA173" s="59"/>
      <c r="AB173" s="59">
        <f>Data_Drop_ShOps!AH171</f>
        <v>0</v>
      </c>
      <c r="AC173" s="59"/>
      <c r="AD173" s="59">
        <f>Data_Drop_ShOps!AI171</f>
        <v>0</v>
      </c>
      <c r="AF173" s="59">
        <f>Data_Drop_ShOps!O171</f>
        <v>6</v>
      </c>
      <c r="AH173" s="59">
        <f>Data_Drop_ShOps!P171</f>
        <v>6</v>
      </c>
      <c r="AJ173" s="76">
        <f>Data_Drop_ShOps!AA171</f>
        <v>48048</v>
      </c>
    </row>
    <row r="174" spans="2:36" x14ac:dyDescent="0.2">
      <c r="B174" s="77" t="str">
        <f>Data_Drop_ShOps!D172</f>
        <v>Maple Valley-Anthon Oto</v>
      </c>
      <c r="C174" s="77"/>
      <c r="D174" s="78">
        <f>Data_Drop_ShOps!E172</f>
        <v>560.29999999999995</v>
      </c>
      <c r="E174" s="77"/>
      <c r="F174" s="77">
        <f>Data_Drop_ShOps!G172</f>
        <v>0</v>
      </c>
      <c r="G174" s="79"/>
      <c r="H174" s="77">
        <f>Data_Drop_ShOps!H172</f>
        <v>4</v>
      </c>
      <c r="I174" s="79"/>
      <c r="J174" s="77">
        <f>Data_Drop_ShOps!I172</f>
        <v>4</v>
      </c>
      <c r="K174" s="79"/>
      <c r="L174" s="77">
        <f>Data_Drop_ShOps!J172</f>
        <v>4</v>
      </c>
      <c r="M174" s="79"/>
      <c r="N174" s="77">
        <f>Data_Drop_ShOps!K172</f>
        <v>4</v>
      </c>
      <c r="O174" s="79"/>
      <c r="P174" s="77">
        <f>Data_Drop_ShOps!L172</f>
        <v>2</v>
      </c>
      <c r="Q174" s="79"/>
      <c r="R174" s="77">
        <f>Data_Drop_ShOps!M172</f>
        <v>0</v>
      </c>
      <c r="S174" s="77"/>
      <c r="T174" s="77">
        <f>Data_Drop_ShOps!N172</f>
        <v>2</v>
      </c>
      <c r="U174" s="77"/>
      <c r="V174" s="77">
        <f>Data_Drop_ShOps!AB172</f>
        <v>2</v>
      </c>
      <c r="W174" s="79"/>
      <c r="X174" s="77">
        <f>Data_Drop_ShOps!AC172</f>
        <v>0</v>
      </c>
      <c r="Y174" s="77"/>
      <c r="Z174" s="77">
        <f>Data_Drop_ShOps!AD172</f>
        <v>0</v>
      </c>
      <c r="AA174" s="77"/>
      <c r="AB174" s="77">
        <f>Data_Drop_ShOps!AH172</f>
        <v>0</v>
      </c>
      <c r="AC174" s="77"/>
      <c r="AD174" s="77">
        <f>Data_Drop_ShOps!AI172</f>
        <v>0</v>
      </c>
      <c r="AE174" s="79"/>
      <c r="AF174" s="77">
        <f>Data_Drop_ShOps!O172</f>
        <v>22</v>
      </c>
      <c r="AG174" s="79"/>
      <c r="AH174" s="77">
        <f>Data_Drop_ShOps!P172</f>
        <v>22</v>
      </c>
      <c r="AI174" s="79"/>
      <c r="AJ174" s="80">
        <f>Data_Drop_ShOps!AA172</f>
        <v>177210</v>
      </c>
    </row>
    <row r="175" spans="2:36" x14ac:dyDescent="0.2">
      <c r="B175" s="59" t="str">
        <f>Data_Drop_ShOps!D173</f>
        <v>Maquoketa</v>
      </c>
      <c r="D175" s="75">
        <f>Data_Drop_ShOps!E173</f>
        <v>1201.3</v>
      </c>
      <c r="F175" s="59">
        <f>Data_Drop_ShOps!G173</f>
        <v>0</v>
      </c>
      <c r="H175" s="59">
        <f>Data_Drop_ShOps!H173</f>
        <v>0</v>
      </c>
      <c r="J175" s="59">
        <f>Data_Drop_ShOps!I173</f>
        <v>4</v>
      </c>
      <c r="L175" s="59">
        <f>Data_Drop_ShOps!J173</f>
        <v>4</v>
      </c>
      <c r="N175" s="59">
        <f>Data_Drop_ShOps!K173</f>
        <v>4</v>
      </c>
      <c r="P175" s="59">
        <f>Data_Drop_ShOps!L173</f>
        <v>0</v>
      </c>
      <c r="R175" s="59">
        <f>Data_Drop_ShOps!M173</f>
        <v>0</v>
      </c>
      <c r="S175" s="59"/>
      <c r="T175" s="59">
        <f>Data_Drop_ShOps!N173</f>
        <v>0</v>
      </c>
      <c r="U175" s="59"/>
      <c r="V175" s="59">
        <f>Data_Drop_ShOps!AB173</f>
        <v>0</v>
      </c>
      <c r="X175" s="59">
        <f>Data_Drop_ShOps!AC173</f>
        <v>0</v>
      </c>
      <c r="Y175" s="59"/>
      <c r="Z175" s="59">
        <f>Data_Drop_ShOps!AD173</f>
        <v>0</v>
      </c>
      <c r="AA175" s="59"/>
      <c r="AB175" s="59">
        <f>Data_Drop_ShOps!AH173</f>
        <v>2</v>
      </c>
      <c r="AC175" s="59"/>
      <c r="AD175" s="59">
        <f>Data_Drop_ShOps!AI173</f>
        <v>2</v>
      </c>
      <c r="AF175" s="59">
        <f>Data_Drop_ShOps!O173</f>
        <v>16</v>
      </c>
      <c r="AH175" s="59">
        <f>Data_Drop_ShOps!P173</f>
        <v>16</v>
      </c>
      <c r="AJ175" s="76">
        <f>Data_Drop_ShOps!AA173</f>
        <v>127808</v>
      </c>
    </row>
    <row r="176" spans="2:36" x14ac:dyDescent="0.2">
      <c r="B176" s="59" t="str">
        <f>Data_Drop_ShOps!D174</f>
        <v>Maquoketa Valley</v>
      </c>
      <c r="D176" s="75">
        <f>Data_Drop_ShOps!E174</f>
        <v>671.9</v>
      </c>
      <c r="F176" s="59">
        <f>Data_Drop_ShOps!G174</f>
        <v>9</v>
      </c>
      <c r="H176" s="59">
        <f>Data_Drop_ShOps!H174</f>
        <v>4</v>
      </c>
      <c r="J176" s="59">
        <f>Data_Drop_ShOps!I174</f>
        <v>4</v>
      </c>
      <c r="L176" s="59">
        <f>Data_Drop_ShOps!J174</f>
        <v>0</v>
      </c>
      <c r="N176" s="59">
        <f>Data_Drop_ShOps!K174</f>
        <v>4</v>
      </c>
      <c r="P176" s="59">
        <f>Data_Drop_ShOps!L174</f>
        <v>0</v>
      </c>
      <c r="R176" s="59">
        <f>Data_Drop_ShOps!M174</f>
        <v>0</v>
      </c>
      <c r="S176" s="59"/>
      <c r="T176" s="59">
        <f>Data_Drop_ShOps!N174</f>
        <v>0</v>
      </c>
      <c r="U176" s="59"/>
      <c r="V176" s="59">
        <f>Data_Drop_ShOps!AB174</f>
        <v>0</v>
      </c>
      <c r="X176" s="59">
        <f>Data_Drop_ShOps!AC174</f>
        <v>0</v>
      </c>
      <c r="Y176" s="59"/>
      <c r="Z176" s="59">
        <f>Data_Drop_ShOps!AD174</f>
        <v>0</v>
      </c>
      <c r="AA176" s="59"/>
      <c r="AB176" s="59">
        <f>Data_Drop_ShOps!AH174</f>
        <v>0</v>
      </c>
      <c r="AC176" s="59"/>
      <c r="AD176" s="59">
        <f>Data_Drop_ShOps!AI174</f>
        <v>0</v>
      </c>
      <c r="AF176" s="59">
        <f>Data_Drop_ShOps!O174</f>
        <v>21</v>
      </c>
      <c r="AH176" s="59">
        <f>Data_Drop_ShOps!P174</f>
        <v>21</v>
      </c>
      <c r="AJ176" s="76">
        <f>Data_Drop_ShOps!AA174</f>
        <v>167748</v>
      </c>
    </row>
    <row r="177" spans="2:36" x14ac:dyDescent="0.2">
      <c r="B177" s="59" t="str">
        <f>Data_Drop_ShOps!D175</f>
        <v>Marcus-Meriden Cleghorn</v>
      </c>
      <c r="D177" s="75">
        <f>Data_Drop_ShOps!E175</f>
        <v>444.8</v>
      </c>
      <c r="F177" s="59">
        <f>Data_Drop_ShOps!G175</f>
        <v>9</v>
      </c>
      <c r="H177" s="59">
        <f>Data_Drop_ShOps!H175</f>
        <v>4</v>
      </c>
      <c r="J177" s="59">
        <f>Data_Drop_ShOps!I175</f>
        <v>4</v>
      </c>
      <c r="L177" s="59">
        <f>Data_Drop_ShOps!J175</f>
        <v>0</v>
      </c>
      <c r="N177" s="59">
        <f>Data_Drop_ShOps!K175</f>
        <v>0</v>
      </c>
      <c r="P177" s="59">
        <f>Data_Drop_ShOps!L175</f>
        <v>2</v>
      </c>
      <c r="R177" s="59">
        <f>Data_Drop_ShOps!M175</f>
        <v>0</v>
      </c>
      <c r="S177" s="59"/>
      <c r="T177" s="59">
        <f>Data_Drop_ShOps!N175</f>
        <v>0</v>
      </c>
      <c r="U177" s="59"/>
      <c r="V177" s="59">
        <f>Data_Drop_ShOps!AB175</f>
        <v>0</v>
      </c>
      <c r="X177" s="59">
        <f>Data_Drop_ShOps!AC175</f>
        <v>0</v>
      </c>
      <c r="Y177" s="59"/>
      <c r="Z177" s="59">
        <f>Data_Drop_ShOps!AD175</f>
        <v>0</v>
      </c>
      <c r="AA177" s="59"/>
      <c r="AB177" s="59">
        <f>Data_Drop_ShOps!AH175</f>
        <v>0</v>
      </c>
      <c r="AC177" s="59"/>
      <c r="AD177" s="59">
        <f>Data_Drop_ShOps!AI175</f>
        <v>0</v>
      </c>
      <c r="AF177" s="59">
        <f>Data_Drop_ShOps!O175</f>
        <v>19</v>
      </c>
      <c r="AH177" s="59">
        <f>Data_Drop_ShOps!P175</f>
        <v>19</v>
      </c>
      <c r="AJ177" s="76">
        <f>Data_Drop_ShOps!AA175</f>
        <v>151772</v>
      </c>
    </row>
    <row r="178" spans="2:36" x14ac:dyDescent="0.2">
      <c r="B178" s="59" t="str">
        <f>Data_Drop_ShOps!D176</f>
        <v>Marion</v>
      </c>
      <c r="D178" s="75">
        <f>Data_Drop_ShOps!E176</f>
        <v>1706.9</v>
      </c>
      <c r="F178" s="59">
        <f>Data_Drop_ShOps!G176</f>
        <v>0</v>
      </c>
      <c r="H178" s="59">
        <f>Data_Drop_ShOps!H176</f>
        <v>0</v>
      </c>
      <c r="J178" s="59">
        <f>Data_Drop_ShOps!I176</f>
        <v>0</v>
      </c>
      <c r="L178" s="59">
        <f>Data_Drop_ShOps!J176</f>
        <v>0</v>
      </c>
      <c r="N178" s="59">
        <f>Data_Drop_ShOps!K176</f>
        <v>0</v>
      </c>
      <c r="P178" s="59">
        <f>Data_Drop_ShOps!L176</f>
        <v>0</v>
      </c>
      <c r="R178" s="59">
        <f>Data_Drop_ShOps!M176</f>
        <v>0</v>
      </c>
      <c r="S178" s="59"/>
      <c r="T178" s="59">
        <f>Data_Drop_ShOps!N176</f>
        <v>0</v>
      </c>
      <c r="U178" s="59"/>
      <c r="V178" s="59">
        <f>Data_Drop_ShOps!AB176</f>
        <v>0</v>
      </c>
      <c r="X178" s="59">
        <f>Data_Drop_ShOps!AC176</f>
        <v>2</v>
      </c>
      <c r="Y178" s="59"/>
      <c r="Z178" s="59">
        <f>Data_Drop_ShOps!AD176</f>
        <v>0</v>
      </c>
      <c r="AA178" s="59"/>
      <c r="AB178" s="59">
        <f>Data_Drop_ShOps!AH176</f>
        <v>0</v>
      </c>
      <c r="AC178" s="59"/>
      <c r="AD178" s="59">
        <f>Data_Drop_ShOps!AI176</f>
        <v>2</v>
      </c>
      <c r="AF178" s="59">
        <f>Data_Drop_ShOps!O176</f>
        <v>4</v>
      </c>
      <c r="AH178" s="59">
        <f>Data_Drop_ShOps!P176</f>
        <v>4</v>
      </c>
      <c r="AJ178" s="76">
        <f>Data_Drop_ShOps!AA176</f>
        <v>32200</v>
      </c>
    </row>
    <row r="179" spans="2:36" x14ac:dyDescent="0.2">
      <c r="B179" s="77" t="str">
        <f>Data_Drop_ShOps!D177</f>
        <v>Marshalltown</v>
      </c>
      <c r="C179" s="77"/>
      <c r="D179" s="78">
        <f>Data_Drop_ShOps!E177</f>
        <v>5380.3</v>
      </c>
      <c r="E179" s="77"/>
      <c r="F179" s="77">
        <f>Data_Drop_ShOps!G177</f>
        <v>0</v>
      </c>
      <c r="G179" s="79"/>
      <c r="H179" s="77">
        <f>Data_Drop_ShOps!H177</f>
        <v>0</v>
      </c>
      <c r="I179" s="79"/>
      <c r="J179" s="77">
        <f>Data_Drop_ShOps!I177</f>
        <v>0</v>
      </c>
      <c r="K179" s="79"/>
      <c r="L179" s="77">
        <f>Data_Drop_ShOps!J177</f>
        <v>0</v>
      </c>
      <c r="M179" s="79"/>
      <c r="N179" s="77">
        <f>Data_Drop_ShOps!K177</f>
        <v>0</v>
      </c>
      <c r="O179" s="79"/>
      <c r="P179" s="77">
        <f>Data_Drop_ShOps!L177</f>
        <v>0</v>
      </c>
      <c r="Q179" s="79"/>
      <c r="R179" s="77">
        <f>Data_Drop_ShOps!M177</f>
        <v>0</v>
      </c>
      <c r="S179" s="77"/>
      <c r="T179" s="77">
        <f>Data_Drop_ShOps!N177</f>
        <v>0</v>
      </c>
      <c r="U179" s="77"/>
      <c r="V179" s="77">
        <f>Data_Drop_ShOps!AB177</f>
        <v>0</v>
      </c>
      <c r="W179" s="79"/>
      <c r="X179" s="77">
        <f>Data_Drop_ShOps!AC177</f>
        <v>0</v>
      </c>
      <c r="Y179" s="77"/>
      <c r="Z179" s="77">
        <f>Data_Drop_ShOps!AD177</f>
        <v>0</v>
      </c>
      <c r="AA179" s="77"/>
      <c r="AB179" s="77">
        <f>Data_Drop_ShOps!AH177</f>
        <v>0</v>
      </c>
      <c r="AC179" s="77"/>
      <c r="AD179" s="77">
        <f>Data_Drop_ShOps!AI177</f>
        <v>0</v>
      </c>
      <c r="AE179" s="79"/>
      <c r="AF179" s="77">
        <f>Data_Drop_ShOps!O177</f>
        <v>0</v>
      </c>
      <c r="AG179" s="79"/>
      <c r="AH179" s="77">
        <f>Data_Drop_ShOps!P177</f>
        <v>0</v>
      </c>
      <c r="AI179" s="79"/>
      <c r="AJ179" s="80">
        <f>Data_Drop_ShOps!AA177</f>
        <v>0</v>
      </c>
    </row>
    <row r="180" spans="2:36" x14ac:dyDescent="0.2">
      <c r="B180" s="59" t="str">
        <f>Data_Drop_ShOps!D178</f>
        <v>Martensdale-St Marys</v>
      </c>
      <c r="D180" s="75">
        <f>Data_Drop_ShOps!E178</f>
        <v>474</v>
      </c>
      <c r="F180" s="59">
        <f>Data_Drop_ShOps!G178</f>
        <v>0</v>
      </c>
      <c r="H180" s="59">
        <f>Data_Drop_ShOps!H178</f>
        <v>0</v>
      </c>
      <c r="J180" s="59">
        <f>Data_Drop_ShOps!I178</f>
        <v>4</v>
      </c>
      <c r="L180" s="59">
        <f>Data_Drop_ShOps!J178</f>
        <v>4</v>
      </c>
      <c r="N180" s="59">
        <f>Data_Drop_ShOps!K178</f>
        <v>4</v>
      </c>
      <c r="P180" s="59">
        <f>Data_Drop_ShOps!L178</f>
        <v>0</v>
      </c>
      <c r="R180" s="59">
        <f>Data_Drop_ShOps!M178</f>
        <v>0</v>
      </c>
      <c r="S180" s="59"/>
      <c r="T180" s="59">
        <f>Data_Drop_ShOps!N178</f>
        <v>0</v>
      </c>
      <c r="U180" s="59"/>
      <c r="V180" s="59">
        <f>Data_Drop_ShOps!AB178</f>
        <v>2</v>
      </c>
      <c r="X180" s="59">
        <f>Data_Drop_ShOps!AC178</f>
        <v>0</v>
      </c>
      <c r="Y180" s="59"/>
      <c r="Z180" s="59">
        <f>Data_Drop_ShOps!AD178</f>
        <v>0</v>
      </c>
      <c r="AA180" s="59"/>
      <c r="AB180" s="59">
        <f>Data_Drop_ShOps!AH178</f>
        <v>0</v>
      </c>
      <c r="AC180" s="59"/>
      <c r="AD180" s="59">
        <f>Data_Drop_ShOps!AI178</f>
        <v>0</v>
      </c>
      <c r="AF180" s="59">
        <f>Data_Drop_ShOps!O178</f>
        <v>14</v>
      </c>
      <c r="AH180" s="59">
        <f>Data_Drop_ShOps!P178</f>
        <v>14</v>
      </c>
      <c r="AJ180" s="76">
        <f>Data_Drop_ShOps!AA178</f>
        <v>111832</v>
      </c>
    </row>
    <row r="181" spans="2:36" x14ac:dyDescent="0.2">
      <c r="B181" s="59" t="str">
        <f>Data_Drop_ShOps!D179</f>
        <v>Mason City</v>
      </c>
      <c r="D181" s="75">
        <f>Data_Drop_ShOps!E179</f>
        <v>3280.2</v>
      </c>
      <c r="F181" s="59">
        <f>Data_Drop_ShOps!G179</f>
        <v>0</v>
      </c>
      <c r="H181" s="59">
        <f>Data_Drop_ShOps!H179</f>
        <v>0</v>
      </c>
      <c r="J181" s="59">
        <f>Data_Drop_ShOps!I179</f>
        <v>0</v>
      </c>
      <c r="L181" s="59">
        <f>Data_Drop_ShOps!J179</f>
        <v>0</v>
      </c>
      <c r="N181" s="59">
        <f>Data_Drop_ShOps!K179</f>
        <v>0</v>
      </c>
      <c r="P181" s="59">
        <f>Data_Drop_ShOps!L179</f>
        <v>0</v>
      </c>
      <c r="R181" s="59">
        <f>Data_Drop_ShOps!M179</f>
        <v>0</v>
      </c>
      <c r="S181" s="59"/>
      <c r="T181" s="59">
        <f>Data_Drop_ShOps!N179</f>
        <v>0</v>
      </c>
      <c r="U181" s="59"/>
      <c r="V181" s="59">
        <f>Data_Drop_ShOps!AB179</f>
        <v>0</v>
      </c>
      <c r="X181" s="59">
        <f>Data_Drop_ShOps!AC179</f>
        <v>0</v>
      </c>
      <c r="Y181" s="59"/>
      <c r="Z181" s="59">
        <f>Data_Drop_ShOps!AD179</f>
        <v>0</v>
      </c>
      <c r="AA181" s="59"/>
      <c r="AB181" s="59">
        <f>Data_Drop_ShOps!AH179</f>
        <v>2</v>
      </c>
      <c r="AC181" s="59"/>
      <c r="AD181" s="59">
        <f>Data_Drop_ShOps!AI179</f>
        <v>0</v>
      </c>
      <c r="AF181" s="59">
        <f>Data_Drop_ShOps!O179</f>
        <v>2</v>
      </c>
      <c r="AH181" s="59">
        <f>Data_Drop_ShOps!P179</f>
        <v>2</v>
      </c>
      <c r="AJ181" s="76">
        <f>Data_Drop_ShOps!AA179</f>
        <v>16040</v>
      </c>
    </row>
    <row r="182" spans="2:36" x14ac:dyDescent="0.2">
      <c r="B182" s="59" t="str">
        <f>Data_Drop_ShOps!D180</f>
        <v>Mediapolis</v>
      </c>
      <c r="D182" s="75">
        <f>Data_Drop_ShOps!E180</f>
        <v>870.6</v>
      </c>
      <c r="F182" s="59">
        <f>Data_Drop_ShOps!G180</f>
        <v>0</v>
      </c>
      <c r="H182" s="59">
        <f>Data_Drop_ShOps!H180</f>
        <v>0</v>
      </c>
      <c r="J182" s="59">
        <f>Data_Drop_ShOps!I180</f>
        <v>0</v>
      </c>
      <c r="L182" s="59">
        <f>Data_Drop_ShOps!J180</f>
        <v>4</v>
      </c>
      <c r="N182" s="59">
        <f>Data_Drop_ShOps!K180</f>
        <v>0</v>
      </c>
      <c r="P182" s="59">
        <f>Data_Drop_ShOps!L180</f>
        <v>0</v>
      </c>
      <c r="R182" s="59">
        <f>Data_Drop_ShOps!M180</f>
        <v>0</v>
      </c>
      <c r="S182" s="59"/>
      <c r="T182" s="59">
        <f>Data_Drop_ShOps!N180</f>
        <v>0</v>
      </c>
      <c r="U182" s="59"/>
      <c r="V182" s="59">
        <f>Data_Drop_ShOps!AB180</f>
        <v>0</v>
      </c>
      <c r="X182" s="59">
        <f>Data_Drop_ShOps!AC180</f>
        <v>0</v>
      </c>
      <c r="Y182" s="59"/>
      <c r="Z182" s="59">
        <f>Data_Drop_ShOps!AD180</f>
        <v>0</v>
      </c>
      <c r="AA182" s="59"/>
      <c r="AB182" s="59">
        <f>Data_Drop_ShOps!AH180</f>
        <v>0</v>
      </c>
      <c r="AC182" s="59"/>
      <c r="AD182" s="59">
        <f>Data_Drop_ShOps!AI180</f>
        <v>2</v>
      </c>
      <c r="AF182" s="59">
        <f>Data_Drop_ShOps!O180</f>
        <v>6</v>
      </c>
      <c r="AH182" s="59">
        <f>Data_Drop_ShOps!P180</f>
        <v>6</v>
      </c>
      <c r="AJ182" s="76">
        <f>Data_Drop_ShOps!AA180</f>
        <v>47928</v>
      </c>
    </row>
    <row r="183" spans="2:36" x14ac:dyDescent="0.2">
      <c r="B183" s="59" t="str">
        <f>Data_Drop_ShOps!D181</f>
        <v>Melcher-Dallas</v>
      </c>
      <c r="D183" s="75">
        <f>Data_Drop_ShOps!E181</f>
        <v>287.39999999999998</v>
      </c>
      <c r="F183" s="59">
        <f>Data_Drop_ShOps!G181</f>
        <v>9</v>
      </c>
      <c r="H183" s="59">
        <f>Data_Drop_ShOps!H181</f>
        <v>4</v>
      </c>
      <c r="J183" s="59">
        <f>Data_Drop_ShOps!I181</f>
        <v>4</v>
      </c>
      <c r="L183" s="59">
        <f>Data_Drop_ShOps!J181</f>
        <v>0</v>
      </c>
      <c r="N183" s="59">
        <f>Data_Drop_ShOps!K181</f>
        <v>0</v>
      </c>
      <c r="P183" s="59">
        <f>Data_Drop_ShOps!L181</f>
        <v>0</v>
      </c>
      <c r="R183" s="59">
        <f>Data_Drop_ShOps!M181</f>
        <v>0</v>
      </c>
      <c r="S183" s="59"/>
      <c r="T183" s="59">
        <f>Data_Drop_ShOps!N181</f>
        <v>2</v>
      </c>
      <c r="U183" s="59"/>
      <c r="V183" s="59">
        <f>Data_Drop_ShOps!AB181</f>
        <v>0</v>
      </c>
      <c r="X183" s="59">
        <f>Data_Drop_ShOps!AC181</f>
        <v>0</v>
      </c>
      <c r="Y183" s="59"/>
      <c r="Z183" s="59">
        <f>Data_Drop_ShOps!AD181</f>
        <v>0</v>
      </c>
      <c r="AA183" s="59"/>
      <c r="AB183" s="59">
        <f>Data_Drop_ShOps!AH181</f>
        <v>0</v>
      </c>
      <c r="AC183" s="59"/>
      <c r="AD183" s="59">
        <f>Data_Drop_ShOps!AI181</f>
        <v>0</v>
      </c>
      <c r="AF183" s="59">
        <f>Data_Drop_ShOps!O181</f>
        <v>19</v>
      </c>
      <c r="AH183" s="59">
        <f>Data_Drop_ShOps!P181</f>
        <v>19</v>
      </c>
      <c r="AJ183" s="76">
        <f>Data_Drop_ShOps!AA181</f>
        <v>151772</v>
      </c>
    </row>
    <row r="184" spans="2:36" x14ac:dyDescent="0.2">
      <c r="B184" s="77" t="str">
        <f>Data_Drop_ShOps!D182</f>
        <v>Mid-Prairie</v>
      </c>
      <c r="C184" s="77"/>
      <c r="D184" s="78">
        <f>Data_Drop_ShOps!E182</f>
        <v>1154.5999999999999</v>
      </c>
      <c r="E184" s="77"/>
      <c r="F184" s="77">
        <f>Data_Drop_ShOps!G182</f>
        <v>0</v>
      </c>
      <c r="G184" s="79"/>
      <c r="H184" s="77">
        <f>Data_Drop_ShOps!H182</f>
        <v>0</v>
      </c>
      <c r="I184" s="79"/>
      <c r="J184" s="77">
        <f>Data_Drop_ShOps!I182</f>
        <v>4</v>
      </c>
      <c r="K184" s="79"/>
      <c r="L184" s="77">
        <f>Data_Drop_ShOps!J182</f>
        <v>4</v>
      </c>
      <c r="M184" s="79"/>
      <c r="N184" s="77">
        <f>Data_Drop_ShOps!K182</f>
        <v>4</v>
      </c>
      <c r="O184" s="79"/>
      <c r="P184" s="77">
        <f>Data_Drop_ShOps!L182</f>
        <v>2</v>
      </c>
      <c r="Q184" s="79"/>
      <c r="R184" s="77">
        <f>Data_Drop_ShOps!M182</f>
        <v>0</v>
      </c>
      <c r="S184" s="77"/>
      <c r="T184" s="77">
        <f>Data_Drop_ShOps!N182</f>
        <v>2</v>
      </c>
      <c r="U184" s="77"/>
      <c r="V184" s="77">
        <f>Data_Drop_ShOps!AB182</f>
        <v>0</v>
      </c>
      <c r="W184" s="79"/>
      <c r="X184" s="77">
        <f>Data_Drop_ShOps!AC182</f>
        <v>0</v>
      </c>
      <c r="Y184" s="77"/>
      <c r="Z184" s="77">
        <f>Data_Drop_ShOps!AD182</f>
        <v>0</v>
      </c>
      <c r="AA184" s="77"/>
      <c r="AB184" s="77">
        <f>Data_Drop_ShOps!AH182</f>
        <v>0</v>
      </c>
      <c r="AC184" s="77"/>
      <c r="AD184" s="77">
        <f>Data_Drop_ShOps!AI182</f>
        <v>0</v>
      </c>
      <c r="AE184" s="79"/>
      <c r="AF184" s="77">
        <f>Data_Drop_ShOps!O182</f>
        <v>16</v>
      </c>
      <c r="AG184" s="79"/>
      <c r="AH184" s="77">
        <f>Data_Drop_ShOps!P182</f>
        <v>16</v>
      </c>
      <c r="AI184" s="79"/>
      <c r="AJ184" s="80">
        <f>Data_Drop_ShOps!AA182</f>
        <v>127808</v>
      </c>
    </row>
    <row r="185" spans="2:36" x14ac:dyDescent="0.2">
      <c r="B185" s="59" t="str">
        <f>Data_Drop_ShOps!D183</f>
        <v>Midland</v>
      </c>
      <c r="D185" s="75">
        <f>Data_Drop_ShOps!E183</f>
        <v>493.7</v>
      </c>
      <c r="F185" s="59">
        <f>Data_Drop_ShOps!G183</f>
        <v>9</v>
      </c>
      <c r="H185" s="59">
        <f>Data_Drop_ShOps!H183</f>
        <v>0</v>
      </c>
      <c r="J185" s="59">
        <f>Data_Drop_ShOps!I183</f>
        <v>0</v>
      </c>
      <c r="L185" s="59">
        <f>Data_Drop_ShOps!J183</f>
        <v>4</v>
      </c>
      <c r="N185" s="59">
        <f>Data_Drop_ShOps!K183</f>
        <v>0</v>
      </c>
      <c r="P185" s="59">
        <f>Data_Drop_ShOps!L183</f>
        <v>0</v>
      </c>
      <c r="R185" s="59">
        <f>Data_Drop_ShOps!M183</f>
        <v>2</v>
      </c>
      <c r="S185" s="59"/>
      <c r="T185" s="59">
        <f>Data_Drop_ShOps!N183</f>
        <v>2</v>
      </c>
      <c r="U185" s="59"/>
      <c r="V185" s="59">
        <f>Data_Drop_ShOps!AB183</f>
        <v>0</v>
      </c>
      <c r="X185" s="59">
        <f>Data_Drop_ShOps!AC183</f>
        <v>0</v>
      </c>
      <c r="Y185" s="59"/>
      <c r="Z185" s="59">
        <f>Data_Drop_ShOps!AD183</f>
        <v>2</v>
      </c>
      <c r="AA185" s="59"/>
      <c r="AB185" s="59">
        <f>Data_Drop_ShOps!AH183</f>
        <v>0</v>
      </c>
      <c r="AC185" s="59"/>
      <c r="AD185" s="59">
        <f>Data_Drop_ShOps!AI183</f>
        <v>0</v>
      </c>
      <c r="AF185" s="59">
        <f>Data_Drop_ShOps!O183</f>
        <v>19</v>
      </c>
      <c r="AH185" s="59">
        <f>Data_Drop_ShOps!P183</f>
        <v>19</v>
      </c>
      <c r="AJ185" s="76">
        <f>Data_Drop_ShOps!AA183</f>
        <v>152703</v>
      </c>
    </row>
    <row r="186" spans="2:36" x14ac:dyDescent="0.2">
      <c r="B186" s="59" t="str">
        <f>Data_Drop_ShOps!D184</f>
        <v>Missouri Valley</v>
      </c>
      <c r="D186" s="75">
        <f>Data_Drop_ShOps!E184</f>
        <v>732.6</v>
      </c>
      <c r="F186" s="59">
        <f>Data_Drop_ShOps!G184</f>
        <v>0</v>
      </c>
      <c r="H186" s="59">
        <f>Data_Drop_ShOps!H184</f>
        <v>4</v>
      </c>
      <c r="J186" s="59">
        <f>Data_Drop_ShOps!I184</f>
        <v>4</v>
      </c>
      <c r="L186" s="59">
        <f>Data_Drop_ShOps!J184</f>
        <v>0</v>
      </c>
      <c r="N186" s="59">
        <f>Data_Drop_ShOps!K184</f>
        <v>0</v>
      </c>
      <c r="P186" s="59">
        <f>Data_Drop_ShOps!L184</f>
        <v>0</v>
      </c>
      <c r="R186" s="59">
        <f>Data_Drop_ShOps!M184</f>
        <v>0</v>
      </c>
      <c r="S186" s="59"/>
      <c r="T186" s="59">
        <f>Data_Drop_ShOps!N184</f>
        <v>2</v>
      </c>
      <c r="U186" s="59"/>
      <c r="V186" s="59">
        <f>Data_Drop_ShOps!AB184</f>
        <v>0</v>
      </c>
      <c r="X186" s="59">
        <f>Data_Drop_ShOps!AC184</f>
        <v>0</v>
      </c>
      <c r="Y186" s="59"/>
      <c r="Z186" s="59">
        <f>Data_Drop_ShOps!AD184</f>
        <v>0</v>
      </c>
      <c r="AA186" s="59"/>
      <c r="AB186" s="59">
        <f>Data_Drop_ShOps!AH184</f>
        <v>2</v>
      </c>
      <c r="AC186" s="59"/>
      <c r="AD186" s="59">
        <f>Data_Drop_ShOps!AI184</f>
        <v>0</v>
      </c>
      <c r="AF186" s="59">
        <f>Data_Drop_ShOps!O184</f>
        <v>12</v>
      </c>
      <c r="AH186" s="59">
        <f>Data_Drop_ShOps!P184</f>
        <v>12</v>
      </c>
      <c r="AJ186" s="76">
        <f>Data_Drop_ShOps!AA184</f>
        <v>95856</v>
      </c>
    </row>
    <row r="187" spans="2:36" x14ac:dyDescent="0.2">
      <c r="B187" s="59" t="str">
        <f>Data_Drop_ShOps!D185</f>
        <v>Moc-Floyd Valley</v>
      </c>
      <c r="D187" s="75">
        <f>Data_Drop_ShOps!E185</f>
        <v>1529.5</v>
      </c>
      <c r="F187" s="59">
        <f>Data_Drop_ShOps!G185</f>
        <v>0</v>
      </c>
      <c r="H187" s="59">
        <f>Data_Drop_ShOps!H185</f>
        <v>0</v>
      </c>
      <c r="J187" s="59">
        <f>Data_Drop_ShOps!I185</f>
        <v>4</v>
      </c>
      <c r="L187" s="59">
        <f>Data_Drop_ShOps!J185</f>
        <v>0</v>
      </c>
      <c r="N187" s="59">
        <f>Data_Drop_ShOps!K185</f>
        <v>0</v>
      </c>
      <c r="P187" s="59">
        <f>Data_Drop_ShOps!L185</f>
        <v>0</v>
      </c>
      <c r="R187" s="59">
        <f>Data_Drop_ShOps!M185</f>
        <v>0</v>
      </c>
      <c r="S187" s="59"/>
      <c r="T187" s="59">
        <f>Data_Drop_ShOps!N185</f>
        <v>0</v>
      </c>
      <c r="U187" s="59"/>
      <c r="V187" s="59">
        <f>Data_Drop_ShOps!AB185</f>
        <v>0</v>
      </c>
      <c r="X187" s="59">
        <f>Data_Drop_ShOps!AC185</f>
        <v>0</v>
      </c>
      <c r="Y187" s="59"/>
      <c r="Z187" s="59">
        <f>Data_Drop_ShOps!AD185</f>
        <v>0</v>
      </c>
      <c r="AA187" s="59"/>
      <c r="AB187" s="59">
        <f>Data_Drop_ShOps!AH185</f>
        <v>0</v>
      </c>
      <c r="AC187" s="59"/>
      <c r="AD187" s="59">
        <f>Data_Drop_ShOps!AI185</f>
        <v>0</v>
      </c>
      <c r="AF187" s="59">
        <f>Data_Drop_ShOps!O185</f>
        <v>4</v>
      </c>
      <c r="AH187" s="59">
        <f>Data_Drop_ShOps!P185</f>
        <v>4</v>
      </c>
      <c r="AJ187" s="76">
        <f>Data_Drop_ShOps!AA185</f>
        <v>31952</v>
      </c>
    </row>
    <row r="188" spans="2:36" x14ac:dyDescent="0.2">
      <c r="B188" s="59" t="str">
        <f>Data_Drop_ShOps!D186</f>
        <v>Montezuma</v>
      </c>
      <c r="D188" s="75">
        <f>Data_Drop_ShOps!E186</f>
        <v>454.4</v>
      </c>
      <c r="F188" s="59">
        <f>Data_Drop_ShOps!G186</f>
        <v>0</v>
      </c>
      <c r="H188" s="59">
        <f>Data_Drop_ShOps!H186</f>
        <v>4</v>
      </c>
      <c r="J188" s="59">
        <f>Data_Drop_ShOps!I186</f>
        <v>4</v>
      </c>
      <c r="L188" s="59">
        <f>Data_Drop_ShOps!J186</f>
        <v>4</v>
      </c>
      <c r="N188" s="59">
        <f>Data_Drop_ShOps!K186</f>
        <v>4</v>
      </c>
      <c r="P188" s="59">
        <f>Data_Drop_ShOps!L186</f>
        <v>0</v>
      </c>
      <c r="R188" s="59">
        <f>Data_Drop_ShOps!M186</f>
        <v>0</v>
      </c>
      <c r="S188" s="59"/>
      <c r="T188" s="59">
        <f>Data_Drop_ShOps!N186</f>
        <v>0</v>
      </c>
      <c r="U188" s="59"/>
      <c r="V188" s="59">
        <f>Data_Drop_ShOps!AB186</f>
        <v>0</v>
      </c>
      <c r="X188" s="59">
        <f>Data_Drop_ShOps!AC186</f>
        <v>0</v>
      </c>
      <c r="Y188" s="59"/>
      <c r="Z188" s="59">
        <f>Data_Drop_ShOps!AD186</f>
        <v>0</v>
      </c>
      <c r="AA188" s="59"/>
      <c r="AB188" s="59">
        <f>Data_Drop_ShOps!AH186</f>
        <v>0</v>
      </c>
      <c r="AC188" s="59"/>
      <c r="AD188" s="59">
        <f>Data_Drop_ShOps!AI186</f>
        <v>0</v>
      </c>
      <c r="AF188" s="59">
        <f>Data_Drop_ShOps!O186</f>
        <v>16</v>
      </c>
      <c r="AH188" s="59">
        <f>Data_Drop_ShOps!P186</f>
        <v>16</v>
      </c>
      <c r="AJ188" s="76">
        <f>Data_Drop_ShOps!AA186</f>
        <v>127808</v>
      </c>
    </row>
    <row r="189" spans="2:36" x14ac:dyDescent="0.2">
      <c r="B189" s="77" t="str">
        <f>Data_Drop_ShOps!D187</f>
        <v>Monticello</v>
      </c>
      <c r="C189" s="77"/>
      <c r="D189" s="78">
        <f>Data_Drop_ShOps!E187</f>
        <v>967.6</v>
      </c>
      <c r="E189" s="77"/>
      <c r="F189" s="77">
        <f>Data_Drop_ShOps!G187</f>
        <v>0</v>
      </c>
      <c r="G189" s="79"/>
      <c r="H189" s="77">
        <f>Data_Drop_ShOps!H187</f>
        <v>0</v>
      </c>
      <c r="I189" s="79"/>
      <c r="J189" s="77">
        <f>Data_Drop_ShOps!I187</f>
        <v>4</v>
      </c>
      <c r="K189" s="79"/>
      <c r="L189" s="77">
        <f>Data_Drop_ShOps!J187</f>
        <v>0</v>
      </c>
      <c r="M189" s="79"/>
      <c r="N189" s="77">
        <f>Data_Drop_ShOps!K187</f>
        <v>0</v>
      </c>
      <c r="O189" s="79"/>
      <c r="P189" s="77">
        <f>Data_Drop_ShOps!L187</f>
        <v>0</v>
      </c>
      <c r="Q189" s="79"/>
      <c r="R189" s="77">
        <f>Data_Drop_ShOps!M187</f>
        <v>2</v>
      </c>
      <c r="S189" s="77"/>
      <c r="T189" s="77">
        <f>Data_Drop_ShOps!N187</f>
        <v>2</v>
      </c>
      <c r="U189" s="77"/>
      <c r="V189" s="77">
        <f>Data_Drop_ShOps!AB187</f>
        <v>0</v>
      </c>
      <c r="W189" s="79"/>
      <c r="X189" s="77">
        <f>Data_Drop_ShOps!AC187</f>
        <v>2</v>
      </c>
      <c r="Y189" s="77"/>
      <c r="Z189" s="77">
        <f>Data_Drop_ShOps!AD187</f>
        <v>0</v>
      </c>
      <c r="AA189" s="77"/>
      <c r="AB189" s="77">
        <f>Data_Drop_ShOps!AH187</f>
        <v>0</v>
      </c>
      <c r="AC189" s="77"/>
      <c r="AD189" s="77">
        <f>Data_Drop_ShOps!AI187</f>
        <v>2</v>
      </c>
      <c r="AE189" s="79"/>
      <c r="AF189" s="77">
        <f>Data_Drop_ShOps!O187</f>
        <v>12</v>
      </c>
      <c r="AG189" s="79"/>
      <c r="AH189" s="77">
        <f>Data_Drop_ShOps!P187</f>
        <v>12</v>
      </c>
      <c r="AI189" s="79"/>
      <c r="AJ189" s="80">
        <f>Data_Drop_ShOps!AA187</f>
        <v>95856</v>
      </c>
    </row>
    <row r="190" spans="2:36" x14ac:dyDescent="0.2">
      <c r="B190" s="59" t="str">
        <f>Data_Drop_ShOps!D188</f>
        <v>Moravia</v>
      </c>
      <c r="D190" s="75">
        <f>Data_Drop_ShOps!E188</f>
        <v>304.39999999999998</v>
      </c>
      <c r="F190" s="59">
        <f>Data_Drop_ShOps!G188</f>
        <v>9</v>
      </c>
      <c r="H190" s="59">
        <f>Data_Drop_ShOps!H188</f>
        <v>4</v>
      </c>
      <c r="J190" s="59">
        <f>Data_Drop_ShOps!I188</f>
        <v>0</v>
      </c>
      <c r="L190" s="59">
        <f>Data_Drop_ShOps!J188</f>
        <v>0</v>
      </c>
      <c r="N190" s="59">
        <f>Data_Drop_ShOps!K188</f>
        <v>4</v>
      </c>
      <c r="P190" s="59">
        <f>Data_Drop_ShOps!L188</f>
        <v>0</v>
      </c>
      <c r="R190" s="59">
        <f>Data_Drop_ShOps!M188</f>
        <v>2</v>
      </c>
      <c r="S190" s="59"/>
      <c r="T190" s="59">
        <f>Data_Drop_ShOps!N188</f>
        <v>0</v>
      </c>
      <c r="U190" s="59"/>
      <c r="V190" s="59">
        <f>Data_Drop_ShOps!AB188</f>
        <v>2</v>
      </c>
      <c r="X190" s="59">
        <f>Data_Drop_ShOps!AC188</f>
        <v>0</v>
      </c>
      <c r="Y190" s="59"/>
      <c r="Z190" s="59">
        <f>Data_Drop_ShOps!AD188</f>
        <v>0</v>
      </c>
      <c r="AA190" s="59"/>
      <c r="AB190" s="59">
        <f>Data_Drop_ShOps!AH188</f>
        <v>2</v>
      </c>
      <c r="AC190" s="59"/>
      <c r="AD190" s="59">
        <f>Data_Drop_ShOps!AI188</f>
        <v>0</v>
      </c>
      <c r="AF190" s="59">
        <f>Data_Drop_ShOps!O188</f>
        <v>23</v>
      </c>
      <c r="AH190" s="59">
        <f>Data_Drop_ShOps!P188</f>
        <v>23</v>
      </c>
      <c r="AJ190" s="76">
        <f>Data_Drop_ShOps!AA188</f>
        <v>183724</v>
      </c>
    </row>
    <row r="191" spans="2:36" x14ac:dyDescent="0.2">
      <c r="B191" s="59" t="str">
        <f>Data_Drop_ShOps!D189</f>
        <v>Mormon Trail</v>
      </c>
      <c r="D191" s="75">
        <f>Data_Drop_ShOps!E189</f>
        <v>206.4</v>
      </c>
      <c r="F191" s="59">
        <f>Data_Drop_ShOps!G189</f>
        <v>9</v>
      </c>
      <c r="H191" s="59">
        <f>Data_Drop_ShOps!H189</f>
        <v>4</v>
      </c>
      <c r="J191" s="59">
        <f>Data_Drop_ShOps!I189</f>
        <v>4</v>
      </c>
      <c r="L191" s="59">
        <f>Data_Drop_ShOps!J189</f>
        <v>4</v>
      </c>
      <c r="N191" s="59">
        <f>Data_Drop_ShOps!K189</f>
        <v>0</v>
      </c>
      <c r="P191" s="59">
        <f>Data_Drop_ShOps!L189</f>
        <v>0</v>
      </c>
      <c r="R191" s="59">
        <f>Data_Drop_ShOps!M189</f>
        <v>2</v>
      </c>
      <c r="S191" s="59"/>
      <c r="T191" s="59">
        <f>Data_Drop_ShOps!N189</f>
        <v>2</v>
      </c>
      <c r="U191" s="59"/>
      <c r="V191" s="59">
        <f>Data_Drop_ShOps!AB189</f>
        <v>0</v>
      </c>
      <c r="X191" s="59">
        <f>Data_Drop_ShOps!AC189</f>
        <v>0</v>
      </c>
      <c r="Y191" s="59"/>
      <c r="Z191" s="59">
        <f>Data_Drop_ShOps!AD189</f>
        <v>0</v>
      </c>
      <c r="AA191" s="59"/>
      <c r="AB191" s="59">
        <f>Data_Drop_ShOps!AH189</f>
        <v>0</v>
      </c>
      <c r="AC191" s="59"/>
      <c r="AD191" s="59">
        <f>Data_Drop_ShOps!AI189</f>
        <v>0</v>
      </c>
      <c r="AF191" s="59">
        <f>Data_Drop_ShOps!O189</f>
        <v>25</v>
      </c>
      <c r="AH191" s="59">
        <f>Data_Drop_ShOps!P189</f>
        <v>25</v>
      </c>
      <c r="AJ191" s="76">
        <f>Data_Drop_ShOps!AA189</f>
        <v>200550</v>
      </c>
    </row>
    <row r="192" spans="2:36" x14ac:dyDescent="0.2">
      <c r="B192" s="59" t="str">
        <f>Data_Drop_ShOps!D190</f>
        <v>Morning Sun</v>
      </c>
      <c r="D192" s="75">
        <f>Data_Drop_ShOps!E190</f>
        <v>191</v>
      </c>
      <c r="F192" s="59">
        <f>Data_Drop_ShOps!G190</f>
        <v>9</v>
      </c>
      <c r="H192" s="59">
        <f>Data_Drop_ShOps!H190</f>
        <v>0</v>
      </c>
      <c r="J192" s="59">
        <f>Data_Drop_ShOps!I190</f>
        <v>4</v>
      </c>
      <c r="L192" s="59">
        <f>Data_Drop_ShOps!J190</f>
        <v>4</v>
      </c>
      <c r="N192" s="59">
        <f>Data_Drop_ShOps!K190</f>
        <v>0</v>
      </c>
      <c r="P192" s="59">
        <f>Data_Drop_ShOps!L190</f>
        <v>0</v>
      </c>
      <c r="R192" s="59">
        <f>Data_Drop_ShOps!M190</f>
        <v>0</v>
      </c>
      <c r="S192" s="59"/>
      <c r="T192" s="59">
        <f>Data_Drop_ShOps!N190</f>
        <v>0</v>
      </c>
      <c r="U192" s="59"/>
      <c r="V192" s="59">
        <f>Data_Drop_ShOps!AB190</f>
        <v>0</v>
      </c>
      <c r="X192" s="59">
        <f>Data_Drop_ShOps!AC190</f>
        <v>0</v>
      </c>
      <c r="Y192" s="59"/>
      <c r="Z192" s="59">
        <f>Data_Drop_ShOps!AD190</f>
        <v>0</v>
      </c>
      <c r="AA192" s="59"/>
      <c r="AB192" s="59">
        <f>Data_Drop_ShOps!AH190</f>
        <v>0</v>
      </c>
      <c r="AC192" s="59"/>
      <c r="AD192" s="59">
        <f>Data_Drop_ShOps!AI190</f>
        <v>0</v>
      </c>
      <c r="AF192" s="59">
        <f>Data_Drop_ShOps!O190</f>
        <v>17</v>
      </c>
      <c r="AH192" s="59">
        <f>Data_Drop_ShOps!P190</f>
        <v>17</v>
      </c>
      <c r="AJ192" s="76">
        <f>Data_Drop_ShOps!AA190</f>
        <v>135796</v>
      </c>
    </row>
    <row r="193" spans="2:36" x14ac:dyDescent="0.2">
      <c r="B193" s="59" t="str">
        <f>Data_Drop_ShOps!D191</f>
        <v>Moulton-Udell</v>
      </c>
      <c r="D193" s="75">
        <f>Data_Drop_ShOps!E191</f>
        <v>203.8</v>
      </c>
      <c r="F193" s="59">
        <f>Data_Drop_ShOps!G191</f>
        <v>9</v>
      </c>
      <c r="H193" s="59">
        <f>Data_Drop_ShOps!H191</f>
        <v>0</v>
      </c>
      <c r="J193" s="59">
        <f>Data_Drop_ShOps!I191</f>
        <v>0</v>
      </c>
      <c r="L193" s="59">
        <f>Data_Drop_ShOps!J191</f>
        <v>4</v>
      </c>
      <c r="N193" s="59">
        <f>Data_Drop_ShOps!K191</f>
        <v>4</v>
      </c>
      <c r="P193" s="59">
        <f>Data_Drop_ShOps!L191</f>
        <v>2</v>
      </c>
      <c r="R193" s="59">
        <f>Data_Drop_ShOps!M191</f>
        <v>2</v>
      </c>
      <c r="S193" s="59"/>
      <c r="T193" s="59">
        <f>Data_Drop_ShOps!N191</f>
        <v>0</v>
      </c>
      <c r="U193" s="59"/>
      <c r="V193" s="59">
        <f>Data_Drop_ShOps!AB191</f>
        <v>0</v>
      </c>
      <c r="X193" s="59">
        <f>Data_Drop_ShOps!AC191</f>
        <v>0</v>
      </c>
      <c r="Y193" s="59"/>
      <c r="Z193" s="59">
        <f>Data_Drop_ShOps!AD191</f>
        <v>0</v>
      </c>
      <c r="AA193" s="59"/>
      <c r="AB193" s="59">
        <f>Data_Drop_ShOps!AH191</f>
        <v>2</v>
      </c>
      <c r="AC193" s="59"/>
      <c r="AD193" s="59">
        <f>Data_Drop_ShOps!AI191</f>
        <v>0</v>
      </c>
      <c r="AF193" s="59">
        <f>Data_Drop_ShOps!O191</f>
        <v>23</v>
      </c>
      <c r="AH193" s="59">
        <f>Data_Drop_ShOps!P191</f>
        <v>23</v>
      </c>
      <c r="AJ193" s="76">
        <f>Data_Drop_ShOps!AA191</f>
        <v>183724</v>
      </c>
    </row>
    <row r="194" spans="2:36" x14ac:dyDescent="0.2">
      <c r="B194" s="77" t="str">
        <f>Data_Drop_ShOps!D192</f>
        <v>Mount Ayr</v>
      </c>
      <c r="C194" s="77"/>
      <c r="D194" s="78">
        <f>Data_Drop_ShOps!E192</f>
        <v>587.29999999999995</v>
      </c>
      <c r="E194" s="77"/>
      <c r="F194" s="77">
        <f>Data_Drop_ShOps!G192</f>
        <v>9</v>
      </c>
      <c r="G194" s="79"/>
      <c r="H194" s="77">
        <f>Data_Drop_ShOps!H192</f>
        <v>0</v>
      </c>
      <c r="I194" s="79"/>
      <c r="J194" s="77">
        <f>Data_Drop_ShOps!I192</f>
        <v>4</v>
      </c>
      <c r="K194" s="79"/>
      <c r="L194" s="77">
        <f>Data_Drop_ShOps!J192</f>
        <v>4</v>
      </c>
      <c r="M194" s="79"/>
      <c r="N194" s="77">
        <f>Data_Drop_ShOps!K192</f>
        <v>0</v>
      </c>
      <c r="O194" s="79"/>
      <c r="P194" s="77">
        <f>Data_Drop_ShOps!L192</f>
        <v>2</v>
      </c>
      <c r="Q194" s="79"/>
      <c r="R194" s="77">
        <f>Data_Drop_ShOps!M192</f>
        <v>0</v>
      </c>
      <c r="S194" s="77"/>
      <c r="T194" s="77">
        <f>Data_Drop_ShOps!N192</f>
        <v>2</v>
      </c>
      <c r="U194" s="77"/>
      <c r="V194" s="77">
        <f>Data_Drop_ShOps!AB192</f>
        <v>0</v>
      </c>
      <c r="W194" s="79"/>
      <c r="X194" s="77">
        <f>Data_Drop_ShOps!AC192</f>
        <v>0</v>
      </c>
      <c r="Y194" s="77"/>
      <c r="Z194" s="77">
        <f>Data_Drop_ShOps!AD192</f>
        <v>0</v>
      </c>
      <c r="AA194" s="77"/>
      <c r="AB194" s="77">
        <f>Data_Drop_ShOps!AH192</f>
        <v>0</v>
      </c>
      <c r="AC194" s="77"/>
      <c r="AD194" s="77">
        <f>Data_Drop_ShOps!AI192</f>
        <v>0</v>
      </c>
      <c r="AE194" s="79"/>
      <c r="AF194" s="77">
        <f>Data_Drop_ShOps!O192</f>
        <v>21</v>
      </c>
      <c r="AG194" s="79"/>
      <c r="AH194" s="77">
        <f>Data_Drop_ShOps!P192</f>
        <v>21</v>
      </c>
      <c r="AI194" s="79"/>
      <c r="AJ194" s="80">
        <f>Data_Drop_ShOps!AA192</f>
        <v>167748</v>
      </c>
    </row>
    <row r="195" spans="2:36" x14ac:dyDescent="0.2">
      <c r="B195" s="59" t="str">
        <f>Data_Drop_ShOps!D193</f>
        <v>Mount Pleasant</v>
      </c>
      <c r="D195" s="75">
        <f>Data_Drop_ShOps!E193</f>
        <v>1757.1</v>
      </c>
      <c r="F195" s="59">
        <f>Data_Drop_ShOps!G193</f>
        <v>0</v>
      </c>
      <c r="H195" s="59">
        <f>Data_Drop_ShOps!H193</f>
        <v>0</v>
      </c>
      <c r="J195" s="59">
        <f>Data_Drop_ShOps!I193</f>
        <v>0</v>
      </c>
      <c r="L195" s="59">
        <f>Data_Drop_ShOps!J193</f>
        <v>0</v>
      </c>
      <c r="N195" s="59">
        <f>Data_Drop_ShOps!K193</f>
        <v>0</v>
      </c>
      <c r="P195" s="59">
        <f>Data_Drop_ShOps!L193</f>
        <v>0</v>
      </c>
      <c r="R195" s="59">
        <f>Data_Drop_ShOps!M193</f>
        <v>0</v>
      </c>
      <c r="S195" s="59"/>
      <c r="T195" s="59">
        <f>Data_Drop_ShOps!N193</f>
        <v>0</v>
      </c>
      <c r="U195" s="59"/>
      <c r="V195" s="59">
        <f>Data_Drop_ShOps!AB193</f>
        <v>0</v>
      </c>
      <c r="X195" s="59">
        <f>Data_Drop_ShOps!AC193</f>
        <v>0</v>
      </c>
      <c r="Y195" s="59"/>
      <c r="Z195" s="59">
        <f>Data_Drop_ShOps!AD193</f>
        <v>0</v>
      </c>
      <c r="AA195" s="59"/>
      <c r="AB195" s="59">
        <f>Data_Drop_ShOps!AH193</f>
        <v>0</v>
      </c>
      <c r="AC195" s="59"/>
      <c r="AD195" s="59">
        <f>Data_Drop_ShOps!AI193</f>
        <v>2</v>
      </c>
      <c r="AF195" s="59">
        <f>Data_Drop_ShOps!O193</f>
        <v>2</v>
      </c>
      <c r="AH195" s="59">
        <f>Data_Drop_ShOps!P193</f>
        <v>2</v>
      </c>
      <c r="AJ195" s="76">
        <f>Data_Drop_ShOps!AA193</f>
        <v>15976</v>
      </c>
    </row>
    <row r="196" spans="2:36" x14ac:dyDescent="0.2">
      <c r="B196" s="59" t="str">
        <f>Data_Drop_ShOps!D194</f>
        <v>Mount Vernon</v>
      </c>
      <c r="D196" s="75">
        <f>Data_Drop_ShOps!E194</f>
        <v>1080.3</v>
      </c>
      <c r="F196" s="59">
        <f>Data_Drop_ShOps!G194</f>
        <v>0</v>
      </c>
      <c r="H196" s="59">
        <f>Data_Drop_ShOps!H194</f>
        <v>0</v>
      </c>
      <c r="J196" s="59">
        <f>Data_Drop_ShOps!I194</f>
        <v>0</v>
      </c>
      <c r="L196" s="59">
        <f>Data_Drop_ShOps!J194</f>
        <v>0</v>
      </c>
      <c r="N196" s="59">
        <f>Data_Drop_ShOps!K194</f>
        <v>0</v>
      </c>
      <c r="P196" s="59">
        <f>Data_Drop_ShOps!L194</f>
        <v>0</v>
      </c>
      <c r="R196" s="59">
        <f>Data_Drop_ShOps!M194</f>
        <v>0</v>
      </c>
      <c r="S196" s="59"/>
      <c r="T196" s="59">
        <f>Data_Drop_ShOps!N194</f>
        <v>0</v>
      </c>
      <c r="U196" s="59"/>
      <c r="V196" s="59">
        <f>Data_Drop_ShOps!AB194</f>
        <v>0</v>
      </c>
      <c r="X196" s="59">
        <f>Data_Drop_ShOps!AC194</f>
        <v>0</v>
      </c>
      <c r="Y196" s="59"/>
      <c r="Z196" s="59">
        <f>Data_Drop_ShOps!AD194</f>
        <v>0</v>
      </c>
      <c r="AA196" s="59"/>
      <c r="AB196" s="59">
        <f>Data_Drop_ShOps!AH194</f>
        <v>0</v>
      </c>
      <c r="AC196" s="59"/>
      <c r="AD196" s="59">
        <f>Data_Drop_ShOps!AI194</f>
        <v>0</v>
      </c>
      <c r="AF196" s="59">
        <f>Data_Drop_ShOps!O194</f>
        <v>0</v>
      </c>
      <c r="AH196" s="59">
        <f>Data_Drop_ShOps!P194</f>
        <v>0</v>
      </c>
      <c r="AJ196" s="76">
        <f>Data_Drop_ShOps!AA194</f>
        <v>0</v>
      </c>
    </row>
    <row r="197" spans="2:36" x14ac:dyDescent="0.2">
      <c r="B197" s="59" t="str">
        <f>Data_Drop_ShOps!D195</f>
        <v>Murray</v>
      </c>
      <c r="D197" s="75">
        <f>Data_Drop_ShOps!E195</f>
        <v>219.4</v>
      </c>
      <c r="F197" s="59">
        <f>Data_Drop_ShOps!G195</f>
        <v>9</v>
      </c>
      <c r="H197" s="59">
        <f>Data_Drop_ShOps!H195</f>
        <v>0</v>
      </c>
      <c r="J197" s="59">
        <f>Data_Drop_ShOps!I195</f>
        <v>0</v>
      </c>
      <c r="L197" s="59">
        <f>Data_Drop_ShOps!J195</f>
        <v>4</v>
      </c>
      <c r="N197" s="59">
        <f>Data_Drop_ShOps!K195</f>
        <v>4</v>
      </c>
      <c r="P197" s="59">
        <f>Data_Drop_ShOps!L195</f>
        <v>0</v>
      </c>
      <c r="R197" s="59">
        <f>Data_Drop_ShOps!M195</f>
        <v>0</v>
      </c>
      <c r="S197" s="59"/>
      <c r="T197" s="59">
        <f>Data_Drop_ShOps!N195</f>
        <v>2</v>
      </c>
      <c r="U197" s="59"/>
      <c r="V197" s="59">
        <f>Data_Drop_ShOps!AB195</f>
        <v>0</v>
      </c>
      <c r="X197" s="59">
        <f>Data_Drop_ShOps!AC195</f>
        <v>2</v>
      </c>
      <c r="Y197" s="59"/>
      <c r="Z197" s="59">
        <f>Data_Drop_ShOps!AD195</f>
        <v>0</v>
      </c>
      <c r="AA197" s="59"/>
      <c r="AB197" s="59">
        <f>Data_Drop_ShOps!AH195</f>
        <v>0</v>
      </c>
      <c r="AC197" s="59"/>
      <c r="AD197" s="59">
        <f>Data_Drop_ShOps!AI195</f>
        <v>0</v>
      </c>
      <c r="AF197" s="59">
        <f>Data_Drop_ShOps!O195</f>
        <v>21</v>
      </c>
      <c r="AH197" s="59">
        <f>Data_Drop_ShOps!P195</f>
        <v>21</v>
      </c>
      <c r="AJ197" s="76">
        <f>Data_Drop_ShOps!AA195</f>
        <v>167748</v>
      </c>
    </row>
    <row r="198" spans="2:36" x14ac:dyDescent="0.2">
      <c r="B198" s="59" t="str">
        <f>Data_Drop_ShOps!D196</f>
        <v>Muscatine</v>
      </c>
      <c r="D198" s="75">
        <f>Data_Drop_ShOps!E196</f>
        <v>4315.8999999999996</v>
      </c>
      <c r="F198" s="59">
        <f>Data_Drop_ShOps!G196</f>
        <v>0</v>
      </c>
      <c r="H198" s="59">
        <f>Data_Drop_ShOps!H196</f>
        <v>0</v>
      </c>
      <c r="J198" s="59">
        <f>Data_Drop_ShOps!I196</f>
        <v>0</v>
      </c>
      <c r="L198" s="59">
        <f>Data_Drop_ShOps!J196</f>
        <v>0</v>
      </c>
      <c r="N198" s="59">
        <f>Data_Drop_ShOps!K196</f>
        <v>0</v>
      </c>
      <c r="P198" s="59">
        <f>Data_Drop_ShOps!L196</f>
        <v>0</v>
      </c>
      <c r="R198" s="59">
        <f>Data_Drop_ShOps!M196</f>
        <v>0</v>
      </c>
      <c r="S198" s="59"/>
      <c r="T198" s="59">
        <f>Data_Drop_ShOps!N196</f>
        <v>0</v>
      </c>
      <c r="U198" s="59"/>
      <c r="V198" s="59">
        <f>Data_Drop_ShOps!AB196</f>
        <v>0</v>
      </c>
      <c r="X198" s="59">
        <f>Data_Drop_ShOps!AC196</f>
        <v>0</v>
      </c>
      <c r="Y198" s="59"/>
      <c r="Z198" s="59">
        <f>Data_Drop_ShOps!AD196</f>
        <v>0</v>
      </c>
      <c r="AA198" s="59"/>
      <c r="AB198" s="59">
        <f>Data_Drop_ShOps!AH196</f>
        <v>2</v>
      </c>
      <c r="AC198" s="59"/>
      <c r="AD198" s="59">
        <f>Data_Drop_ShOps!AI196</f>
        <v>2</v>
      </c>
      <c r="AF198" s="59">
        <f>Data_Drop_ShOps!O196</f>
        <v>4</v>
      </c>
      <c r="AH198" s="59">
        <f>Data_Drop_ShOps!P196</f>
        <v>4</v>
      </c>
      <c r="AJ198" s="76">
        <f>Data_Drop_ShOps!AA196</f>
        <v>31952</v>
      </c>
    </row>
    <row r="199" spans="2:36" x14ac:dyDescent="0.2">
      <c r="B199" s="77" t="str">
        <f>Data_Drop_ShOps!D197</f>
        <v>Nashua-Plainfield</v>
      </c>
      <c r="C199" s="77"/>
      <c r="D199" s="78">
        <f>Data_Drop_ShOps!E197</f>
        <v>573.6</v>
      </c>
      <c r="E199" s="77"/>
      <c r="F199" s="77">
        <f>Data_Drop_ShOps!G197</f>
        <v>9</v>
      </c>
      <c r="G199" s="79"/>
      <c r="H199" s="77">
        <f>Data_Drop_ShOps!H197</f>
        <v>4</v>
      </c>
      <c r="I199" s="79"/>
      <c r="J199" s="77">
        <f>Data_Drop_ShOps!I197</f>
        <v>4</v>
      </c>
      <c r="K199" s="79"/>
      <c r="L199" s="77">
        <f>Data_Drop_ShOps!J197</f>
        <v>0</v>
      </c>
      <c r="M199" s="79"/>
      <c r="N199" s="77">
        <f>Data_Drop_ShOps!K197</f>
        <v>0</v>
      </c>
      <c r="O199" s="79"/>
      <c r="P199" s="77">
        <f>Data_Drop_ShOps!L197</f>
        <v>2</v>
      </c>
      <c r="Q199" s="79"/>
      <c r="R199" s="77">
        <f>Data_Drop_ShOps!M197</f>
        <v>0</v>
      </c>
      <c r="S199" s="77"/>
      <c r="T199" s="77">
        <f>Data_Drop_ShOps!N197</f>
        <v>0</v>
      </c>
      <c r="U199" s="77"/>
      <c r="V199" s="77">
        <f>Data_Drop_ShOps!AB197</f>
        <v>0</v>
      </c>
      <c r="W199" s="79"/>
      <c r="X199" s="77">
        <f>Data_Drop_ShOps!AC197</f>
        <v>0</v>
      </c>
      <c r="Y199" s="77"/>
      <c r="Z199" s="77">
        <f>Data_Drop_ShOps!AD197</f>
        <v>0</v>
      </c>
      <c r="AA199" s="77"/>
      <c r="AB199" s="77">
        <f>Data_Drop_ShOps!AH197</f>
        <v>0</v>
      </c>
      <c r="AC199" s="77"/>
      <c r="AD199" s="77">
        <f>Data_Drop_ShOps!AI197</f>
        <v>2</v>
      </c>
      <c r="AE199" s="79"/>
      <c r="AF199" s="77">
        <f>Data_Drop_ShOps!O197</f>
        <v>21</v>
      </c>
      <c r="AG199" s="79"/>
      <c r="AH199" s="77">
        <f>Data_Drop_ShOps!P197</f>
        <v>21</v>
      </c>
      <c r="AI199" s="79"/>
      <c r="AJ199" s="80">
        <f>Data_Drop_ShOps!AA197</f>
        <v>169260</v>
      </c>
    </row>
    <row r="200" spans="2:36" x14ac:dyDescent="0.2">
      <c r="B200" s="59" t="str">
        <f>Data_Drop_ShOps!D198</f>
        <v>Nevada</v>
      </c>
      <c r="D200" s="75">
        <f>Data_Drop_ShOps!E198</f>
        <v>1398.9</v>
      </c>
      <c r="F200" s="59">
        <f>Data_Drop_ShOps!G198</f>
        <v>0</v>
      </c>
      <c r="H200" s="59">
        <f>Data_Drop_ShOps!H198</f>
        <v>0</v>
      </c>
      <c r="J200" s="59">
        <f>Data_Drop_ShOps!I198</f>
        <v>0</v>
      </c>
      <c r="L200" s="59">
        <f>Data_Drop_ShOps!J198</f>
        <v>4</v>
      </c>
      <c r="N200" s="59">
        <f>Data_Drop_ShOps!K198</f>
        <v>0</v>
      </c>
      <c r="P200" s="59">
        <f>Data_Drop_ShOps!L198</f>
        <v>0</v>
      </c>
      <c r="R200" s="59">
        <f>Data_Drop_ShOps!M198</f>
        <v>0</v>
      </c>
      <c r="S200" s="59"/>
      <c r="T200" s="59">
        <f>Data_Drop_ShOps!N198</f>
        <v>0</v>
      </c>
      <c r="U200" s="59"/>
      <c r="V200" s="59">
        <f>Data_Drop_ShOps!AB198</f>
        <v>0</v>
      </c>
      <c r="X200" s="59">
        <f>Data_Drop_ShOps!AC198</f>
        <v>0</v>
      </c>
      <c r="Y200" s="59"/>
      <c r="Z200" s="59">
        <f>Data_Drop_ShOps!AD198</f>
        <v>0</v>
      </c>
      <c r="AA200" s="59"/>
      <c r="AB200" s="59">
        <f>Data_Drop_ShOps!AH198</f>
        <v>0</v>
      </c>
      <c r="AC200" s="59"/>
      <c r="AD200" s="59">
        <f>Data_Drop_ShOps!AI198</f>
        <v>0</v>
      </c>
      <c r="AF200" s="59">
        <f>Data_Drop_ShOps!O198</f>
        <v>4</v>
      </c>
      <c r="AH200" s="59">
        <f>Data_Drop_ShOps!P198</f>
        <v>4</v>
      </c>
      <c r="AJ200" s="76">
        <f>Data_Drop_ShOps!AA198</f>
        <v>31952</v>
      </c>
    </row>
    <row r="201" spans="2:36" x14ac:dyDescent="0.2">
      <c r="B201" s="59" t="str">
        <f>Data_Drop_ShOps!D199</f>
        <v>New Hampton</v>
      </c>
      <c r="D201" s="75">
        <f>Data_Drop_ShOps!E199</f>
        <v>992.8</v>
      </c>
      <c r="F201" s="59">
        <f>Data_Drop_ShOps!G199</f>
        <v>9</v>
      </c>
      <c r="H201" s="59">
        <f>Data_Drop_ShOps!H199</f>
        <v>4</v>
      </c>
      <c r="J201" s="59">
        <f>Data_Drop_ShOps!I199</f>
        <v>0</v>
      </c>
      <c r="L201" s="59">
        <f>Data_Drop_ShOps!J199</f>
        <v>4</v>
      </c>
      <c r="N201" s="59">
        <f>Data_Drop_ShOps!K199</f>
        <v>4</v>
      </c>
      <c r="P201" s="59">
        <f>Data_Drop_ShOps!L199</f>
        <v>0</v>
      </c>
      <c r="R201" s="59">
        <f>Data_Drop_ShOps!M199</f>
        <v>0</v>
      </c>
      <c r="S201" s="59"/>
      <c r="T201" s="59">
        <f>Data_Drop_ShOps!N199</f>
        <v>0</v>
      </c>
      <c r="U201" s="59"/>
      <c r="V201" s="59">
        <f>Data_Drop_ShOps!AB199</f>
        <v>0</v>
      </c>
      <c r="X201" s="59">
        <f>Data_Drop_ShOps!AC199</f>
        <v>0</v>
      </c>
      <c r="Y201" s="59"/>
      <c r="Z201" s="59">
        <f>Data_Drop_ShOps!AD199</f>
        <v>0</v>
      </c>
      <c r="AA201" s="59"/>
      <c r="AB201" s="59">
        <f>Data_Drop_ShOps!AH199</f>
        <v>0</v>
      </c>
      <c r="AC201" s="59"/>
      <c r="AD201" s="59">
        <f>Data_Drop_ShOps!AI199</f>
        <v>0</v>
      </c>
      <c r="AF201" s="59">
        <f>Data_Drop_ShOps!O199</f>
        <v>21</v>
      </c>
      <c r="AH201" s="59">
        <f>Data_Drop_ShOps!P199</f>
        <v>21</v>
      </c>
      <c r="AJ201" s="76">
        <f>Data_Drop_ShOps!AA199</f>
        <v>167748</v>
      </c>
    </row>
    <row r="202" spans="2:36" x14ac:dyDescent="0.2">
      <c r="B202" s="59" t="str">
        <f>Data_Drop_ShOps!D200</f>
        <v>New London</v>
      </c>
      <c r="D202" s="75">
        <f>Data_Drop_ShOps!E200</f>
        <v>544.9</v>
      </c>
      <c r="F202" s="59">
        <f>Data_Drop_ShOps!G200</f>
        <v>0</v>
      </c>
      <c r="H202" s="59">
        <f>Data_Drop_ShOps!H200</f>
        <v>0</v>
      </c>
      <c r="J202" s="59">
        <f>Data_Drop_ShOps!I200</f>
        <v>0</v>
      </c>
      <c r="L202" s="59">
        <f>Data_Drop_ShOps!J200</f>
        <v>4</v>
      </c>
      <c r="N202" s="59">
        <f>Data_Drop_ShOps!K200</f>
        <v>0</v>
      </c>
      <c r="P202" s="59">
        <f>Data_Drop_ShOps!L200</f>
        <v>0</v>
      </c>
      <c r="R202" s="59">
        <f>Data_Drop_ShOps!M200</f>
        <v>0</v>
      </c>
      <c r="S202" s="59"/>
      <c r="T202" s="59">
        <f>Data_Drop_ShOps!N200</f>
        <v>2</v>
      </c>
      <c r="U202" s="59"/>
      <c r="V202" s="59">
        <f>Data_Drop_ShOps!AB200</f>
        <v>0</v>
      </c>
      <c r="X202" s="59">
        <f>Data_Drop_ShOps!AC200</f>
        <v>0</v>
      </c>
      <c r="Y202" s="59"/>
      <c r="Z202" s="59">
        <f>Data_Drop_ShOps!AD200</f>
        <v>0</v>
      </c>
      <c r="AA202" s="59"/>
      <c r="AB202" s="59">
        <f>Data_Drop_ShOps!AH200</f>
        <v>0</v>
      </c>
      <c r="AC202" s="59"/>
      <c r="AD202" s="59">
        <f>Data_Drop_ShOps!AI200</f>
        <v>2</v>
      </c>
      <c r="AF202" s="59">
        <f>Data_Drop_ShOps!O200</f>
        <v>8</v>
      </c>
      <c r="AH202" s="59">
        <f>Data_Drop_ShOps!P200</f>
        <v>8</v>
      </c>
      <c r="AJ202" s="76">
        <f>Data_Drop_ShOps!AA200</f>
        <v>63904</v>
      </c>
    </row>
    <row r="203" spans="2:36" x14ac:dyDescent="0.2">
      <c r="B203" s="59" t="str">
        <f>Data_Drop_ShOps!D201</f>
        <v>Newell-Fonda</v>
      </c>
      <c r="D203" s="75">
        <f>Data_Drop_ShOps!E201</f>
        <v>451.9</v>
      </c>
      <c r="F203" s="59">
        <f>Data_Drop_ShOps!G201</f>
        <v>9</v>
      </c>
      <c r="H203" s="59">
        <f>Data_Drop_ShOps!H201</f>
        <v>4</v>
      </c>
      <c r="J203" s="59">
        <f>Data_Drop_ShOps!I201</f>
        <v>4</v>
      </c>
      <c r="L203" s="59">
        <f>Data_Drop_ShOps!J201</f>
        <v>0</v>
      </c>
      <c r="N203" s="59">
        <f>Data_Drop_ShOps!K201</f>
        <v>4</v>
      </c>
      <c r="P203" s="59">
        <f>Data_Drop_ShOps!L201</f>
        <v>0</v>
      </c>
      <c r="R203" s="59">
        <f>Data_Drop_ShOps!M201</f>
        <v>0</v>
      </c>
      <c r="S203" s="59"/>
      <c r="T203" s="59">
        <f>Data_Drop_ShOps!N201</f>
        <v>0</v>
      </c>
      <c r="U203" s="59"/>
      <c r="V203" s="59">
        <f>Data_Drop_ShOps!AB201</f>
        <v>0</v>
      </c>
      <c r="X203" s="59">
        <f>Data_Drop_ShOps!AC201</f>
        <v>0</v>
      </c>
      <c r="Y203" s="59"/>
      <c r="Z203" s="59">
        <f>Data_Drop_ShOps!AD201</f>
        <v>0</v>
      </c>
      <c r="AA203" s="59"/>
      <c r="AB203" s="59">
        <f>Data_Drop_ShOps!AH201</f>
        <v>0</v>
      </c>
      <c r="AC203" s="59"/>
      <c r="AD203" s="59">
        <f>Data_Drop_ShOps!AI201</f>
        <v>0</v>
      </c>
      <c r="AF203" s="59">
        <f>Data_Drop_ShOps!O201</f>
        <v>21</v>
      </c>
      <c r="AH203" s="59">
        <f>Data_Drop_ShOps!P201</f>
        <v>21</v>
      </c>
      <c r="AJ203" s="76">
        <f>Data_Drop_ShOps!AA201</f>
        <v>168777</v>
      </c>
    </row>
    <row r="204" spans="2:36" x14ac:dyDescent="0.2">
      <c r="B204" s="77" t="str">
        <f>Data_Drop_ShOps!D202</f>
        <v>Newton</v>
      </c>
      <c r="C204" s="77"/>
      <c r="D204" s="78">
        <f>Data_Drop_ShOps!E202</f>
        <v>2843.8</v>
      </c>
      <c r="E204" s="77"/>
      <c r="F204" s="77">
        <f>Data_Drop_ShOps!G202</f>
        <v>0</v>
      </c>
      <c r="G204" s="79"/>
      <c r="H204" s="77">
        <f>Data_Drop_ShOps!H202</f>
        <v>0</v>
      </c>
      <c r="I204" s="79"/>
      <c r="J204" s="77">
        <f>Data_Drop_ShOps!I202</f>
        <v>0</v>
      </c>
      <c r="K204" s="79"/>
      <c r="L204" s="77">
        <f>Data_Drop_ShOps!J202</f>
        <v>0</v>
      </c>
      <c r="M204" s="79"/>
      <c r="N204" s="77">
        <f>Data_Drop_ShOps!K202</f>
        <v>0</v>
      </c>
      <c r="O204" s="79"/>
      <c r="P204" s="77">
        <f>Data_Drop_ShOps!L202</f>
        <v>0</v>
      </c>
      <c r="Q204" s="79"/>
      <c r="R204" s="77">
        <f>Data_Drop_ShOps!M202</f>
        <v>0</v>
      </c>
      <c r="S204" s="77"/>
      <c r="T204" s="77">
        <f>Data_Drop_ShOps!N202</f>
        <v>0</v>
      </c>
      <c r="U204" s="77"/>
      <c r="V204" s="77">
        <f>Data_Drop_ShOps!AB202</f>
        <v>0</v>
      </c>
      <c r="W204" s="79"/>
      <c r="X204" s="77">
        <f>Data_Drop_ShOps!AC202</f>
        <v>0</v>
      </c>
      <c r="Y204" s="77"/>
      <c r="Z204" s="77">
        <f>Data_Drop_ShOps!AD202</f>
        <v>0</v>
      </c>
      <c r="AA204" s="77"/>
      <c r="AB204" s="77">
        <f>Data_Drop_ShOps!AH202</f>
        <v>0</v>
      </c>
      <c r="AC204" s="77"/>
      <c r="AD204" s="77">
        <f>Data_Drop_ShOps!AI202</f>
        <v>0</v>
      </c>
      <c r="AE204" s="79"/>
      <c r="AF204" s="77">
        <f>Data_Drop_ShOps!O202</f>
        <v>0</v>
      </c>
      <c r="AG204" s="79"/>
      <c r="AH204" s="77">
        <f>Data_Drop_ShOps!P202</f>
        <v>0</v>
      </c>
      <c r="AI204" s="79"/>
      <c r="AJ204" s="80">
        <f>Data_Drop_ShOps!AA202</f>
        <v>0</v>
      </c>
    </row>
    <row r="205" spans="2:36" x14ac:dyDescent="0.2">
      <c r="B205" s="59" t="str">
        <f>Data_Drop_ShOps!D203</f>
        <v>Nodaway Valley</v>
      </c>
      <c r="D205" s="75">
        <f>Data_Drop_ShOps!E203</f>
        <v>635.1</v>
      </c>
      <c r="F205" s="59">
        <f>Data_Drop_ShOps!G203</f>
        <v>9</v>
      </c>
      <c r="H205" s="59">
        <f>Data_Drop_ShOps!H203</f>
        <v>4</v>
      </c>
      <c r="J205" s="59">
        <f>Data_Drop_ShOps!I203</f>
        <v>4</v>
      </c>
      <c r="L205" s="59">
        <f>Data_Drop_ShOps!J203</f>
        <v>4</v>
      </c>
      <c r="N205" s="59">
        <f>Data_Drop_ShOps!K203</f>
        <v>4</v>
      </c>
      <c r="P205" s="59">
        <f>Data_Drop_ShOps!L203</f>
        <v>0</v>
      </c>
      <c r="R205" s="59">
        <f>Data_Drop_ShOps!M203</f>
        <v>2</v>
      </c>
      <c r="S205" s="59"/>
      <c r="T205" s="59">
        <f>Data_Drop_ShOps!N203</f>
        <v>2</v>
      </c>
      <c r="U205" s="59"/>
      <c r="V205" s="59">
        <f>Data_Drop_ShOps!AB203</f>
        <v>0</v>
      </c>
      <c r="X205" s="59">
        <f>Data_Drop_ShOps!AC203</f>
        <v>0</v>
      </c>
      <c r="Y205" s="59"/>
      <c r="Z205" s="59">
        <f>Data_Drop_ShOps!AD203</f>
        <v>0</v>
      </c>
      <c r="AA205" s="59"/>
      <c r="AB205" s="59">
        <f>Data_Drop_ShOps!AH203</f>
        <v>0</v>
      </c>
      <c r="AC205" s="59"/>
      <c r="AD205" s="59">
        <f>Data_Drop_ShOps!AI203</f>
        <v>0</v>
      </c>
      <c r="AF205" s="59">
        <f>Data_Drop_ShOps!O203</f>
        <v>29</v>
      </c>
      <c r="AH205" s="59">
        <f>Data_Drop_ShOps!P203</f>
        <v>25</v>
      </c>
      <c r="AJ205" s="76">
        <f>Data_Drop_ShOps!AA203</f>
        <v>199700</v>
      </c>
    </row>
    <row r="206" spans="2:36" x14ac:dyDescent="0.2">
      <c r="B206" s="59" t="str">
        <f>Data_Drop_ShOps!D204</f>
        <v>North Butler</v>
      </c>
      <c r="D206" s="75">
        <f>Data_Drop_ShOps!E204</f>
        <v>522.9</v>
      </c>
      <c r="F206" s="59">
        <f>Data_Drop_ShOps!G204</f>
        <v>9</v>
      </c>
      <c r="H206" s="59">
        <f>Data_Drop_ShOps!H204</f>
        <v>4</v>
      </c>
      <c r="J206" s="59">
        <f>Data_Drop_ShOps!I204</f>
        <v>4</v>
      </c>
      <c r="L206" s="59">
        <f>Data_Drop_ShOps!J204</f>
        <v>0</v>
      </c>
      <c r="N206" s="59">
        <f>Data_Drop_ShOps!K204</f>
        <v>0</v>
      </c>
      <c r="P206" s="59">
        <f>Data_Drop_ShOps!L204</f>
        <v>0</v>
      </c>
      <c r="R206" s="59">
        <f>Data_Drop_ShOps!M204</f>
        <v>0</v>
      </c>
      <c r="S206" s="59"/>
      <c r="T206" s="59">
        <f>Data_Drop_ShOps!N204</f>
        <v>0</v>
      </c>
      <c r="U206" s="59"/>
      <c r="V206" s="59">
        <f>Data_Drop_ShOps!AB204</f>
        <v>0</v>
      </c>
      <c r="X206" s="59">
        <f>Data_Drop_ShOps!AC204</f>
        <v>0</v>
      </c>
      <c r="Y206" s="59"/>
      <c r="Z206" s="59">
        <f>Data_Drop_ShOps!AD204</f>
        <v>0</v>
      </c>
      <c r="AA206" s="59"/>
      <c r="AB206" s="59">
        <f>Data_Drop_ShOps!AH204</f>
        <v>0</v>
      </c>
      <c r="AC206" s="59"/>
      <c r="AD206" s="59">
        <f>Data_Drop_ShOps!AI204</f>
        <v>0</v>
      </c>
      <c r="AF206" s="59">
        <f>Data_Drop_ShOps!O204</f>
        <v>17</v>
      </c>
      <c r="AH206" s="59">
        <f>Data_Drop_ShOps!P204</f>
        <v>17</v>
      </c>
      <c r="AJ206" s="76">
        <f>Data_Drop_ShOps!AA204</f>
        <v>136595</v>
      </c>
    </row>
    <row r="207" spans="2:36" x14ac:dyDescent="0.2">
      <c r="B207" s="59" t="str">
        <f>Data_Drop_ShOps!D205</f>
        <v>North Cedar</v>
      </c>
      <c r="D207" s="75">
        <f>Data_Drop_ShOps!E205</f>
        <v>703.9</v>
      </c>
      <c r="F207" s="59">
        <f>Data_Drop_ShOps!G205</f>
        <v>9</v>
      </c>
      <c r="H207" s="59">
        <f>Data_Drop_ShOps!H205</f>
        <v>4</v>
      </c>
      <c r="J207" s="59">
        <f>Data_Drop_ShOps!I205</f>
        <v>4</v>
      </c>
      <c r="L207" s="59">
        <f>Data_Drop_ShOps!J205</f>
        <v>0</v>
      </c>
      <c r="N207" s="59">
        <f>Data_Drop_ShOps!K205</f>
        <v>4</v>
      </c>
      <c r="P207" s="59">
        <f>Data_Drop_ShOps!L205</f>
        <v>0</v>
      </c>
      <c r="R207" s="59">
        <f>Data_Drop_ShOps!M205</f>
        <v>2</v>
      </c>
      <c r="S207" s="59"/>
      <c r="T207" s="59">
        <f>Data_Drop_ShOps!N205</f>
        <v>0</v>
      </c>
      <c r="U207" s="59"/>
      <c r="V207" s="59">
        <f>Data_Drop_ShOps!AB205</f>
        <v>0</v>
      </c>
      <c r="X207" s="59">
        <f>Data_Drop_ShOps!AC205</f>
        <v>0</v>
      </c>
      <c r="Y207" s="59"/>
      <c r="Z207" s="59">
        <f>Data_Drop_ShOps!AD205</f>
        <v>0</v>
      </c>
      <c r="AA207" s="59"/>
      <c r="AB207" s="59">
        <f>Data_Drop_ShOps!AH205</f>
        <v>0</v>
      </c>
      <c r="AC207" s="59"/>
      <c r="AD207" s="59">
        <f>Data_Drop_ShOps!AI205</f>
        <v>0</v>
      </c>
      <c r="AF207" s="59">
        <f>Data_Drop_ShOps!O205</f>
        <v>23</v>
      </c>
      <c r="AH207" s="59">
        <f>Data_Drop_ShOps!P205</f>
        <v>23</v>
      </c>
      <c r="AJ207" s="76">
        <f>Data_Drop_ShOps!AA205</f>
        <v>183747</v>
      </c>
    </row>
    <row r="208" spans="2:36" x14ac:dyDescent="0.2">
      <c r="B208" s="59" t="str">
        <f>Data_Drop_ShOps!D206</f>
        <v>North Fayette Valley</v>
      </c>
      <c r="D208" s="75">
        <f>Data_Drop_ShOps!E206</f>
        <v>1108.4000000000001</v>
      </c>
      <c r="F208" s="59">
        <f>Data_Drop_ShOps!G206</f>
        <v>0</v>
      </c>
      <c r="H208" s="59">
        <f>Data_Drop_ShOps!H206</f>
        <v>0</v>
      </c>
      <c r="J208" s="59">
        <f>Data_Drop_ShOps!I206</f>
        <v>0</v>
      </c>
      <c r="L208" s="59">
        <f>Data_Drop_ShOps!J206</f>
        <v>0</v>
      </c>
      <c r="N208" s="59">
        <f>Data_Drop_ShOps!K206</f>
        <v>4</v>
      </c>
      <c r="P208" s="59">
        <f>Data_Drop_ShOps!L206</f>
        <v>2</v>
      </c>
      <c r="R208" s="59">
        <f>Data_Drop_ShOps!M206</f>
        <v>0</v>
      </c>
      <c r="S208" s="59"/>
      <c r="T208" s="59">
        <f>Data_Drop_ShOps!N206</f>
        <v>2</v>
      </c>
      <c r="U208" s="59"/>
      <c r="V208" s="59">
        <f>Data_Drop_ShOps!AB206</f>
        <v>0</v>
      </c>
      <c r="X208" s="59">
        <f>Data_Drop_ShOps!AC206</f>
        <v>0</v>
      </c>
      <c r="Y208" s="59"/>
      <c r="Z208" s="59">
        <f>Data_Drop_ShOps!AD206</f>
        <v>0</v>
      </c>
      <c r="AA208" s="59"/>
      <c r="AB208" s="59">
        <f>Data_Drop_ShOps!AH206</f>
        <v>0</v>
      </c>
      <c r="AC208" s="59"/>
      <c r="AD208" s="59">
        <f>Data_Drop_ShOps!AI206</f>
        <v>0</v>
      </c>
      <c r="AF208" s="59">
        <f>Data_Drop_ShOps!O206</f>
        <v>8</v>
      </c>
      <c r="AH208" s="59">
        <f>Data_Drop_ShOps!P206</f>
        <v>8</v>
      </c>
      <c r="AJ208" s="76">
        <f>Data_Drop_ShOps!AA206</f>
        <v>64296</v>
      </c>
    </row>
    <row r="209" spans="2:36" x14ac:dyDescent="0.2">
      <c r="B209" s="77" t="str">
        <f>Data_Drop_ShOps!D207</f>
        <v>North Iowa</v>
      </c>
      <c r="C209" s="77"/>
      <c r="D209" s="78">
        <f>Data_Drop_ShOps!E207</f>
        <v>455.8</v>
      </c>
      <c r="E209" s="77"/>
      <c r="F209" s="77">
        <f>Data_Drop_ShOps!G207</f>
        <v>0</v>
      </c>
      <c r="G209" s="79"/>
      <c r="H209" s="77">
        <f>Data_Drop_ShOps!H207</f>
        <v>4</v>
      </c>
      <c r="I209" s="79"/>
      <c r="J209" s="77">
        <f>Data_Drop_ShOps!I207</f>
        <v>4</v>
      </c>
      <c r="K209" s="79"/>
      <c r="L209" s="77">
        <f>Data_Drop_ShOps!J207</f>
        <v>0</v>
      </c>
      <c r="M209" s="79"/>
      <c r="N209" s="77">
        <f>Data_Drop_ShOps!K207</f>
        <v>0</v>
      </c>
      <c r="O209" s="79"/>
      <c r="P209" s="77">
        <f>Data_Drop_ShOps!L207</f>
        <v>2</v>
      </c>
      <c r="Q209" s="79"/>
      <c r="R209" s="77">
        <f>Data_Drop_ShOps!M207</f>
        <v>0</v>
      </c>
      <c r="S209" s="77"/>
      <c r="T209" s="77">
        <f>Data_Drop_ShOps!N207</f>
        <v>0</v>
      </c>
      <c r="U209" s="77"/>
      <c r="V209" s="77">
        <f>Data_Drop_ShOps!AB207</f>
        <v>0</v>
      </c>
      <c r="W209" s="79"/>
      <c r="X209" s="77">
        <f>Data_Drop_ShOps!AC207</f>
        <v>0</v>
      </c>
      <c r="Y209" s="77"/>
      <c r="Z209" s="77">
        <f>Data_Drop_ShOps!AD207</f>
        <v>0</v>
      </c>
      <c r="AA209" s="77"/>
      <c r="AB209" s="77">
        <f>Data_Drop_ShOps!AH207</f>
        <v>0</v>
      </c>
      <c r="AC209" s="77"/>
      <c r="AD209" s="77">
        <f>Data_Drop_ShOps!AI207</f>
        <v>0</v>
      </c>
      <c r="AE209" s="79"/>
      <c r="AF209" s="77">
        <f>Data_Drop_ShOps!O207</f>
        <v>10</v>
      </c>
      <c r="AG209" s="79"/>
      <c r="AH209" s="77">
        <f>Data_Drop_ShOps!P207</f>
        <v>10</v>
      </c>
      <c r="AI209" s="79"/>
      <c r="AJ209" s="80">
        <f>Data_Drop_ShOps!AA207</f>
        <v>80570</v>
      </c>
    </row>
    <row r="210" spans="2:36" x14ac:dyDescent="0.2">
      <c r="B210" s="59" t="str">
        <f>Data_Drop_ShOps!D208</f>
        <v>North Kossuth</v>
      </c>
      <c r="D210" s="75">
        <f>Data_Drop_ShOps!E208</f>
        <v>231.5</v>
      </c>
      <c r="F210" s="59">
        <f>Data_Drop_ShOps!G208</f>
        <v>9</v>
      </c>
      <c r="H210" s="59">
        <f>Data_Drop_ShOps!H208</f>
        <v>4</v>
      </c>
      <c r="J210" s="59">
        <f>Data_Drop_ShOps!I208</f>
        <v>4</v>
      </c>
      <c r="L210" s="59">
        <f>Data_Drop_ShOps!J208</f>
        <v>4</v>
      </c>
      <c r="N210" s="59">
        <f>Data_Drop_ShOps!K208</f>
        <v>0</v>
      </c>
      <c r="P210" s="59">
        <f>Data_Drop_ShOps!L208</f>
        <v>0</v>
      </c>
      <c r="R210" s="59">
        <f>Data_Drop_ShOps!M208</f>
        <v>0</v>
      </c>
      <c r="S210" s="59"/>
      <c r="T210" s="59">
        <f>Data_Drop_ShOps!N208</f>
        <v>0</v>
      </c>
      <c r="U210" s="59"/>
      <c r="V210" s="59">
        <f>Data_Drop_ShOps!AB208</f>
        <v>0</v>
      </c>
      <c r="X210" s="59">
        <f>Data_Drop_ShOps!AC208</f>
        <v>0</v>
      </c>
      <c r="Y210" s="59"/>
      <c r="Z210" s="59">
        <f>Data_Drop_ShOps!AD208</f>
        <v>0</v>
      </c>
      <c r="AA210" s="59"/>
      <c r="AB210" s="59">
        <f>Data_Drop_ShOps!AH208</f>
        <v>0</v>
      </c>
      <c r="AC210" s="59"/>
      <c r="AD210" s="59">
        <f>Data_Drop_ShOps!AI208</f>
        <v>0</v>
      </c>
      <c r="AF210" s="59">
        <f>Data_Drop_ShOps!O208</f>
        <v>21</v>
      </c>
      <c r="AH210" s="59">
        <f>Data_Drop_ShOps!P208</f>
        <v>21</v>
      </c>
      <c r="AJ210" s="76">
        <f>Data_Drop_ShOps!AA208</f>
        <v>167748</v>
      </c>
    </row>
    <row r="211" spans="2:36" x14ac:dyDescent="0.2">
      <c r="B211" s="59" t="str">
        <f>Data_Drop_ShOps!D209</f>
        <v>North Linn</v>
      </c>
      <c r="D211" s="75">
        <f>Data_Drop_ShOps!E209</f>
        <v>558.5</v>
      </c>
      <c r="F211" s="59">
        <f>Data_Drop_ShOps!G209</f>
        <v>9</v>
      </c>
      <c r="H211" s="59">
        <f>Data_Drop_ShOps!H209</f>
        <v>4</v>
      </c>
      <c r="J211" s="59">
        <f>Data_Drop_ShOps!I209</f>
        <v>0</v>
      </c>
      <c r="L211" s="59">
        <f>Data_Drop_ShOps!J209</f>
        <v>4</v>
      </c>
      <c r="N211" s="59">
        <f>Data_Drop_ShOps!K209</f>
        <v>0</v>
      </c>
      <c r="P211" s="59">
        <f>Data_Drop_ShOps!L209</f>
        <v>2</v>
      </c>
      <c r="R211" s="59">
        <f>Data_Drop_ShOps!M209</f>
        <v>0</v>
      </c>
      <c r="S211" s="59"/>
      <c r="T211" s="59">
        <f>Data_Drop_ShOps!N209</f>
        <v>0</v>
      </c>
      <c r="U211" s="59"/>
      <c r="V211" s="59">
        <f>Data_Drop_ShOps!AB209</f>
        <v>0</v>
      </c>
      <c r="X211" s="59">
        <f>Data_Drop_ShOps!AC209</f>
        <v>0</v>
      </c>
      <c r="Y211" s="59"/>
      <c r="Z211" s="59">
        <f>Data_Drop_ShOps!AD209</f>
        <v>0</v>
      </c>
      <c r="AA211" s="59"/>
      <c r="AB211" s="59">
        <f>Data_Drop_ShOps!AH209</f>
        <v>0</v>
      </c>
      <c r="AC211" s="59"/>
      <c r="AD211" s="59">
        <f>Data_Drop_ShOps!AI209</f>
        <v>0</v>
      </c>
      <c r="AF211" s="59">
        <f>Data_Drop_ShOps!O209</f>
        <v>19</v>
      </c>
      <c r="AH211" s="59">
        <f>Data_Drop_ShOps!P209</f>
        <v>19</v>
      </c>
      <c r="AJ211" s="76">
        <f>Data_Drop_ShOps!AA209</f>
        <v>151943</v>
      </c>
    </row>
    <row r="212" spans="2:36" x14ac:dyDescent="0.2">
      <c r="B212" s="59" t="str">
        <f>Data_Drop_ShOps!D210</f>
        <v>North Mahaska</v>
      </c>
      <c r="D212" s="75">
        <f>Data_Drop_ShOps!E210</f>
        <v>471.6</v>
      </c>
      <c r="F212" s="59">
        <f>Data_Drop_ShOps!G210</f>
        <v>0</v>
      </c>
      <c r="H212" s="59">
        <f>Data_Drop_ShOps!H210</f>
        <v>4</v>
      </c>
      <c r="J212" s="59">
        <f>Data_Drop_ShOps!I210</f>
        <v>4</v>
      </c>
      <c r="L212" s="59">
        <f>Data_Drop_ShOps!J210</f>
        <v>4</v>
      </c>
      <c r="N212" s="59">
        <f>Data_Drop_ShOps!K210</f>
        <v>4</v>
      </c>
      <c r="P212" s="59">
        <f>Data_Drop_ShOps!L210</f>
        <v>0</v>
      </c>
      <c r="R212" s="59">
        <f>Data_Drop_ShOps!M210</f>
        <v>2</v>
      </c>
      <c r="S212" s="59"/>
      <c r="T212" s="59">
        <f>Data_Drop_ShOps!N210</f>
        <v>2</v>
      </c>
      <c r="U212" s="59"/>
      <c r="V212" s="59">
        <f>Data_Drop_ShOps!AB210</f>
        <v>0</v>
      </c>
      <c r="X212" s="59">
        <f>Data_Drop_ShOps!AC210</f>
        <v>0</v>
      </c>
      <c r="Y212" s="59"/>
      <c r="Z212" s="59">
        <f>Data_Drop_ShOps!AD210</f>
        <v>0</v>
      </c>
      <c r="AA212" s="59"/>
      <c r="AB212" s="59">
        <f>Data_Drop_ShOps!AH210</f>
        <v>0</v>
      </c>
      <c r="AC212" s="59"/>
      <c r="AD212" s="59">
        <f>Data_Drop_ShOps!AI210</f>
        <v>0</v>
      </c>
      <c r="AF212" s="59">
        <f>Data_Drop_ShOps!O210</f>
        <v>20</v>
      </c>
      <c r="AH212" s="59">
        <f>Data_Drop_ShOps!P210</f>
        <v>20</v>
      </c>
      <c r="AJ212" s="76">
        <f>Data_Drop_ShOps!AA210</f>
        <v>162300</v>
      </c>
    </row>
    <row r="213" spans="2:36" x14ac:dyDescent="0.2">
      <c r="B213" s="59" t="str">
        <f>Data_Drop_ShOps!D211</f>
        <v>North Polk</v>
      </c>
      <c r="D213" s="75">
        <f>Data_Drop_ShOps!E211</f>
        <v>2191.6999999999998</v>
      </c>
      <c r="F213" s="59">
        <f>Data_Drop_ShOps!G211</f>
        <v>0</v>
      </c>
      <c r="H213" s="59">
        <f>Data_Drop_ShOps!H211</f>
        <v>0</v>
      </c>
      <c r="J213" s="59">
        <f>Data_Drop_ShOps!I211</f>
        <v>0</v>
      </c>
      <c r="L213" s="59">
        <f>Data_Drop_ShOps!J211</f>
        <v>0</v>
      </c>
      <c r="N213" s="59">
        <f>Data_Drop_ShOps!K211</f>
        <v>0</v>
      </c>
      <c r="P213" s="59">
        <f>Data_Drop_ShOps!L211</f>
        <v>0</v>
      </c>
      <c r="R213" s="59">
        <f>Data_Drop_ShOps!M211</f>
        <v>0</v>
      </c>
      <c r="S213" s="59"/>
      <c r="T213" s="59">
        <f>Data_Drop_ShOps!N211</f>
        <v>0</v>
      </c>
      <c r="U213" s="59"/>
      <c r="V213" s="59">
        <f>Data_Drop_ShOps!AB211</f>
        <v>0</v>
      </c>
      <c r="X213" s="59">
        <f>Data_Drop_ShOps!AC211</f>
        <v>0</v>
      </c>
      <c r="Y213" s="59"/>
      <c r="Z213" s="59">
        <f>Data_Drop_ShOps!AD211</f>
        <v>0</v>
      </c>
      <c r="AA213" s="59"/>
      <c r="AB213" s="59">
        <f>Data_Drop_ShOps!AH211</f>
        <v>2</v>
      </c>
      <c r="AC213" s="59"/>
      <c r="AD213" s="59">
        <f>Data_Drop_ShOps!AI211</f>
        <v>2</v>
      </c>
      <c r="AF213" s="59">
        <f>Data_Drop_ShOps!O211</f>
        <v>4</v>
      </c>
      <c r="AH213" s="59">
        <f>Data_Drop_ShOps!P211</f>
        <v>4</v>
      </c>
      <c r="AJ213" s="76">
        <f>Data_Drop_ShOps!AA211</f>
        <v>31952</v>
      </c>
    </row>
    <row r="214" spans="2:36" x14ac:dyDescent="0.2">
      <c r="B214" s="77" t="str">
        <f>Data_Drop_ShOps!D212</f>
        <v>North Scott</v>
      </c>
      <c r="C214" s="77"/>
      <c r="D214" s="78">
        <f>Data_Drop_ShOps!E212</f>
        <v>2991.3</v>
      </c>
      <c r="E214" s="77"/>
      <c r="F214" s="77">
        <f>Data_Drop_ShOps!G212</f>
        <v>0</v>
      </c>
      <c r="G214" s="79"/>
      <c r="H214" s="77">
        <f>Data_Drop_ShOps!H212</f>
        <v>0</v>
      </c>
      <c r="I214" s="79"/>
      <c r="J214" s="77">
        <f>Data_Drop_ShOps!I212</f>
        <v>0</v>
      </c>
      <c r="K214" s="79"/>
      <c r="L214" s="77">
        <f>Data_Drop_ShOps!J212</f>
        <v>0</v>
      </c>
      <c r="M214" s="79"/>
      <c r="N214" s="77">
        <f>Data_Drop_ShOps!K212</f>
        <v>4</v>
      </c>
      <c r="O214" s="79"/>
      <c r="P214" s="77">
        <f>Data_Drop_ShOps!L212</f>
        <v>0</v>
      </c>
      <c r="Q214" s="79"/>
      <c r="R214" s="77">
        <f>Data_Drop_ShOps!M212</f>
        <v>2</v>
      </c>
      <c r="S214" s="77"/>
      <c r="T214" s="77">
        <f>Data_Drop_ShOps!N212</f>
        <v>0</v>
      </c>
      <c r="U214" s="77"/>
      <c r="V214" s="77">
        <f>Data_Drop_ShOps!AB212</f>
        <v>0</v>
      </c>
      <c r="W214" s="79"/>
      <c r="X214" s="77">
        <f>Data_Drop_ShOps!AC212</f>
        <v>0</v>
      </c>
      <c r="Y214" s="77"/>
      <c r="Z214" s="77">
        <f>Data_Drop_ShOps!AD212</f>
        <v>0</v>
      </c>
      <c r="AA214" s="77"/>
      <c r="AB214" s="77">
        <f>Data_Drop_ShOps!AH212</f>
        <v>2</v>
      </c>
      <c r="AC214" s="77"/>
      <c r="AD214" s="77">
        <f>Data_Drop_ShOps!AI212</f>
        <v>2</v>
      </c>
      <c r="AE214" s="79"/>
      <c r="AF214" s="77">
        <f>Data_Drop_ShOps!O212</f>
        <v>10</v>
      </c>
      <c r="AG214" s="79"/>
      <c r="AH214" s="77">
        <f>Data_Drop_ShOps!P212</f>
        <v>10</v>
      </c>
      <c r="AI214" s="79"/>
      <c r="AJ214" s="80">
        <f>Data_Drop_ShOps!AA212</f>
        <v>79880</v>
      </c>
    </row>
    <row r="215" spans="2:36" x14ac:dyDescent="0.2">
      <c r="B215" s="59" t="str">
        <f>Data_Drop_ShOps!D213</f>
        <v>North Tama</v>
      </c>
      <c r="D215" s="75">
        <f>Data_Drop_ShOps!E213</f>
        <v>452.1</v>
      </c>
      <c r="F215" s="59">
        <f>Data_Drop_ShOps!G213</f>
        <v>9</v>
      </c>
      <c r="H215" s="59">
        <f>Data_Drop_ShOps!H213</f>
        <v>4</v>
      </c>
      <c r="J215" s="59">
        <f>Data_Drop_ShOps!I213</f>
        <v>0</v>
      </c>
      <c r="L215" s="59">
        <f>Data_Drop_ShOps!J213</f>
        <v>0</v>
      </c>
      <c r="N215" s="59">
        <f>Data_Drop_ShOps!K213</f>
        <v>4</v>
      </c>
      <c r="P215" s="59">
        <f>Data_Drop_ShOps!L213</f>
        <v>2</v>
      </c>
      <c r="R215" s="59">
        <f>Data_Drop_ShOps!M213</f>
        <v>0</v>
      </c>
      <c r="S215" s="59"/>
      <c r="T215" s="59">
        <f>Data_Drop_ShOps!N213</f>
        <v>0</v>
      </c>
      <c r="U215" s="59"/>
      <c r="V215" s="59">
        <f>Data_Drop_ShOps!AB213</f>
        <v>0</v>
      </c>
      <c r="X215" s="59">
        <f>Data_Drop_ShOps!AC213</f>
        <v>0</v>
      </c>
      <c r="Y215" s="59"/>
      <c r="Z215" s="59">
        <f>Data_Drop_ShOps!AD213</f>
        <v>0</v>
      </c>
      <c r="AA215" s="59"/>
      <c r="AB215" s="59">
        <f>Data_Drop_ShOps!AH213</f>
        <v>0</v>
      </c>
      <c r="AC215" s="59"/>
      <c r="AD215" s="59">
        <f>Data_Drop_ShOps!AI213</f>
        <v>0</v>
      </c>
      <c r="AF215" s="59">
        <f>Data_Drop_ShOps!O213</f>
        <v>19</v>
      </c>
      <c r="AH215" s="59">
        <f>Data_Drop_ShOps!P213</f>
        <v>19</v>
      </c>
      <c r="AJ215" s="76">
        <f>Data_Drop_ShOps!AA213</f>
        <v>151772</v>
      </c>
    </row>
    <row r="216" spans="2:36" x14ac:dyDescent="0.2">
      <c r="B216" s="59" t="str">
        <f>Data_Drop_ShOps!D214</f>
        <v>North Union</v>
      </c>
      <c r="D216" s="75">
        <f>Data_Drop_ShOps!E214</f>
        <v>391</v>
      </c>
      <c r="F216" s="59">
        <f>Data_Drop_ShOps!G214</f>
        <v>9</v>
      </c>
      <c r="H216" s="59">
        <f>Data_Drop_ShOps!H214</f>
        <v>4</v>
      </c>
      <c r="J216" s="59">
        <f>Data_Drop_ShOps!I214</f>
        <v>4</v>
      </c>
      <c r="L216" s="59">
        <f>Data_Drop_ShOps!J214</f>
        <v>4</v>
      </c>
      <c r="N216" s="59">
        <f>Data_Drop_ShOps!K214</f>
        <v>0</v>
      </c>
      <c r="P216" s="59">
        <f>Data_Drop_ShOps!L214</f>
        <v>0</v>
      </c>
      <c r="R216" s="59">
        <f>Data_Drop_ShOps!M214</f>
        <v>0</v>
      </c>
      <c r="S216" s="59"/>
      <c r="T216" s="59">
        <f>Data_Drop_ShOps!N214</f>
        <v>0</v>
      </c>
      <c r="U216" s="59"/>
      <c r="V216" s="59">
        <f>Data_Drop_ShOps!AB214</f>
        <v>0</v>
      </c>
      <c r="X216" s="59">
        <f>Data_Drop_ShOps!AC214</f>
        <v>0</v>
      </c>
      <c r="Y216" s="59"/>
      <c r="Z216" s="59">
        <f>Data_Drop_ShOps!AD214</f>
        <v>0</v>
      </c>
      <c r="AA216" s="59"/>
      <c r="AB216" s="59">
        <f>Data_Drop_ShOps!AH214</f>
        <v>0</v>
      </c>
      <c r="AC216" s="59"/>
      <c r="AD216" s="59">
        <f>Data_Drop_ShOps!AI214</f>
        <v>0</v>
      </c>
      <c r="AF216" s="59">
        <f>Data_Drop_ShOps!O214</f>
        <v>21</v>
      </c>
      <c r="AH216" s="59">
        <f>Data_Drop_ShOps!P214</f>
        <v>21</v>
      </c>
      <c r="AJ216" s="76">
        <f>Data_Drop_ShOps!AA214</f>
        <v>168378</v>
      </c>
    </row>
    <row r="217" spans="2:36" x14ac:dyDescent="0.2">
      <c r="B217" s="59" t="str">
        <f>Data_Drop_ShOps!D215</f>
        <v>Northeast</v>
      </c>
      <c r="D217" s="75">
        <f>Data_Drop_ShOps!E215</f>
        <v>491</v>
      </c>
      <c r="F217" s="59">
        <f>Data_Drop_ShOps!G215</f>
        <v>0</v>
      </c>
      <c r="H217" s="59">
        <f>Data_Drop_ShOps!H215</f>
        <v>0</v>
      </c>
      <c r="J217" s="59">
        <f>Data_Drop_ShOps!I215</f>
        <v>4</v>
      </c>
      <c r="L217" s="59">
        <f>Data_Drop_ShOps!J215</f>
        <v>0</v>
      </c>
      <c r="N217" s="59">
        <f>Data_Drop_ShOps!K215</f>
        <v>0</v>
      </c>
      <c r="P217" s="59">
        <f>Data_Drop_ShOps!L215</f>
        <v>0</v>
      </c>
      <c r="R217" s="59">
        <f>Data_Drop_ShOps!M215</f>
        <v>0</v>
      </c>
      <c r="S217" s="59"/>
      <c r="T217" s="59">
        <f>Data_Drop_ShOps!N215</f>
        <v>0</v>
      </c>
      <c r="U217" s="59"/>
      <c r="V217" s="59">
        <f>Data_Drop_ShOps!AB215</f>
        <v>0</v>
      </c>
      <c r="X217" s="59">
        <f>Data_Drop_ShOps!AC215</f>
        <v>0</v>
      </c>
      <c r="Y217" s="59"/>
      <c r="Z217" s="59">
        <f>Data_Drop_ShOps!AD215</f>
        <v>0</v>
      </c>
      <c r="AA217" s="59"/>
      <c r="AB217" s="59">
        <f>Data_Drop_ShOps!AH215</f>
        <v>2</v>
      </c>
      <c r="AC217" s="59"/>
      <c r="AD217" s="59">
        <f>Data_Drop_ShOps!AI215</f>
        <v>0</v>
      </c>
      <c r="AF217" s="59">
        <f>Data_Drop_ShOps!O215</f>
        <v>6</v>
      </c>
      <c r="AH217" s="59">
        <f>Data_Drop_ShOps!P215</f>
        <v>6</v>
      </c>
      <c r="AJ217" s="76">
        <f>Data_Drop_ShOps!AA215</f>
        <v>48408</v>
      </c>
    </row>
    <row r="218" spans="2:36" x14ac:dyDescent="0.2">
      <c r="B218" s="59" t="str">
        <f>Data_Drop_ShOps!D216</f>
        <v>Northwood-Kensett</v>
      </c>
      <c r="D218" s="75">
        <f>Data_Drop_ShOps!E216</f>
        <v>489.6</v>
      </c>
      <c r="F218" s="59">
        <f>Data_Drop_ShOps!G216</f>
        <v>9</v>
      </c>
      <c r="H218" s="59">
        <f>Data_Drop_ShOps!H216</f>
        <v>0</v>
      </c>
      <c r="J218" s="59">
        <f>Data_Drop_ShOps!I216</f>
        <v>4</v>
      </c>
      <c r="L218" s="59">
        <f>Data_Drop_ShOps!J216</f>
        <v>0</v>
      </c>
      <c r="N218" s="59">
        <f>Data_Drop_ShOps!K216</f>
        <v>0</v>
      </c>
      <c r="P218" s="59">
        <f>Data_Drop_ShOps!L216</f>
        <v>0</v>
      </c>
      <c r="R218" s="59">
        <f>Data_Drop_ShOps!M216</f>
        <v>0</v>
      </c>
      <c r="S218" s="59"/>
      <c r="T218" s="59">
        <f>Data_Drop_ShOps!N216</f>
        <v>2</v>
      </c>
      <c r="U218" s="59"/>
      <c r="V218" s="59">
        <f>Data_Drop_ShOps!AB216</f>
        <v>0</v>
      </c>
      <c r="X218" s="59">
        <f>Data_Drop_ShOps!AC216</f>
        <v>0</v>
      </c>
      <c r="Y218" s="59"/>
      <c r="Z218" s="59">
        <f>Data_Drop_ShOps!AD216</f>
        <v>0</v>
      </c>
      <c r="AA218" s="59"/>
      <c r="AB218" s="59">
        <f>Data_Drop_ShOps!AH216</f>
        <v>2</v>
      </c>
      <c r="AC218" s="59"/>
      <c r="AD218" s="59">
        <f>Data_Drop_ShOps!AI216</f>
        <v>0</v>
      </c>
      <c r="AF218" s="59">
        <f>Data_Drop_ShOps!O216</f>
        <v>17</v>
      </c>
      <c r="AH218" s="59">
        <f>Data_Drop_ShOps!P216</f>
        <v>17</v>
      </c>
      <c r="AJ218" s="76">
        <f>Data_Drop_ShOps!AA216</f>
        <v>137258</v>
      </c>
    </row>
    <row r="219" spans="2:36" x14ac:dyDescent="0.2">
      <c r="B219" s="77" t="str">
        <f>Data_Drop_ShOps!D217</f>
        <v>Norwalk</v>
      </c>
      <c r="C219" s="77"/>
      <c r="D219" s="78">
        <f>Data_Drop_ShOps!E217</f>
        <v>3454.2</v>
      </c>
      <c r="E219" s="77"/>
      <c r="F219" s="77">
        <f>Data_Drop_ShOps!G217</f>
        <v>0</v>
      </c>
      <c r="G219" s="79"/>
      <c r="H219" s="77">
        <f>Data_Drop_ShOps!H217</f>
        <v>0</v>
      </c>
      <c r="I219" s="79"/>
      <c r="J219" s="77">
        <f>Data_Drop_ShOps!I217</f>
        <v>0</v>
      </c>
      <c r="K219" s="79"/>
      <c r="L219" s="77">
        <f>Data_Drop_ShOps!J217</f>
        <v>0</v>
      </c>
      <c r="M219" s="79"/>
      <c r="N219" s="77">
        <f>Data_Drop_ShOps!K217</f>
        <v>4</v>
      </c>
      <c r="O219" s="79"/>
      <c r="P219" s="77">
        <f>Data_Drop_ShOps!L217</f>
        <v>0</v>
      </c>
      <c r="Q219" s="79"/>
      <c r="R219" s="77">
        <f>Data_Drop_ShOps!M217</f>
        <v>0</v>
      </c>
      <c r="S219" s="77"/>
      <c r="T219" s="77">
        <f>Data_Drop_ShOps!N217</f>
        <v>0</v>
      </c>
      <c r="U219" s="77"/>
      <c r="V219" s="77">
        <f>Data_Drop_ShOps!AB217</f>
        <v>0</v>
      </c>
      <c r="W219" s="79"/>
      <c r="X219" s="77">
        <f>Data_Drop_ShOps!AC217</f>
        <v>0</v>
      </c>
      <c r="Y219" s="77"/>
      <c r="Z219" s="77">
        <f>Data_Drop_ShOps!AD217</f>
        <v>0</v>
      </c>
      <c r="AA219" s="77"/>
      <c r="AB219" s="77">
        <f>Data_Drop_ShOps!AH217</f>
        <v>0</v>
      </c>
      <c r="AC219" s="77"/>
      <c r="AD219" s="77">
        <f>Data_Drop_ShOps!AI217</f>
        <v>2</v>
      </c>
      <c r="AE219" s="79"/>
      <c r="AF219" s="77">
        <f>Data_Drop_ShOps!O217</f>
        <v>6</v>
      </c>
      <c r="AG219" s="79"/>
      <c r="AH219" s="77">
        <f>Data_Drop_ShOps!P217</f>
        <v>6</v>
      </c>
      <c r="AI219" s="79"/>
      <c r="AJ219" s="80">
        <f>Data_Drop_ShOps!AA217</f>
        <v>47928</v>
      </c>
    </row>
    <row r="220" spans="2:36" x14ac:dyDescent="0.2">
      <c r="B220" s="59" t="str">
        <f>Data_Drop_ShOps!D218</f>
        <v>OABCIG</v>
      </c>
      <c r="D220" s="75">
        <f>Data_Drop_ShOps!E218</f>
        <v>907</v>
      </c>
      <c r="F220" s="59">
        <f>Data_Drop_ShOps!G218</f>
        <v>0</v>
      </c>
      <c r="H220" s="59">
        <f>Data_Drop_ShOps!H218</f>
        <v>4</v>
      </c>
      <c r="J220" s="59">
        <f>Data_Drop_ShOps!I218</f>
        <v>0</v>
      </c>
      <c r="L220" s="59">
        <f>Data_Drop_ShOps!J218</f>
        <v>0</v>
      </c>
      <c r="N220" s="59">
        <f>Data_Drop_ShOps!K218</f>
        <v>4</v>
      </c>
      <c r="P220" s="59">
        <f>Data_Drop_ShOps!L218</f>
        <v>0</v>
      </c>
      <c r="R220" s="59">
        <f>Data_Drop_ShOps!M218</f>
        <v>0</v>
      </c>
      <c r="S220" s="59"/>
      <c r="T220" s="59">
        <f>Data_Drop_ShOps!N218</f>
        <v>0</v>
      </c>
      <c r="U220" s="59"/>
      <c r="V220" s="59">
        <f>Data_Drop_ShOps!AB218</f>
        <v>0</v>
      </c>
      <c r="X220" s="59">
        <f>Data_Drop_ShOps!AC218</f>
        <v>0</v>
      </c>
      <c r="Y220" s="59"/>
      <c r="Z220" s="59">
        <f>Data_Drop_ShOps!AD218</f>
        <v>0</v>
      </c>
      <c r="AA220" s="59"/>
      <c r="AB220" s="59">
        <f>Data_Drop_ShOps!AH218</f>
        <v>0</v>
      </c>
      <c r="AC220" s="59"/>
      <c r="AD220" s="59">
        <f>Data_Drop_ShOps!AI218</f>
        <v>2</v>
      </c>
      <c r="AF220" s="59">
        <f>Data_Drop_ShOps!O218</f>
        <v>10</v>
      </c>
      <c r="AH220" s="59">
        <f>Data_Drop_ShOps!P218</f>
        <v>10</v>
      </c>
      <c r="AJ220" s="76">
        <f>Data_Drop_ShOps!AA218</f>
        <v>79880</v>
      </c>
    </row>
    <row r="221" spans="2:36" x14ac:dyDescent="0.2">
      <c r="B221" s="59" t="str">
        <f>Data_Drop_ShOps!D219</f>
        <v>Oelwein</v>
      </c>
      <c r="D221" s="75">
        <f>Data_Drop_ShOps!E219</f>
        <v>1269.8</v>
      </c>
      <c r="F221" s="59">
        <f>Data_Drop_ShOps!G219</f>
        <v>0</v>
      </c>
      <c r="H221" s="59">
        <f>Data_Drop_ShOps!H219</f>
        <v>0</v>
      </c>
      <c r="J221" s="59">
        <f>Data_Drop_ShOps!I219</f>
        <v>0</v>
      </c>
      <c r="L221" s="59">
        <f>Data_Drop_ShOps!J219</f>
        <v>0</v>
      </c>
      <c r="N221" s="59">
        <f>Data_Drop_ShOps!K219</f>
        <v>0</v>
      </c>
      <c r="P221" s="59">
        <f>Data_Drop_ShOps!L219</f>
        <v>0</v>
      </c>
      <c r="R221" s="59">
        <f>Data_Drop_ShOps!M219</f>
        <v>0</v>
      </c>
      <c r="S221" s="59"/>
      <c r="T221" s="59">
        <f>Data_Drop_ShOps!N219</f>
        <v>0</v>
      </c>
      <c r="U221" s="59"/>
      <c r="V221" s="59">
        <f>Data_Drop_ShOps!AB219</f>
        <v>0</v>
      </c>
      <c r="X221" s="59">
        <f>Data_Drop_ShOps!AC219</f>
        <v>0</v>
      </c>
      <c r="Y221" s="59"/>
      <c r="Z221" s="59">
        <f>Data_Drop_ShOps!AD219</f>
        <v>0</v>
      </c>
      <c r="AA221" s="59"/>
      <c r="AB221" s="59">
        <f>Data_Drop_ShOps!AH219</f>
        <v>0</v>
      </c>
      <c r="AC221" s="59"/>
      <c r="AD221" s="59">
        <f>Data_Drop_ShOps!AI219</f>
        <v>0</v>
      </c>
      <c r="AF221" s="59">
        <f>Data_Drop_ShOps!O219</f>
        <v>0</v>
      </c>
      <c r="AH221" s="59">
        <f>Data_Drop_ShOps!P219</f>
        <v>0</v>
      </c>
      <c r="AJ221" s="76">
        <f>Data_Drop_ShOps!AA219</f>
        <v>0</v>
      </c>
    </row>
    <row r="222" spans="2:36" x14ac:dyDescent="0.2">
      <c r="B222" s="59" t="str">
        <f>Data_Drop_ShOps!D220</f>
        <v>Ogden</v>
      </c>
      <c r="D222" s="75">
        <f>Data_Drop_ShOps!E220</f>
        <v>551</v>
      </c>
      <c r="F222" s="59">
        <f>Data_Drop_ShOps!G220</f>
        <v>0</v>
      </c>
      <c r="H222" s="59">
        <f>Data_Drop_ShOps!H220</f>
        <v>4</v>
      </c>
      <c r="J222" s="59">
        <f>Data_Drop_ShOps!I220</f>
        <v>4</v>
      </c>
      <c r="L222" s="59">
        <f>Data_Drop_ShOps!J220</f>
        <v>0</v>
      </c>
      <c r="N222" s="59">
        <f>Data_Drop_ShOps!K220</f>
        <v>0</v>
      </c>
      <c r="P222" s="59">
        <f>Data_Drop_ShOps!L220</f>
        <v>0</v>
      </c>
      <c r="R222" s="59">
        <f>Data_Drop_ShOps!M220</f>
        <v>0</v>
      </c>
      <c r="S222" s="59"/>
      <c r="T222" s="59">
        <f>Data_Drop_ShOps!N220</f>
        <v>0</v>
      </c>
      <c r="U222" s="59"/>
      <c r="V222" s="59">
        <f>Data_Drop_ShOps!AB220</f>
        <v>0</v>
      </c>
      <c r="X222" s="59">
        <f>Data_Drop_ShOps!AC220</f>
        <v>0</v>
      </c>
      <c r="Y222" s="59"/>
      <c r="Z222" s="59">
        <f>Data_Drop_ShOps!AD220</f>
        <v>0</v>
      </c>
      <c r="AA222" s="59"/>
      <c r="AB222" s="59">
        <f>Data_Drop_ShOps!AH220</f>
        <v>2</v>
      </c>
      <c r="AC222" s="59"/>
      <c r="AD222" s="59">
        <f>Data_Drop_ShOps!AI220</f>
        <v>2</v>
      </c>
      <c r="AF222" s="59">
        <f>Data_Drop_ShOps!O220</f>
        <v>12</v>
      </c>
      <c r="AH222" s="59">
        <f>Data_Drop_ShOps!P220</f>
        <v>12</v>
      </c>
      <c r="AJ222" s="76">
        <f>Data_Drop_ShOps!AA220</f>
        <v>95856</v>
      </c>
    </row>
    <row r="223" spans="2:36" x14ac:dyDescent="0.2">
      <c r="B223" s="59" t="str">
        <f>Data_Drop_ShOps!D221</f>
        <v>Okoboji</v>
      </c>
      <c r="D223" s="75">
        <f>Data_Drop_ShOps!E221</f>
        <v>1015.4</v>
      </c>
      <c r="F223" s="59">
        <f>Data_Drop_ShOps!G221</f>
        <v>0</v>
      </c>
      <c r="H223" s="59">
        <f>Data_Drop_ShOps!H221</f>
        <v>4</v>
      </c>
      <c r="J223" s="59">
        <f>Data_Drop_ShOps!I221</f>
        <v>0</v>
      </c>
      <c r="L223" s="59">
        <f>Data_Drop_ShOps!J221</f>
        <v>0</v>
      </c>
      <c r="N223" s="59">
        <f>Data_Drop_ShOps!K221</f>
        <v>4</v>
      </c>
      <c r="P223" s="59">
        <f>Data_Drop_ShOps!L221</f>
        <v>0</v>
      </c>
      <c r="R223" s="59">
        <f>Data_Drop_ShOps!M221</f>
        <v>0</v>
      </c>
      <c r="S223" s="59"/>
      <c r="T223" s="59">
        <f>Data_Drop_ShOps!N221</f>
        <v>0</v>
      </c>
      <c r="U223" s="59"/>
      <c r="V223" s="59">
        <f>Data_Drop_ShOps!AB221</f>
        <v>0</v>
      </c>
      <c r="X223" s="59">
        <f>Data_Drop_ShOps!AC221</f>
        <v>0</v>
      </c>
      <c r="Y223" s="59"/>
      <c r="Z223" s="59">
        <f>Data_Drop_ShOps!AD221</f>
        <v>0</v>
      </c>
      <c r="AA223" s="59"/>
      <c r="AB223" s="59">
        <f>Data_Drop_ShOps!AH221</f>
        <v>2</v>
      </c>
      <c r="AC223" s="59"/>
      <c r="AD223" s="59">
        <f>Data_Drop_ShOps!AI221</f>
        <v>2</v>
      </c>
      <c r="AF223" s="59">
        <f>Data_Drop_ShOps!O221</f>
        <v>12</v>
      </c>
      <c r="AH223" s="59">
        <f>Data_Drop_ShOps!P221</f>
        <v>12</v>
      </c>
      <c r="AJ223" s="76">
        <f>Data_Drop_ShOps!AA221</f>
        <v>95856</v>
      </c>
    </row>
    <row r="224" spans="2:36" x14ac:dyDescent="0.2">
      <c r="B224" s="77" t="str">
        <f>Data_Drop_ShOps!D222</f>
        <v>Olin</v>
      </c>
      <c r="C224" s="77"/>
      <c r="D224" s="78">
        <f>Data_Drop_ShOps!E222</f>
        <v>193.9</v>
      </c>
      <c r="E224" s="77"/>
      <c r="F224" s="77">
        <f>Data_Drop_ShOps!G222</f>
        <v>9</v>
      </c>
      <c r="G224" s="79"/>
      <c r="H224" s="77">
        <f>Data_Drop_ShOps!H222</f>
        <v>4</v>
      </c>
      <c r="I224" s="79"/>
      <c r="J224" s="77">
        <f>Data_Drop_ShOps!I222</f>
        <v>4</v>
      </c>
      <c r="K224" s="79"/>
      <c r="L224" s="77">
        <f>Data_Drop_ShOps!J222</f>
        <v>4</v>
      </c>
      <c r="M224" s="79"/>
      <c r="N224" s="77">
        <f>Data_Drop_ShOps!K222</f>
        <v>4</v>
      </c>
      <c r="O224" s="79"/>
      <c r="P224" s="77">
        <f>Data_Drop_ShOps!L222</f>
        <v>0</v>
      </c>
      <c r="Q224" s="79"/>
      <c r="R224" s="77">
        <f>Data_Drop_ShOps!M222</f>
        <v>2</v>
      </c>
      <c r="S224" s="77"/>
      <c r="T224" s="77">
        <f>Data_Drop_ShOps!N222</f>
        <v>2</v>
      </c>
      <c r="U224" s="77"/>
      <c r="V224" s="77">
        <f>Data_Drop_ShOps!AB222</f>
        <v>0</v>
      </c>
      <c r="W224" s="79"/>
      <c r="X224" s="77">
        <f>Data_Drop_ShOps!AC222</f>
        <v>0</v>
      </c>
      <c r="Y224" s="77"/>
      <c r="Z224" s="77">
        <f>Data_Drop_ShOps!AD222</f>
        <v>2</v>
      </c>
      <c r="AA224" s="77"/>
      <c r="AB224" s="77">
        <f>Data_Drop_ShOps!AH222</f>
        <v>0</v>
      </c>
      <c r="AC224" s="77"/>
      <c r="AD224" s="77">
        <f>Data_Drop_ShOps!AI222</f>
        <v>0</v>
      </c>
      <c r="AE224" s="79"/>
      <c r="AF224" s="77">
        <f>Data_Drop_ShOps!O222</f>
        <v>31</v>
      </c>
      <c r="AG224" s="79"/>
      <c r="AH224" s="77">
        <f>Data_Drop_ShOps!P222</f>
        <v>25</v>
      </c>
      <c r="AI224" s="79"/>
      <c r="AJ224" s="80">
        <f>Data_Drop_ShOps!AA222</f>
        <v>199700</v>
      </c>
    </row>
    <row r="225" spans="2:36" x14ac:dyDescent="0.2">
      <c r="B225" s="59" t="str">
        <f>Data_Drop_ShOps!D223</f>
        <v>Orient-Macksburg</v>
      </c>
      <c r="D225" s="75">
        <f>Data_Drop_ShOps!E223</f>
        <v>137</v>
      </c>
      <c r="F225" s="59">
        <f>Data_Drop_ShOps!G223</f>
        <v>0</v>
      </c>
      <c r="H225" s="59">
        <f>Data_Drop_ShOps!H223</f>
        <v>4</v>
      </c>
      <c r="J225" s="59">
        <f>Data_Drop_ShOps!I223</f>
        <v>0</v>
      </c>
      <c r="L225" s="59">
        <f>Data_Drop_ShOps!J223</f>
        <v>4</v>
      </c>
      <c r="N225" s="59">
        <f>Data_Drop_ShOps!K223</f>
        <v>0</v>
      </c>
      <c r="P225" s="59">
        <f>Data_Drop_ShOps!L223</f>
        <v>0</v>
      </c>
      <c r="R225" s="59">
        <f>Data_Drop_ShOps!M223</f>
        <v>2</v>
      </c>
      <c r="S225" s="59"/>
      <c r="T225" s="59">
        <f>Data_Drop_ShOps!N223</f>
        <v>2</v>
      </c>
      <c r="U225" s="59"/>
      <c r="V225" s="59">
        <f>Data_Drop_ShOps!AB223</f>
        <v>0</v>
      </c>
      <c r="X225" s="59">
        <f>Data_Drop_ShOps!AC223</f>
        <v>0</v>
      </c>
      <c r="Y225" s="59"/>
      <c r="Z225" s="59">
        <f>Data_Drop_ShOps!AD223</f>
        <v>0</v>
      </c>
      <c r="AA225" s="59"/>
      <c r="AB225" s="59">
        <f>Data_Drop_ShOps!AH223</f>
        <v>0</v>
      </c>
      <c r="AC225" s="59"/>
      <c r="AD225" s="59">
        <f>Data_Drop_ShOps!AI223</f>
        <v>0</v>
      </c>
      <c r="AF225" s="59">
        <f>Data_Drop_ShOps!O223</f>
        <v>12</v>
      </c>
      <c r="AH225" s="59">
        <f>Data_Drop_ShOps!P223</f>
        <v>12</v>
      </c>
      <c r="AJ225" s="76">
        <f>Data_Drop_ShOps!AA223</f>
        <v>95856</v>
      </c>
    </row>
    <row r="226" spans="2:36" x14ac:dyDescent="0.2">
      <c r="B226" s="59" t="str">
        <f>Data_Drop_ShOps!D224</f>
        <v>Osage</v>
      </c>
      <c r="D226" s="75">
        <f>Data_Drop_ShOps!E224</f>
        <v>878.4</v>
      </c>
      <c r="F226" s="59">
        <f>Data_Drop_ShOps!G224</f>
        <v>9</v>
      </c>
      <c r="H226" s="59">
        <f>Data_Drop_ShOps!H224</f>
        <v>0</v>
      </c>
      <c r="J226" s="59">
        <f>Data_Drop_ShOps!I224</f>
        <v>4</v>
      </c>
      <c r="L226" s="59">
        <f>Data_Drop_ShOps!J224</f>
        <v>4</v>
      </c>
      <c r="N226" s="59">
        <f>Data_Drop_ShOps!K224</f>
        <v>4</v>
      </c>
      <c r="P226" s="59">
        <f>Data_Drop_ShOps!L224</f>
        <v>0</v>
      </c>
      <c r="R226" s="59">
        <f>Data_Drop_ShOps!M224</f>
        <v>0</v>
      </c>
      <c r="S226" s="59"/>
      <c r="T226" s="59">
        <f>Data_Drop_ShOps!N224</f>
        <v>2</v>
      </c>
      <c r="U226" s="59"/>
      <c r="V226" s="59">
        <f>Data_Drop_ShOps!AB224</f>
        <v>2</v>
      </c>
      <c r="X226" s="59">
        <f>Data_Drop_ShOps!AC224</f>
        <v>0</v>
      </c>
      <c r="Y226" s="59"/>
      <c r="Z226" s="59">
        <f>Data_Drop_ShOps!AD224</f>
        <v>0</v>
      </c>
      <c r="AA226" s="59"/>
      <c r="AB226" s="59">
        <f>Data_Drop_ShOps!AH224</f>
        <v>2</v>
      </c>
      <c r="AC226" s="59"/>
      <c r="AD226" s="59">
        <f>Data_Drop_ShOps!AI224</f>
        <v>0</v>
      </c>
      <c r="AF226" s="59">
        <f>Data_Drop_ShOps!O224</f>
        <v>27</v>
      </c>
      <c r="AH226" s="59">
        <f>Data_Drop_ShOps!P224</f>
        <v>27</v>
      </c>
      <c r="AJ226" s="76">
        <f>Data_Drop_ShOps!AA224</f>
        <v>216135</v>
      </c>
    </row>
    <row r="227" spans="2:36" x14ac:dyDescent="0.2">
      <c r="B227" s="59" t="str">
        <f>Data_Drop_ShOps!D225</f>
        <v>Oskaloosa</v>
      </c>
      <c r="D227" s="75">
        <f>Data_Drop_ShOps!E225</f>
        <v>2196</v>
      </c>
      <c r="F227" s="59">
        <f>Data_Drop_ShOps!G225</f>
        <v>0</v>
      </c>
      <c r="H227" s="59">
        <f>Data_Drop_ShOps!H225</f>
        <v>4</v>
      </c>
      <c r="J227" s="59">
        <f>Data_Drop_ShOps!I225</f>
        <v>4</v>
      </c>
      <c r="L227" s="59">
        <f>Data_Drop_ShOps!J225</f>
        <v>4</v>
      </c>
      <c r="N227" s="59">
        <f>Data_Drop_ShOps!K225</f>
        <v>0</v>
      </c>
      <c r="P227" s="59">
        <f>Data_Drop_ShOps!L225</f>
        <v>0</v>
      </c>
      <c r="R227" s="59">
        <f>Data_Drop_ShOps!M225</f>
        <v>0</v>
      </c>
      <c r="S227" s="59"/>
      <c r="T227" s="59">
        <f>Data_Drop_ShOps!N225</f>
        <v>0</v>
      </c>
      <c r="U227" s="59"/>
      <c r="V227" s="59">
        <f>Data_Drop_ShOps!AB225</f>
        <v>0</v>
      </c>
      <c r="X227" s="59">
        <f>Data_Drop_ShOps!AC225</f>
        <v>0</v>
      </c>
      <c r="Y227" s="59"/>
      <c r="Z227" s="59">
        <f>Data_Drop_ShOps!AD225</f>
        <v>0</v>
      </c>
      <c r="AA227" s="59"/>
      <c r="AB227" s="59">
        <f>Data_Drop_ShOps!AH225</f>
        <v>0</v>
      </c>
      <c r="AC227" s="59"/>
      <c r="AD227" s="59">
        <f>Data_Drop_ShOps!AI225</f>
        <v>2</v>
      </c>
      <c r="AF227" s="59">
        <f>Data_Drop_ShOps!O225</f>
        <v>14</v>
      </c>
      <c r="AH227" s="59">
        <f>Data_Drop_ShOps!P225</f>
        <v>14</v>
      </c>
      <c r="AJ227" s="76">
        <f>Data_Drop_ShOps!AA225</f>
        <v>111832</v>
      </c>
    </row>
    <row r="228" spans="2:36" x14ac:dyDescent="0.2">
      <c r="B228" s="59" t="str">
        <f>Data_Drop_ShOps!D226</f>
        <v>Ottumwa</v>
      </c>
      <c r="D228" s="75">
        <f>Data_Drop_ShOps!E226</f>
        <v>5124.3</v>
      </c>
      <c r="F228" s="59">
        <f>Data_Drop_ShOps!G226</f>
        <v>0</v>
      </c>
      <c r="H228" s="59">
        <f>Data_Drop_ShOps!H226</f>
        <v>0</v>
      </c>
      <c r="J228" s="59">
        <f>Data_Drop_ShOps!I226</f>
        <v>0</v>
      </c>
      <c r="L228" s="59">
        <f>Data_Drop_ShOps!J226</f>
        <v>0</v>
      </c>
      <c r="N228" s="59">
        <f>Data_Drop_ShOps!K226</f>
        <v>0</v>
      </c>
      <c r="P228" s="59">
        <f>Data_Drop_ShOps!L226</f>
        <v>0</v>
      </c>
      <c r="R228" s="59">
        <f>Data_Drop_ShOps!M226</f>
        <v>0</v>
      </c>
      <c r="S228" s="59"/>
      <c r="T228" s="59">
        <f>Data_Drop_ShOps!N226</f>
        <v>0</v>
      </c>
      <c r="U228" s="59"/>
      <c r="V228" s="59">
        <f>Data_Drop_ShOps!AB226</f>
        <v>0</v>
      </c>
      <c r="X228" s="59">
        <f>Data_Drop_ShOps!AC226</f>
        <v>0</v>
      </c>
      <c r="Y228" s="59"/>
      <c r="Z228" s="59">
        <f>Data_Drop_ShOps!AD226</f>
        <v>0</v>
      </c>
      <c r="AA228" s="59"/>
      <c r="AB228" s="59">
        <f>Data_Drop_ShOps!AH226</f>
        <v>0</v>
      </c>
      <c r="AC228" s="59"/>
      <c r="AD228" s="59">
        <f>Data_Drop_ShOps!AI226</f>
        <v>2</v>
      </c>
      <c r="AF228" s="59">
        <f>Data_Drop_ShOps!O226</f>
        <v>2</v>
      </c>
      <c r="AH228" s="59">
        <f>Data_Drop_ShOps!P226</f>
        <v>2</v>
      </c>
      <c r="AJ228" s="76">
        <f>Data_Drop_ShOps!AA226</f>
        <v>15976</v>
      </c>
    </row>
    <row r="229" spans="2:36" x14ac:dyDescent="0.2">
      <c r="B229" s="77" t="str">
        <f>Data_Drop_ShOps!D227</f>
        <v>PCM</v>
      </c>
      <c r="C229" s="77"/>
      <c r="D229" s="78">
        <f>Data_Drop_ShOps!E227</f>
        <v>990.1</v>
      </c>
      <c r="E229" s="77"/>
      <c r="F229" s="77">
        <f>Data_Drop_ShOps!G227</f>
        <v>0</v>
      </c>
      <c r="G229" s="79"/>
      <c r="H229" s="77">
        <f>Data_Drop_ShOps!H227</f>
        <v>0</v>
      </c>
      <c r="I229" s="79"/>
      <c r="J229" s="77">
        <f>Data_Drop_ShOps!I227</f>
        <v>0</v>
      </c>
      <c r="K229" s="79"/>
      <c r="L229" s="77">
        <f>Data_Drop_ShOps!J227</f>
        <v>0</v>
      </c>
      <c r="M229" s="79"/>
      <c r="N229" s="77">
        <f>Data_Drop_ShOps!K227</f>
        <v>0</v>
      </c>
      <c r="O229" s="79"/>
      <c r="P229" s="77">
        <f>Data_Drop_ShOps!L227</f>
        <v>0</v>
      </c>
      <c r="Q229" s="79"/>
      <c r="R229" s="77">
        <f>Data_Drop_ShOps!M227</f>
        <v>0</v>
      </c>
      <c r="S229" s="77"/>
      <c r="T229" s="77">
        <f>Data_Drop_ShOps!N227</f>
        <v>0</v>
      </c>
      <c r="U229" s="77"/>
      <c r="V229" s="77">
        <f>Data_Drop_ShOps!AB227</f>
        <v>0</v>
      </c>
      <c r="W229" s="79"/>
      <c r="X229" s="77">
        <f>Data_Drop_ShOps!AC227</f>
        <v>0</v>
      </c>
      <c r="Y229" s="77"/>
      <c r="Z229" s="77">
        <f>Data_Drop_ShOps!AD227</f>
        <v>0</v>
      </c>
      <c r="AA229" s="77"/>
      <c r="AB229" s="77">
        <f>Data_Drop_ShOps!AH227</f>
        <v>2</v>
      </c>
      <c r="AC229" s="77"/>
      <c r="AD229" s="77">
        <f>Data_Drop_ShOps!AI227</f>
        <v>2</v>
      </c>
      <c r="AE229" s="79"/>
      <c r="AF229" s="77">
        <f>Data_Drop_ShOps!O227</f>
        <v>4</v>
      </c>
      <c r="AG229" s="79"/>
      <c r="AH229" s="77">
        <f>Data_Drop_ShOps!P227</f>
        <v>4</v>
      </c>
      <c r="AI229" s="79"/>
      <c r="AJ229" s="80">
        <f>Data_Drop_ShOps!AA227</f>
        <v>31952</v>
      </c>
    </row>
    <row r="230" spans="2:36" x14ac:dyDescent="0.2">
      <c r="B230" s="59" t="str">
        <f>Data_Drop_ShOps!D228</f>
        <v>Panorama</v>
      </c>
      <c r="D230" s="75">
        <f>Data_Drop_ShOps!E228</f>
        <v>643.5</v>
      </c>
      <c r="F230" s="59">
        <f>Data_Drop_ShOps!G228</f>
        <v>0</v>
      </c>
      <c r="H230" s="59">
        <f>Data_Drop_ShOps!H228</f>
        <v>4</v>
      </c>
      <c r="J230" s="59">
        <f>Data_Drop_ShOps!I228</f>
        <v>0</v>
      </c>
      <c r="L230" s="59">
        <f>Data_Drop_ShOps!J228</f>
        <v>0</v>
      </c>
      <c r="N230" s="59">
        <f>Data_Drop_ShOps!K228</f>
        <v>0</v>
      </c>
      <c r="P230" s="59">
        <f>Data_Drop_ShOps!L228</f>
        <v>0</v>
      </c>
      <c r="R230" s="59">
        <f>Data_Drop_ShOps!M228</f>
        <v>0</v>
      </c>
      <c r="S230" s="59"/>
      <c r="T230" s="59">
        <f>Data_Drop_ShOps!N228</f>
        <v>0</v>
      </c>
      <c r="U230" s="59"/>
      <c r="V230" s="59">
        <f>Data_Drop_ShOps!AB228</f>
        <v>0</v>
      </c>
      <c r="X230" s="59">
        <f>Data_Drop_ShOps!AC228</f>
        <v>0</v>
      </c>
      <c r="Y230" s="59"/>
      <c r="Z230" s="59">
        <f>Data_Drop_ShOps!AD228</f>
        <v>0</v>
      </c>
      <c r="AA230" s="59"/>
      <c r="AB230" s="59">
        <f>Data_Drop_ShOps!AH228</f>
        <v>2</v>
      </c>
      <c r="AC230" s="59"/>
      <c r="AD230" s="59">
        <f>Data_Drop_ShOps!AI228</f>
        <v>0</v>
      </c>
      <c r="AF230" s="59">
        <f>Data_Drop_ShOps!O228</f>
        <v>6</v>
      </c>
      <c r="AH230" s="59">
        <f>Data_Drop_ShOps!P228</f>
        <v>6</v>
      </c>
      <c r="AJ230" s="76">
        <f>Data_Drop_ShOps!AA228</f>
        <v>47928</v>
      </c>
    </row>
    <row r="231" spans="2:36" x14ac:dyDescent="0.2">
      <c r="B231" s="59" t="str">
        <f>Data_Drop_ShOps!D229</f>
        <v>Paton-Churdan</v>
      </c>
      <c r="D231" s="75">
        <f>Data_Drop_ShOps!E229</f>
        <v>188</v>
      </c>
      <c r="F231" s="59">
        <f>Data_Drop_ShOps!G229</f>
        <v>9</v>
      </c>
      <c r="H231" s="59">
        <f>Data_Drop_ShOps!H229</f>
        <v>4</v>
      </c>
      <c r="J231" s="59">
        <f>Data_Drop_ShOps!I229</f>
        <v>4</v>
      </c>
      <c r="L231" s="59">
        <f>Data_Drop_ShOps!J229</f>
        <v>0</v>
      </c>
      <c r="N231" s="59">
        <f>Data_Drop_ShOps!K229</f>
        <v>0</v>
      </c>
      <c r="P231" s="59">
        <f>Data_Drop_ShOps!L229</f>
        <v>2</v>
      </c>
      <c r="R231" s="59">
        <f>Data_Drop_ShOps!M229</f>
        <v>0</v>
      </c>
      <c r="S231" s="59"/>
      <c r="T231" s="59">
        <f>Data_Drop_ShOps!N229</f>
        <v>0</v>
      </c>
      <c r="U231" s="59"/>
      <c r="V231" s="59">
        <f>Data_Drop_ShOps!AB229</f>
        <v>2</v>
      </c>
      <c r="X231" s="59">
        <f>Data_Drop_ShOps!AC229</f>
        <v>2</v>
      </c>
      <c r="Y231" s="59"/>
      <c r="Z231" s="59">
        <f>Data_Drop_ShOps!AD229</f>
        <v>0</v>
      </c>
      <c r="AA231" s="59"/>
      <c r="AB231" s="59">
        <f>Data_Drop_ShOps!AH229</f>
        <v>2</v>
      </c>
      <c r="AC231" s="59"/>
      <c r="AD231" s="59">
        <f>Data_Drop_ShOps!AI229</f>
        <v>0</v>
      </c>
      <c r="AF231" s="59">
        <f>Data_Drop_ShOps!O229</f>
        <v>25</v>
      </c>
      <c r="AH231" s="59">
        <f>Data_Drop_ShOps!P229</f>
        <v>25</v>
      </c>
      <c r="AJ231" s="76">
        <f>Data_Drop_ShOps!AA229</f>
        <v>202875</v>
      </c>
    </row>
    <row r="232" spans="2:36" x14ac:dyDescent="0.2">
      <c r="B232" s="59" t="str">
        <f>Data_Drop_ShOps!D230</f>
        <v>Pekin</v>
      </c>
      <c r="D232" s="75">
        <f>Data_Drop_ShOps!E230</f>
        <v>527.20000000000005</v>
      </c>
      <c r="F232" s="59">
        <f>Data_Drop_ShOps!G230</f>
        <v>0</v>
      </c>
      <c r="H232" s="59">
        <f>Data_Drop_ShOps!H230</f>
        <v>0</v>
      </c>
      <c r="J232" s="59">
        <f>Data_Drop_ShOps!I230</f>
        <v>0</v>
      </c>
      <c r="L232" s="59">
        <f>Data_Drop_ShOps!J230</f>
        <v>0</v>
      </c>
      <c r="N232" s="59">
        <f>Data_Drop_ShOps!K230</f>
        <v>0</v>
      </c>
      <c r="P232" s="59">
        <f>Data_Drop_ShOps!L230</f>
        <v>0</v>
      </c>
      <c r="R232" s="59">
        <f>Data_Drop_ShOps!M230</f>
        <v>0</v>
      </c>
      <c r="S232" s="59"/>
      <c r="T232" s="59">
        <f>Data_Drop_ShOps!N230</f>
        <v>2</v>
      </c>
      <c r="U232" s="59"/>
      <c r="V232" s="59">
        <f>Data_Drop_ShOps!AB230</f>
        <v>0</v>
      </c>
      <c r="X232" s="59">
        <f>Data_Drop_ShOps!AC230</f>
        <v>0</v>
      </c>
      <c r="Y232" s="59"/>
      <c r="Z232" s="59">
        <f>Data_Drop_ShOps!AD230</f>
        <v>0</v>
      </c>
      <c r="AA232" s="59"/>
      <c r="AB232" s="59">
        <f>Data_Drop_ShOps!AH230</f>
        <v>2</v>
      </c>
      <c r="AC232" s="59"/>
      <c r="AD232" s="59">
        <f>Data_Drop_ShOps!AI230</f>
        <v>2</v>
      </c>
      <c r="AF232" s="59">
        <f>Data_Drop_ShOps!O230</f>
        <v>6</v>
      </c>
      <c r="AH232" s="59">
        <f>Data_Drop_ShOps!P230</f>
        <v>6</v>
      </c>
      <c r="AJ232" s="76">
        <f>Data_Drop_ShOps!AA230</f>
        <v>47928</v>
      </c>
    </row>
    <row r="233" spans="2:36" x14ac:dyDescent="0.2">
      <c r="B233" s="59" t="str">
        <f>Data_Drop_ShOps!D231</f>
        <v>Pella</v>
      </c>
      <c r="D233" s="75">
        <f>Data_Drop_ShOps!E231</f>
        <v>2135.6999999999998</v>
      </c>
      <c r="F233" s="59">
        <f>Data_Drop_ShOps!G231</f>
        <v>0</v>
      </c>
      <c r="H233" s="59">
        <f>Data_Drop_ShOps!H231</f>
        <v>4</v>
      </c>
      <c r="J233" s="59">
        <f>Data_Drop_ShOps!I231</f>
        <v>4</v>
      </c>
      <c r="L233" s="59">
        <f>Data_Drop_ShOps!J231</f>
        <v>0</v>
      </c>
      <c r="N233" s="59">
        <f>Data_Drop_ShOps!K231</f>
        <v>4</v>
      </c>
      <c r="P233" s="59">
        <f>Data_Drop_ShOps!L231</f>
        <v>0</v>
      </c>
      <c r="R233" s="59">
        <f>Data_Drop_ShOps!M231</f>
        <v>0</v>
      </c>
      <c r="S233" s="59"/>
      <c r="T233" s="59">
        <f>Data_Drop_ShOps!N231</f>
        <v>0</v>
      </c>
      <c r="U233" s="59"/>
      <c r="V233" s="59">
        <f>Data_Drop_ShOps!AB231</f>
        <v>2</v>
      </c>
      <c r="X233" s="59">
        <f>Data_Drop_ShOps!AC231</f>
        <v>0</v>
      </c>
      <c r="Y233" s="59"/>
      <c r="Z233" s="59">
        <f>Data_Drop_ShOps!AD231</f>
        <v>0</v>
      </c>
      <c r="AA233" s="59"/>
      <c r="AB233" s="59">
        <f>Data_Drop_ShOps!AH231</f>
        <v>0</v>
      </c>
      <c r="AC233" s="59"/>
      <c r="AD233" s="59">
        <f>Data_Drop_ShOps!AI231</f>
        <v>2</v>
      </c>
      <c r="AF233" s="59">
        <f>Data_Drop_ShOps!O231</f>
        <v>16</v>
      </c>
      <c r="AH233" s="59">
        <f>Data_Drop_ShOps!P231</f>
        <v>16</v>
      </c>
      <c r="AJ233" s="76">
        <f>Data_Drop_ShOps!AA231</f>
        <v>127808</v>
      </c>
    </row>
    <row r="234" spans="2:36" x14ac:dyDescent="0.2">
      <c r="B234" s="77" t="str">
        <f>Data_Drop_ShOps!D232</f>
        <v>Perry</v>
      </c>
      <c r="C234" s="77"/>
      <c r="D234" s="78">
        <f>Data_Drop_ShOps!E232</f>
        <v>1809.4</v>
      </c>
      <c r="E234" s="77"/>
      <c r="F234" s="77">
        <f>Data_Drop_ShOps!G232</f>
        <v>0</v>
      </c>
      <c r="G234" s="79"/>
      <c r="H234" s="77">
        <f>Data_Drop_ShOps!H232</f>
        <v>0</v>
      </c>
      <c r="I234" s="79"/>
      <c r="J234" s="77">
        <f>Data_Drop_ShOps!I232</f>
        <v>0</v>
      </c>
      <c r="K234" s="79"/>
      <c r="L234" s="77">
        <f>Data_Drop_ShOps!J232</f>
        <v>0</v>
      </c>
      <c r="M234" s="79"/>
      <c r="N234" s="77">
        <f>Data_Drop_ShOps!K232</f>
        <v>0</v>
      </c>
      <c r="O234" s="79"/>
      <c r="P234" s="77">
        <f>Data_Drop_ShOps!L232</f>
        <v>0</v>
      </c>
      <c r="Q234" s="79"/>
      <c r="R234" s="77">
        <f>Data_Drop_ShOps!M232</f>
        <v>0</v>
      </c>
      <c r="S234" s="77"/>
      <c r="T234" s="77">
        <f>Data_Drop_ShOps!N232</f>
        <v>0</v>
      </c>
      <c r="U234" s="77"/>
      <c r="V234" s="77">
        <f>Data_Drop_ShOps!AB232</f>
        <v>0</v>
      </c>
      <c r="W234" s="79"/>
      <c r="X234" s="77">
        <f>Data_Drop_ShOps!AC232</f>
        <v>0</v>
      </c>
      <c r="Y234" s="77"/>
      <c r="Z234" s="77">
        <f>Data_Drop_ShOps!AD232</f>
        <v>0</v>
      </c>
      <c r="AA234" s="77"/>
      <c r="AB234" s="77">
        <f>Data_Drop_ShOps!AH232</f>
        <v>0</v>
      </c>
      <c r="AC234" s="77"/>
      <c r="AD234" s="77">
        <f>Data_Drop_ShOps!AI232</f>
        <v>0</v>
      </c>
      <c r="AE234" s="79"/>
      <c r="AF234" s="77">
        <f>Data_Drop_ShOps!O232</f>
        <v>0</v>
      </c>
      <c r="AG234" s="79"/>
      <c r="AH234" s="77">
        <f>Data_Drop_ShOps!P232</f>
        <v>0</v>
      </c>
      <c r="AI234" s="79"/>
      <c r="AJ234" s="80">
        <f>Data_Drop_ShOps!AA232</f>
        <v>0</v>
      </c>
    </row>
    <row r="235" spans="2:36" x14ac:dyDescent="0.2">
      <c r="B235" s="59" t="str">
        <f>Data_Drop_ShOps!D233</f>
        <v>Pleasant Valley</v>
      </c>
      <c r="D235" s="75">
        <f>Data_Drop_ShOps!E233</f>
        <v>5497.5</v>
      </c>
      <c r="F235" s="59">
        <f>Data_Drop_ShOps!G233</f>
        <v>0</v>
      </c>
      <c r="H235" s="59">
        <f>Data_Drop_ShOps!H233</f>
        <v>0</v>
      </c>
      <c r="J235" s="59">
        <f>Data_Drop_ShOps!I233</f>
        <v>0</v>
      </c>
      <c r="L235" s="59">
        <f>Data_Drop_ShOps!J233</f>
        <v>0</v>
      </c>
      <c r="N235" s="59">
        <f>Data_Drop_ShOps!K233</f>
        <v>0</v>
      </c>
      <c r="P235" s="59">
        <f>Data_Drop_ShOps!L233</f>
        <v>0</v>
      </c>
      <c r="R235" s="59">
        <f>Data_Drop_ShOps!M233</f>
        <v>2</v>
      </c>
      <c r="S235" s="59"/>
      <c r="T235" s="59">
        <f>Data_Drop_ShOps!N233</f>
        <v>0</v>
      </c>
      <c r="U235" s="59"/>
      <c r="V235" s="59">
        <f>Data_Drop_ShOps!AB233</f>
        <v>0</v>
      </c>
      <c r="X235" s="59">
        <f>Data_Drop_ShOps!AC233</f>
        <v>0</v>
      </c>
      <c r="Y235" s="59"/>
      <c r="Z235" s="59">
        <f>Data_Drop_ShOps!AD233</f>
        <v>0</v>
      </c>
      <c r="AA235" s="59"/>
      <c r="AB235" s="59">
        <f>Data_Drop_ShOps!AH233</f>
        <v>0</v>
      </c>
      <c r="AC235" s="59"/>
      <c r="AD235" s="59">
        <f>Data_Drop_ShOps!AI233</f>
        <v>2</v>
      </c>
      <c r="AF235" s="59">
        <f>Data_Drop_ShOps!O233</f>
        <v>4</v>
      </c>
      <c r="AH235" s="59">
        <f>Data_Drop_ShOps!P233</f>
        <v>4</v>
      </c>
      <c r="AJ235" s="76">
        <f>Data_Drop_ShOps!AA233</f>
        <v>32324</v>
      </c>
    </row>
    <row r="236" spans="2:36" x14ac:dyDescent="0.2">
      <c r="B236" s="59" t="str">
        <f>Data_Drop_ShOps!D234</f>
        <v>Pleasantville</v>
      </c>
      <c r="D236" s="75">
        <f>Data_Drop_ShOps!E234</f>
        <v>699.9</v>
      </c>
      <c r="F236" s="59">
        <f>Data_Drop_ShOps!G234</f>
        <v>0</v>
      </c>
      <c r="H236" s="59">
        <f>Data_Drop_ShOps!H234</f>
        <v>0</v>
      </c>
      <c r="J236" s="59">
        <f>Data_Drop_ShOps!I234</f>
        <v>4</v>
      </c>
      <c r="L236" s="59">
        <f>Data_Drop_ShOps!J234</f>
        <v>0</v>
      </c>
      <c r="N236" s="59">
        <f>Data_Drop_ShOps!K234</f>
        <v>4</v>
      </c>
      <c r="P236" s="59">
        <f>Data_Drop_ShOps!L234</f>
        <v>0</v>
      </c>
      <c r="R236" s="59">
        <f>Data_Drop_ShOps!M234</f>
        <v>0</v>
      </c>
      <c r="S236" s="59"/>
      <c r="T236" s="59">
        <f>Data_Drop_ShOps!N234</f>
        <v>0</v>
      </c>
      <c r="U236" s="59"/>
      <c r="V236" s="59">
        <f>Data_Drop_ShOps!AB234</f>
        <v>2</v>
      </c>
      <c r="X236" s="59">
        <f>Data_Drop_ShOps!AC234</f>
        <v>0</v>
      </c>
      <c r="Y236" s="59"/>
      <c r="Z236" s="59">
        <f>Data_Drop_ShOps!AD234</f>
        <v>0</v>
      </c>
      <c r="AA236" s="59"/>
      <c r="AB236" s="59">
        <f>Data_Drop_ShOps!AH234</f>
        <v>0</v>
      </c>
      <c r="AC236" s="59"/>
      <c r="AD236" s="59">
        <f>Data_Drop_ShOps!AI234</f>
        <v>0</v>
      </c>
      <c r="AF236" s="59">
        <f>Data_Drop_ShOps!O234</f>
        <v>10</v>
      </c>
      <c r="AH236" s="59">
        <f>Data_Drop_ShOps!P234</f>
        <v>10</v>
      </c>
      <c r="AJ236" s="76">
        <f>Data_Drop_ShOps!AA234</f>
        <v>79880</v>
      </c>
    </row>
    <row r="237" spans="2:36" x14ac:dyDescent="0.2">
      <c r="B237" s="59" t="str">
        <f>Data_Drop_ShOps!D235</f>
        <v>Pocahontas Area</v>
      </c>
      <c r="D237" s="75">
        <f>Data_Drop_ShOps!E235</f>
        <v>659.8</v>
      </c>
      <c r="F237" s="59">
        <f>Data_Drop_ShOps!G235</f>
        <v>0</v>
      </c>
      <c r="H237" s="59">
        <f>Data_Drop_ShOps!H235</f>
        <v>0</v>
      </c>
      <c r="J237" s="59">
        <f>Data_Drop_ShOps!I235</f>
        <v>0</v>
      </c>
      <c r="L237" s="59">
        <f>Data_Drop_ShOps!J235</f>
        <v>0</v>
      </c>
      <c r="N237" s="59">
        <f>Data_Drop_ShOps!K235</f>
        <v>0</v>
      </c>
      <c r="P237" s="59">
        <f>Data_Drop_ShOps!L235</f>
        <v>0</v>
      </c>
      <c r="R237" s="59">
        <f>Data_Drop_ShOps!M235</f>
        <v>2</v>
      </c>
      <c r="S237" s="59"/>
      <c r="T237" s="59">
        <f>Data_Drop_ShOps!N235</f>
        <v>0</v>
      </c>
      <c r="U237" s="59"/>
      <c r="V237" s="59">
        <f>Data_Drop_ShOps!AB235</f>
        <v>0</v>
      </c>
      <c r="X237" s="59">
        <f>Data_Drop_ShOps!AC235</f>
        <v>0</v>
      </c>
      <c r="Y237" s="59"/>
      <c r="Z237" s="59">
        <f>Data_Drop_ShOps!AD235</f>
        <v>0</v>
      </c>
      <c r="AA237" s="59"/>
      <c r="AB237" s="59">
        <f>Data_Drop_ShOps!AH235</f>
        <v>0</v>
      </c>
      <c r="AC237" s="59"/>
      <c r="AD237" s="59">
        <f>Data_Drop_ShOps!AI235</f>
        <v>0</v>
      </c>
      <c r="AF237" s="59">
        <f>Data_Drop_ShOps!O235</f>
        <v>2</v>
      </c>
      <c r="AH237" s="59">
        <f>Data_Drop_ShOps!P235</f>
        <v>2</v>
      </c>
      <c r="AJ237" s="76">
        <f>Data_Drop_ShOps!AA235</f>
        <v>16166</v>
      </c>
    </row>
    <row r="238" spans="2:36" x14ac:dyDescent="0.2">
      <c r="B238" s="59" t="str">
        <f>Data_Drop_ShOps!D236</f>
        <v>Postville</v>
      </c>
      <c r="D238" s="75">
        <f>Data_Drop_ShOps!E236</f>
        <v>738.5</v>
      </c>
      <c r="F238" s="59">
        <f>Data_Drop_ShOps!G236</f>
        <v>0</v>
      </c>
      <c r="H238" s="59">
        <f>Data_Drop_ShOps!H236</f>
        <v>0</v>
      </c>
      <c r="J238" s="59">
        <f>Data_Drop_ShOps!I236</f>
        <v>4</v>
      </c>
      <c r="L238" s="59">
        <f>Data_Drop_ShOps!J236</f>
        <v>4</v>
      </c>
      <c r="N238" s="59">
        <f>Data_Drop_ShOps!K236</f>
        <v>0</v>
      </c>
      <c r="P238" s="59">
        <f>Data_Drop_ShOps!L236</f>
        <v>2</v>
      </c>
      <c r="R238" s="59">
        <f>Data_Drop_ShOps!M236</f>
        <v>0</v>
      </c>
      <c r="S238" s="59"/>
      <c r="T238" s="59">
        <f>Data_Drop_ShOps!N236</f>
        <v>0</v>
      </c>
      <c r="U238" s="59"/>
      <c r="V238" s="59">
        <f>Data_Drop_ShOps!AB236</f>
        <v>0</v>
      </c>
      <c r="X238" s="59">
        <f>Data_Drop_ShOps!AC236</f>
        <v>0</v>
      </c>
      <c r="Y238" s="59"/>
      <c r="Z238" s="59">
        <f>Data_Drop_ShOps!AD236</f>
        <v>0</v>
      </c>
      <c r="AA238" s="59"/>
      <c r="AB238" s="59">
        <f>Data_Drop_ShOps!AH236</f>
        <v>0</v>
      </c>
      <c r="AC238" s="59"/>
      <c r="AD238" s="59">
        <f>Data_Drop_ShOps!AI236</f>
        <v>0</v>
      </c>
      <c r="AF238" s="59">
        <f>Data_Drop_ShOps!O236</f>
        <v>10</v>
      </c>
      <c r="AH238" s="59">
        <f>Data_Drop_ShOps!P236</f>
        <v>10</v>
      </c>
      <c r="AJ238" s="76">
        <f>Data_Drop_ShOps!AA236</f>
        <v>79880</v>
      </c>
    </row>
    <row r="239" spans="2:36" x14ac:dyDescent="0.2">
      <c r="B239" s="77" t="str">
        <f>Data_Drop_ShOps!D237</f>
        <v>Red Oak</v>
      </c>
      <c r="C239" s="77"/>
      <c r="D239" s="78">
        <f>Data_Drop_ShOps!E237</f>
        <v>972.9</v>
      </c>
      <c r="E239" s="77"/>
      <c r="F239" s="77">
        <f>Data_Drop_ShOps!G237</f>
        <v>0</v>
      </c>
      <c r="G239" s="79"/>
      <c r="H239" s="77">
        <f>Data_Drop_ShOps!H237</f>
        <v>0</v>
      </c>
      <c r="I239" s="79"/>
      <c r="J239" s="77">
        <f>Data_Drop_ShOps!I237</f>
        <v>0</v>
      </c>
      <c r="K239" s="79"/>
      <c r="L239" s="77">
        <f>Data_Drop_ShOps!J237</f>
        <v>4</v>
      </c>
      <c r="M239" s="79"/>
      <c r="N239" s="77">
        <f>Data_Drop_ShOps!K237</f>
        <v>4</v>
      </c>
      <c r="O239" s="79"/>
      <c r="P239" s="77">
        <f>Data_Drop_ShOps!L237</f>
        <v>0</v>
      </c>
      <c r="Q239" s="79"/>
      <c r="R239" s="77">
        <f>Data_Drop_ShOps!M237</f>
        <v>2</v>
      </c>
      <c r="S239" s="77"/>
      <c r="T239" s="77">
        <f>Data_Drop_ShOps!N237</f>
        <v>2</v>
      </c>
      <c r="U239" s="77"/>
      <c r="V239" s="77">
        <f>Data_Drop_ShOps!AB237</f>
        <v>0</v>
      </c>
      <c r="W239" s="79"/>
      <c r="X239" s="77">
        <f>Data_Drop_ShOps!AC237</f>
        <v>0</v>
      </c>
      <c r="Y239" s="77"/>
      <c r="Z239" s="77">
        <f>Data_Drop_ShOps!AD237</f>
        <v>0</v>
      </c>
      <c r="AA239" s="77"/>
      <c r="AB239" s="77">
        <f>Data_Drop_ShOps!AH237</f>
        <v>0</v>
      </c>
      <c r="AC239" s="77"/>
      <c r="AD239" s="77">
        <f>Data_Drop_ShOps!AI237</f>
        <v>0</v>
      </c>
      <c r="AE239" s="79"/>
      <c r="AF239" s="77">
        <f>Data_Drop_ShOps!O237</f>
        <v>12</v>
      </c>
      <c r="AG239" s="79"/>
      <c r="AH239" s="77">
        <f>Data_Drop_ShOps!P237</f>
        <v>12</v>
      </c>
      <c r="AI239" s="79"/>
      <c r="AJ239" s="80">
        <f>Data_Drop_ShOps!AA237</f>
        <v>95856</v>
      </c>
    </row>
    <row r="240" spans="2:36" x14ac:dyDescent="0.2">
      <c r="B240" s="59" t="str">
        <f>Data_Drop_ShOps!D238</f>
        <v>Remsen-Union</v>
      </c>
      <c r="D240" s="75">
        <f>Data_Drop_ShOps!E238</f>
        <v>331.1</v>
      </c>
      <c r="F240" s="59">
        <f>Data_Drop_ShOps!G238</f>
        <v>9</v>
      </c>
      <c r="H240" s="59">
        <f>Data_Drop_ShOps!H238</f>
        <v>4</v>
      </c>
      <c r="J240" s="59">
        <f>Data_Drop_ShOps!I238</f>
        <v>4</v>
      </c>
      <c r="L240" s="59">
        <f>Data_Drop_ShOps!J238</f>
        <v>0</v>
      </c>
      <c r="N240" s="59">
        <f>Data_Drop_ShOps!K238</f>
        <v>0</v>
      </c>
      <c r="P240" s="59">
        <f>Data_Drop_ShOps!L238</f>
        <v>2</v>
      </c>
      <c r="R240" s="59">
        <f>Data_Drop_ShOps!M238</f>
        <v>0</v>
      </c>
      <c r="S240" s="59"/>
      <c r="T240" s="59">
        <f>Data_Drop_ShOps!N238</f>
        <v>0</v>
      </c>
      <c r="U240" s="59"/>
      <c r="V240" s="59">
        <f>Data_Drop_ShOps!AB238</f>
        <v>0</v>
      </c>
      <c r="X240" s="59">
        <f>Data_Drop_ShOps!AC238</f>
        <v>0</v>
      </c>
      <c r="Y240" s="59"/>
      <c r="Z240" s="59">
        <f>Data_Drop_ShOps!AD238</f>
        <v>0</v>
      </c>
      <c r="AA240" s="59"/>
      <c r="AB240" s="59">
        <f>Data_Drop_ShOps!AH238</f>
        <v>0</v>
      </c>
      <c r="AC240" s="59"/>
      <c r="AD240" s="59">
        <f>Data_Drop_ShOps!AI238</f>
        <v>0</v>
      </c>
      <c r="AF240" s="59">
        <f>Data_Drop_ShOps!O238</f>
        <v>19</v>
      </c>
      <c r="AH240" s="59">
        <f>Data_Drop_ShOps!P238</f>
        <v>19</v>
      </c>
      <c r="AJ240" s="76">
        <f>Data_Drop_ShOps!AA238</f>
        <v>151772</v>
      </c>
    </row>
    <row r="241" spans="2:36" x14ac:dyDescent="0.2">
      <c r="B241" s="59" t="str">
        <f>Data_Drop_ShOps!D239</f>
        <v>Riceville</v>
      </c>
      <c r="D241" s="75">
        <f>Data_Drop_ShOps!E239</f>
        <v>354.1</v>
      </c>
      <c r="F241" s="59">
        <f>Data_Drop_ShOps!G239</f>
        <v>9</v>
      </c>
      <c r="H241" s="59">
        <f>Data_Drop_ShOps!H239</f>
        <v>0</v>
      </c>
      <c r="J241" s="59">
        <f>Data_Drop_ShOps!I239</f>
        <v>4</v>
      </c>
      <c r="L241" s="59">
        <f>Data_Drop_ShOps!J239</f>
        <v>4</v>
      </c>
      <c r="N241" s="59">
        <f>Data_Drop_ShOps!K239</f>
        <v>4</v>
      </c>
      <c r="P241" s="59">
        <f>Data_Drop_ShOps!L239</f>
        <v>0</v>
      </c>
      <c r="R241" s="59">
        <f>Data_Drop_ShOps!M239</f>
        <v>0</v>
      </c>
      <c r="S241" s="59"/>
      <c r="T241" s="59">
        <f>Data_Drop_ShOps!N239</f>
        <v>2</v>
      </c>
      <c r="U241" s="59"/>
      <c r="V241" s="59">
        <f>Data_Drop_ShOps!AB239</f>
        <v>2</v>
      </c>
      <c r="X241" s="59">
        <f>Data_Drop_ShOps!AC239</f>
        <v>0</v>
      </c>
      <c r="Y241" s="59"/>
      <c r="Z241" s="59">
        <f>Data_Drop_ShOps!AD239</f>
        <v>0</v>
      </c>
      <c r="AA241" s="59"/>
      <c r="AB241" s="59">
        <f>Data_Drop_ShOps!AH239</f>
        <v>0</v>
      </c>
      <c r="AC241" s="59"/>
      <c r="AD241" s="59">
        <f>Data_Drop_ShOps!AI239</f>
        <v>0</v>
      </c>
      <c r="AF241" s="59">
        <f>Data_Drop_ShOps!O239</f>
        <v>25</v>
      </c>
      <c r="AH241" s="59">
        <f>Data_Drop_ShOps!P239</f>
        <v>25</v>
      </c>
      <c r="AJ241" s="76">
        <f>Data_Drop_ShOps!AA239</f>
        <v>199700</v>
      </c>
    </row>
    <row r="242" spans="2:36" x14ac:dyDescent="0.2">
      <c r="B242" s="59" t="str">
        <f>Data_Drop_ShOps!D240</f>
        <v>River Valley</v>
      </c>
      <c r="D242" s="75">
        <f>Data_Drop_ShOps!E240</f>
        <v>362.1</v>
      </c>
      <c r="F242" s="59">
        <f>Data_Drop_ShOps!G240</f>
        <v>9</v>
      </c>
      <c r="H242" s="59">
        <f>Data_Drop_ShOps!H240</f>
        <v>0</v>
      </c>
      <c r="J242" s="59">
        <f>Data_Drop_ShOps!I240</f>
        <v>4</v>
      </c>
      <c r="L242" s="59">
        <f>Data_Drop_ShOps!J240</f>
        <v>0</v>
      </c>
      <c r="N242" s="59">
        <f>Data_Drop_ShOps!K240</f>
        <v>4</v>
      </c>
      <c r="P242" s="59">
        <f>Data_Drop_ShOps!L240</f>
        <v>0</v>
      </c>
      <c r="R242" s="59">
        <f>Data_Drop_ShOps!M240</f>
        <v>0</v>
      </c>
      <c r="S242" s="59"/>
      <c r="T242" s="59">
        <f>Data_Drop_ShOps!N240</f>
        <v>2</v>
      </c>
      <c r="U242" s="59"/>
      <c r="V242" s="59">
        <f>Data_Drop_ShOps!AB240</f>
        <v>0</v>
      </c>
      <c r="X242" s="59">
        <f>Data_Drop_ShOps!AC240</f>
        <v>0</v>
      </c>
      <c r="Y242" s="59"/>
      <c r="Z242" s="59">
        <f>Data_Drop_ShOps!AD240</f>
        <v>0</v>
      </c>
      <c r="AA242" s="59"/>
      <c r="AB242" s="59">
        <f>Data_Drop_ShOps!AH240</f>
        <v>0</v>
      </c>
      <c r="AC242" s="59"/>
      <c r="AD242" s="59">
        <f>Data_Drop_ShOps!AI240</f>
        <v>0</v>
      </c>
      <c r="AF242" s="59">
        <f>Data_Drop_ShOps!O240</f>
        <v>19</v>
      </c>
      <c r="AH242" s="59">
        <f>Data_Drop_ShOps!P240</f>
        <v>19</v>
      </c>
      <c r="AJ242" s="76">
        <f>Data_Drop_ShOps!AA240</f>
        <v>151772</v>
      </c>
    </row>
    <row r="243" spans="2:36" x14ac:dyDescent="0.2">
      <c r="B243" s="59" t="str">
        <f>Data_Drop_ShOps!D241</f>
        <v>Riverside</v>
      </c>
      <c r="D243" s="75">
        <f>Data_Drop_ShOps!E241</f>
        <v>727</v>
      </c>
      <c r="F243" s="59">
        <f>Data_Drop_ShOps!G241</f>
        <v>0</v>
      </c>
      <c r="H243" s="59">
        <f>Data_Drop_ShOps!H241</f>
        <v>4</v>
      </c>
      <c r="J243" s="59">
        <f>Data_Drop_ShOps!I241</f>
        <v>0</v>
      </c>
      <c r="L243" s="59">
        <f>Data_Drop_ShOps!J241</f>
        <v>0</v>
      </c>
      <c r="N243" s="59">
        <f>Data_Drop_ShOps!K241</f>
        <v>4</v>
      </c>
      <c r="P243" s="59">
        <f>Data_Drop_ShOps!L241</f>
        <v>2</v>
      </c>
      <c r="R243" s="59">
        <f>Data_Drop_ShOps!M241</f>
        <v>0</v>
      </c>
      <c r="S243" s="59"/>
      <c r="T243" s="59">
        <f>Data_Drop_ShOps!N241</f>
        <v>2</v>
      </c>
      <c r="U243" s="59"/>
      <c r="V243" s="59">
        <f>Data_Drop_ShOps!AB241</f>
        <v>0</v>
      </c>
      <c r="X243" s="59">
        <f>Data_Drop_ShOps!AC241</f>
        <v>0</v>
      </c>
      <c r="Y243" s="59"/>
      <c r="Z243" s="59">
        <f>Data_Drop_ShOps!AD241</f>
        <v>0</v>
      </c>
      <c r="AA243" s="59"/>
      <c r="AB243" s="59">
        <f>Data_Drop_ShOps!AH241</f>
        <v>2</v>
      </c>
      <c r="AC243" s="59"/>
      <c r="AD243" s="59">
        <f>Data_Drop_ShOps!AI241</f>
        <v>2</v>
      </c>
      <c r="AF243" s="59">
        <f>Data_Drop_ShOps!O241</f>
        <v>16</v>
      </c>
      <c r="AH243" s="59">
        <f>Data_Drop_ShOps!P241</f>
        <v>16</v>
      </c>
      <c r="AJ243" s="76">
        <f>Data_Drop_ShOps!AA241</f>
        <v>127808</v>
      </c>
    </row>
    <row r="244" spans="2:36" x14ac:dyDescent="0.2">
      <c r="B244" s="77" t="str">
        <f>Data_Drop_ShOps!D242</f>
        <v>Rock Valley</v>
      </c>
      <c r="C244" s="77"/>
      <c r="D244" s="78">
        <f>Data_Drop_ShOps!E242</f>
        <v>788.7</v>
      </c>
      <c r="E244" s="77"/>
      <c r="F244" s="77">
        <f>Data_Drop_ShOps!G242</f>
        <v>0</v>
      </c>
      <c r="G244" s="79"/>
      <c r="H244" s="77">
        <f>Data_Drop_ShOps!H242</f>
        <v>0</v>
      </c>
      <c r="I244" s="79"/>
      <c r="J244" s="77">
        <f>Data_Drop_ShOps!I242</f>
        <v>4</v>
      </c>
      <c r="K244" s="79"/>
      <c r="L244" s="77">
        <f>Data_Drop_ShOps!J242</f>
        <v>0</v>
      </c>
      <c r="M244" s="79"/>
      <c r="N244" s="77">
        <f>Data_Drop_ShOps!K242</f>
        <v>0</v>
      </c>
      <c r="O244" s="79"/>
      <c r="P244" s="77">
        <f>Data_Drop_ShOps!L242</f>
        <v>0</v>
      </c>
      <c r="Q244" s="79"/>
      <c r="R244" s="77">
        <f>Data_Drop_ShOps!M242</f>
        <v>0</v>
      </c>
      <c r="S244" s="77"/>
      <c r="T244" s="77">
        <f>Data_Drop_ShOps!N242</f>
        <v>2</v>
      </c>
      <c r="U244" s="77"/>
      <c r="V244" s="77">
        <f>Data_Drop_ShOps!AB242</f>
        <v>0</v>
      </c>
      <c r="W244" s="79"/>
      <c r="X244" s="77">
        <f>Data_Drop_ShOps!AC242</f>
        <v>0</v>
      </c>
      <c r="Y244" s="77"/>
      <c r="Z244" s="77">
        <f>Data_Drop_ShOps!AD242</f>
        <v>0</v>
      </c>
      <c r="AA244" s="77"/>
      <c r="AB244" s="77">
        <f>Data_Drop_ShOps!AH242</f>
        <v>0</v>
      </c>
      <c r="AC244" s="77"/>
      <c r="AD244" s="77">
        <f>Data_Drop_ShOps!AI242</f>
        <v>0</v>
      </c>
      <c r="AE244" s="79"/>
      <c r="AF244" s="77">
        <f>Data_Drop_ShOps!O242</f>
        <v>6</v>
      </c>
      <c r="AG244" s="79"/>
      <c r="AH244" s="77">
        <f>Data_Drop_ShOps!P242</f>
        <v>6</v>
      </c>
      <c r="AI244" s="79"/>
      <c r="AJ244" s="80">
        <f>Data_Drop_ShOps!AA242</f>
        <v>47934</v>
      </c>
    </row>
    <row r="245" spans="2:36" x14ac:dyDescent="0.2">
      <c r="B245" s="59" t="str">
        <f>Data_Drop_ShOps!D243</f>
        <v>Roland-Story</v>
      </c>
      <c r="D245" s="75">
        <f>Data_Drop_ShOps!E243</f>
        <v>1007.6</v>
      </c>
      <c r="F245" s="59">
        <f>Data_Drop_ShOps!G243</f>
        <v>0</v>
      </c>
      <c r="H245" s="59">
        <f>Data_Drop_ShOps!H243</f>
        <v>0</v>
      </c>
      <c r="J245" s="59">
        <f>Data_Drop_ShOps!I243</f>
        <v>4</v>
      </c>
      <c r="L245" s="59">
        <f>Data_Drop_ShOps!J243</f>
        <v>0</v>
      </c>
      <c r="N245" s="59">
        <f>Data_Drop_ShOps!K243</f>
        <v>0</v>
      </c>
      <c r="P245" s="59">
        <f>Data_Drop_ShOps!L243</f>
        <v>0</v>
      </c>
      <c r="R245" s="59">
        <f>Data_Drop_ShOps!M243</f>
        <v>0</v>
      </c>
      <c r="S245" s="59"/>
      <c r="T245" s="59">
        <f>Data_Drop_ShOps!N243</f>
        <v>0</v>
      </c>
      <c r="U245" s="59"/>
      <c r="V245" s="59">
        <f>Data_Drop_ShOps!AB243</f>
        <v>0</v>
      </c>
      <c r="X245" s="59">
        <f>Data_Drop_ShOps!AC243</f>
        <v>0</v>
      </c>
      <c r="Y245" s="59"/>
      <c r="Z245" s="59">
        <f>Data_Drop_ShOps!AD243</f>
        <v>0</v>
      </c>
      <c r="AA245" s="59"/>
      <c r="AB245" s="59">
        <f>Data_Drop_ShOps!AH243</f>
        <v>0</v>
      </c>
      <c r="AC245" s="59"/>
      <c r="AD245" s="59">
        <f>Data_Drop_ShOps!AI243</f>
        <v>0</v>
      </c>
      <c r="AF245" s="59">
        <f>Data_Drop_ShOps!O243</f>
        <v>4</v>
      </c>
      <c r="AH245" s="59">
        <f>Data_Drop_ShOps!P243</f>
        <v>4</v>
      </c>
      <c r="AJ245" s="76">
        <f>Data_Drop_ShOps!AA243</f>
        <v>31952</v>
      </c>
    </row>
    <row r="246" spans="2:36" x14ac:dyDescent="0.2">
      <c r="B246" s="59" t="str">
        <f>Data_Drop_ShOps!D244</f>
        <v>Rudd-Rockford-Marble Rock</v>
      </c>
      <c r="D246" s="75">
        <f>Data_Drop_ShOps!E244</f>
        <v>403</v>
      </c>
      <c r="F246" s="59">
        <f>Data_Drop_ShOps!G244</f>
        <v>9</v>
      </c>
      <c r="H246" s="59">
        <f>Data_Drop_ShOps!H244</f>
        <v>4</v>
      </c>
      <c r="J246" s="59">
        <f>Data_Drop_ShOps!I244</f>
        <v>4</v>
      </c>
      <c r="L246" s="59">
        <f>Data_Drop_ShOps!J244</f>
        <v>0</v>
      </c>
      <c r="N246" s="59">
        <f>Data_Drop_ShOps!K244</f>
        <v>4</v>
      </c>
      <c r="P246" s="59">
        <f>Data_Drop_ShOps!L244</f>
        <v>0</v>
      </c>
      <c r="R246" s="59">
        <f>Data_Drop_ShOps!M244</f>
        <v>0</v>
      </c>
      <c r="S246" s="59"/>
      <c r="T246" s="59">
        <f>Data_Drop_ShOps!N244</f>
        <v>2</v>
      </c>
      <c r="U246" s="59"/>
      <c r="V246" s="59">
        <f>Data_Drop_ShOps!AB244</f>
        <v>0</v>
      </c>
      <c r="X246" s="59">
        <f>Data_Drop_ShOps!AC244</f>
        <v>0</v>
      </c>
      <c r="Y246" s="59"/>
      <c r="Z246" s="59">
        <f>Data_Drop_ShOps!AD244</f>
        <v>0</v>
      </c>
      <c r="AA246" s="59"/>
      <c r="AB246" s="59">
        <f>Data_Drop_ShOps!AH244</f>
        <v>2</v>
      </c>
      <c r="AC246" s="59"/>
      <c r="AD246" s="59">
        <f>Data_Drop_ShOps!AI244</f>
        <v>0</v>
      </c>
      <c r="AF246" s="59">
        <f>Data_Drop_ShOps!O244</f>
        <v>25</v>
      </c>
      <c r="AH246" s="59">
        <f>Data_Drop_ShOps!P244</f>
        <v>25</v>
      </c>
      <c r="AJ246" s="76">
        <f>Data_Drop_ShOps!AA244</f>
        <v>199700</v>
      </c>
    </row>
    <row r="247" spans="2:36" x14ac:dyDescent="0.2">
      <c r="B247" s="59" t="str">
        <f>Data_Drop_ShOps!D245</f>
        <v>Ruthven-Ayrshire</v>
      </c>
      <c r="D247" s="75">
        <f>Data_Drop_ShOps!E245</f>
        <v>185</v>
      </c>
      <c r="F247" s="59">
        <f>Data_Drop_ShOps!G245</f>
        <v>9</v>
      </c>
      <c r="H247" s="59">
        <f>Data_Drop_ShOps!H245</f>
        <v>4</v>
      </c>
      <c r="J247" s="59">
        <f>Data_Drop_ShOps!I245</f>
        <v>4</v>
      </c>
      <c r="L247" s="59">
        <f>Data_Drop_ShOps!J245</f>
        <v>0</v>
      </c>
      <c r="N247" s="59">
        <f>Data_Drop_ShOps!K245</f>
        <v>4</v>
      </c>
      <c r="P247" s="59">
        <f>Data_Drop_ShOps!L245</f>
        <v>2</v>
      </c>
      <c r="R247" s="59">
        <f>Data_Drop_ShOps!M245</f>
        <v>2</v>
      </c>
      <c r="S247" s="59"/>
      <c r="T247" s="59">
        <f>Data_Drop_ShOps!N245</f>
        <v>0</v>
      </c>
      <c r="U247" s="59"/>
      <c r="V247" s="59">
        <f>Data_Drop_ShOps!AB245</f>
        <v>0</v>
      </c>
      <c r="X247" s="59">
        <f>Data_Drop_ShOps!AC245</f>
        <v>0</v>
      </c>
      <c r="Y247" s="59"/>
      <c r="Z247" s="59">
        <f>Data_Drop_ShOps!AD245</f>
        <v>0</v>
      </c>
      <c r="AA247" s="59"/>
      <c r="AB247" s="59">
        <f>Data_Drop_ShOps!AH245</f>
        <v>0</v>
      </c>
      <c r="AC247" s="59"/>
      <c r="AD247" s="59">
        <f>Data_Drop_ShOps!AI245</f>
        <v>0</v>
      </c>
      <c r="AF247" s="59">
        <f>Data_Drop_ShOps!O245</f>
        <v>25</v>
      </c>
      <c r="AH247" s="59">
        <f>Data_Drop_ShOps!P245</f>
        <v>25</v>
      </c>
      <c r="AJ247" s="76">
        <f>Data_Drop_ShOps!AA245</f>
        <v>199700</v>
      </c>
    </row>
    <row r="248" spans="2:36" x14ac:dyDescent="0.2">
      <c r="B248" s="59" t="str">
        <f>Data_Drop_ShOps!D246</f>
        <v>Saydel</v>
      </c>
      <c r="D248" s="75">
        <f>Data_Drop_ShOps!E246</f>
        <v>1016.4</v>
      </c>
      <c r="F248" s="59">
        <f>Data_Drop_ShOps!G246</f>
        <v>0</v>
      </c>
      <c r="H248" s="59">
        <f>Data_Drop_ShOps!H246</f>
        <v>0</v>
      </c>
      <c r="J248" s="59">
        <f>Data_Drop_ShOps!I246</f>
        <v>0</v>
      </c>
      <c r="L248" s="59">
        <f>Data_Drop_ShOps!J246</f>
        <v>0</v>
      </c>
      <c r="N248" s="59">
        <f>Data_Drop_ShOps!K246</f>
        <v>0</v>
      </c>
      <c r="P248" s="59">
        <f>Data_Drop_ShOps!L246</f>
        <v>0</v>
      </c>
      <c r="R248" s="59">
        <f>Data_Drop_ShOps!M246</f>
        <v>0</v>
      </c>
      <c r="S248" s="59"/>
      <c r="T248" s="59">
        <f>Data_Drop_ShOps!N246</f>
        <v>0</v>
      </c>
      <c r="U248" s="59"/>
      <c r="V248" s="59">
        <f>Data_Drop_ShOps!AB246</f>
        <v>0</v>
      </c>
      <c r="X248" s="59">
        <f>Data_Drop_ShOps!AC246</f>
        <v>0</v>
      </c>
      <c r="Y248" s="59"/>
      <c r="Z248" s="59">
        <f>Data_Drop_ShOps!AD246</f>
        <v>0</v>
      </c>
      <c r="AA248" s="59"/>
      <c r="AB248" s="59">
        <f>Data_Drop_ShOps!AH246</f>
        <v>0</v>
      </c>
      <c r="AC248" s="59"/>
      <c r="AD248" s="59">
        <f>Data_Drop_ShOps!AI246</f>
        <v>2</v>
      </c>
      <c r="AF248" s="59">
        <f>Data_Drop_ShOps!O246</f>
        <v>2</v>
      </c>
      <c r="AH248" s="59">
        <f>Data_Drop_ShOps!P246</f>
        <v>2</v>
      </c>
      <c r="AJ248" s="76">
        <f>Data_Drop_ShOps!AA246</f>
        <v>16032</v>
      </c>
    </row>
    <row r="249" spans="2:36" x14ac:dyDescent="0.2">
      <c r="B249" s="77" t="str">
        <f>Data_Drop_ShOps!D247</f>
        <v>Schaller-Crestland</v>
      </c>
      <c r="C249" s="77"/>
      <c r="D249" s="78">
        <f>Data_Drop_ShOps!E247</f>
        <v>351</v>
      </c>
      <c r="E249" s="77"/>
      <c r="F249" s="77">
        <f>Data_Drop_ShOps!G247</f>
        <v>9</v>
      </c>
      <c r="G249" s="79"/>
      <c r="H249" s="77">
        <f>Data_Drop_ShOps!H247</f>
        <v>0</v>
      </c>
      <c r="I249" s="79"/>
      <c r="J249" s="77">
        <f>Data_Drop_ShOps!I247</f>
        <v>4</v>
      </c>
      <c r="K249" s="79"/>
      <c r="L249" s="77">
        <f>Data_Drop_ShOps!J247</f>
        <v>0</v>
      </c>
      <c r="M249" s="79"/>
      <c r="N249" s="77">
        <f>Data_Drop_ShOps!K247</f>
        <v>4</v>
      </c>
      <c r="O249" s="79"/>
      <c r="P249" s="77">
        <f>Data_Drop_ShOps!L247</f>
        <v>2</v>
      </c>
      <c r="Q249" s="79"/>
      <c r="R249" s="77">
        <f>Data_Drop_ShOps!M247</f>
        <v>2</v>
      </c>
      <c r="S249" s="77"/>
      <c r="T249" s="77">
        <f>Data_Drop_ShOps!N247</f>
        <v>0</v>
      </c>
      <c r="U249" s="77"/>
      <c r="V249" s="77">
        <f>Data_Drop_ShOps!AB247</f>
        <v>2</v>
      </c>
      <c r="W249" s="79"/>
      <c r="X249" s="77">
        <f>Data_Drop_ShOps!AC247</f>
        <v>0</v>
      </c>
      <c r="Y249" s="77"/>
      <c r="Z249" s="77">
        <f>Data_Drop_ShOps!AD247</f>
        <v>0</v>
      </c>
      <c r="AA249" s="77"/>
      <c r="AB249" s="77">
        <f>Data_Drop_ShOps!AH247</f>
        <v>0</v>
      </c>
      <c r="AC249" s="77"/>
      <c r="AD249" s="77">
        <f>Data_Drop_ShOps!AI247</f>
        <v>0</v>
      </c>
      <c r="AE249" s="79"/>
      <c r="AF249" s="77">
        <f>Data_Drop_ShOps!O247</f>
        <v>23</v>
      </c>
      <c r="AG249" s="79"/>
      <c r="AH249" s="77">
        <f>Data_Drop_ShOps!P247</f>
        <v>23</v>
      </c>
      <c r="AI249" s="79"/>
      <c r="AJ249" s="80">
        <f>Data_Drop_ShOps!AA247</f>
        <v>184345</v>
      </c>
    </row>
    <row r="250" spans="2:36" x14ac:dyDescent="0.2">
      <c r="B250" s="59" t="str">
        <f>Data_Drop_ShOps!D248</f>
        <v>Schleswig</v>
      </c>
      <c r="D250" s="75">
        <f>Data_Drop_ShOps!E248</f>
        <v>231.1</v>
      </c>
      <c r="F250" s="59">
        <f>Data_Drop_ShOps!G248</f>
        <v>9</v>
      </c>
      <c r="H250" s="59">
        <f>Data_Drop_ShOps!H248</f>
        <v>4</v>
      </c>
      <c r="J250" s="59">
        <f>Data_Drop_ShOps!I248</f>
        <v>4</v>
      </c>
      <c r="L250" s="59">
        <f>Data_Drop_ShOps!J248</f>
        <v>4</v>
      </c>
      <c r="N250" s="59">
        <f>Data_Drop_ShOps!K248</f>
        <v>0</v>
      </c>
      <c r="P250" s="59">
        <f>Data_Drop_ShOps!L248</f>
        <v>0</v>
      </c>
      <c r="R250" s="59">
        <f>Data_Drop_ShOps!M248</f>
        <v>0</v>
      </c>
      <c r="S250" s="59"/>
      <c r="T250" s="59">
        <f>Data_Drop_ShOps!N248</f>
        <v>2</v>
      </c>
      <c r="U250" s="59"/>
      <c r="V250" s="59">
        <f>Data_Drop_ShOps!AB248</f>
        <v>0</v>
      </c>
      <c r="X250" s="59">
        <f>Data_Drop_ShOps!AC248</f>
        <v>0</v>
      </c>
      <c r="Y250" s="59"/>
      <c r="Z250" s="59">
        <f>Data_Drop_ShOps!AD248</f>
        <v>0</v>
      </c>
      <c r="AA250" s="59"/>
      <c r="AB250" s="59">
        <f>Data_Drop_ShOps!AH248</f>
        <v>0</v>
      </c>
      <c r="AC250" s="59"/>
      <c r="AD250" s="59">
        <f>Data_Drop_ShOps!AI248</f>
        <v>0</v>
      </c>
      <c r="AF250" s="59">
        <f>Data_Drop_ShOps!O248</f>
        <v>23</v>
      </c>
      <c r="AH250" s="59">
        <f>Data_Drop_ShOps!P248</f>
        <v>23</v>
      </c>
      <c r="AJ250" s="76">
        <f>Data_Drop_ShOps!AA248</f>
        <v>183724</v>
      </c>
    </row>
    <row r="251" spans="2:36" x14ac:dyDescent="0.2">
      <c r="B251" s="59" t="str">
        <f>Data_Drop_ShOps!D249</f>
        <v>Sergeant Bluff-Luton</v>
      </c>
      <c r="D251" s="75">
        <f>Data_Drop_ShOps!E249</f>
        <v>1420.1</v>
      </c>
      <c r="F251" s="59">
        <f>Data_Drop_ShOps!G249</f>
        <v>0</v>
      </c>
      <c r="H251" s="59">
        <f>Data_Drop_ShOps!H249</f>
        <v>0</v>
      </c>
      <c r="J251" s="59">
        <f>Data_Drop_ShOps!I249</f>
        <v>0</v>
      </c>
      <c r="L251" s="59">
        <f>Data_Drop_ShOps!J249</f>
        <v>4</v>
      </c>
      <c r="N251" s="59">
        <f>Data_Drop_ShOps!K249</f>
        <v>4</v>
      </c>
      <c r="P251" s="59">
        <f>Data_Drop_ShOps!L249</f>
        <v>0</v>
      </c>
      <c r="R251" s="59">
        <f>Data_Drop_ShOps!M249</f>
        <v>0</v>
      </c>
      <c r="S251" s="59"/>
      <c r="T251" s="59">
        <f>Data_Drop_ShOps!N249</f>
        <v>2</v>
      </c>
      <c r="U251" s="59"/>
      <c r="V251" s="59">
        <f>Data_Drop_ShOps!AB249</f>
        <v>0</v>
      </c>
      <c r="X251" s="59">
        <f>Data_Drop_ShOps!AC249</f>
        <v>0</v>
      </c>
      <c r="Y251" s="59"/>
      <c r="Z251" s="59">
        <f>Data_Drop_ShOps!AD249</f>
        <v>0</v>
      </c>
      <c r="AA251" s="59"/>
      <c r="AB251" s="59">
        <f>Data_Drop_ShOps!AH249</f>
        <v>0</v>
      </c>
      <c r="AC251" s="59"/>
      <c r="AD251" s="59">
        <f>Data_Drop_ShOps!AI249</f>
        <v>2</v>
      </c>
      <c r="AF251" s="59">
        <f>Data_Drop_ShOps!O249</f>
        <v>12</v>
      </c>
      <c r="AH251" s="59">
        <f>Data_Drop_ShOps!P249</f>
        <v>12</v>
      </c>
      <c r="AJ251" s="76">
        <f>Data_Drop_ShOps!AA249</f>
        <v>95856</v>
      </c>
    </row>
    <row r="252" spans="2:36" x14ac:dyDescent="0.2">
      <c r="B252" s="59" t="str">
        <f>Data_Drop_ShOps!D250</f>
        <v>Seymour</v>
      </c>
      <c r="D252" s="75">
        <f>Data_Drop_ShOps!E250</f>
        <v>222</v>
      </c>
      <c r="F252" s="59">
        <f>Data_Drop_ShOps!G250</f>
        <v>9</v>
      </c>
      <c r="H252" s="59">
        <f>Data_Drop_ShOps!H250</f>
        <v>4</v>
      </c>
      <c r="J252" s="59">
        <f>Data_Drop_ShOps!I250</f>
        <v>4</v>
      </c>
      <c r="L252" s="59">
        <f>Data_Drop_ShOps!J250</f>
        <v>4</v>
      </c>
      <c r="N252" s="59">
        <f>Data_Drop_ShOps!K250</f>
        <v>0</v>
      </c>
      <c r="P252" s="59">
        <f>Data_Drop_ShOps!L250</f>
        <v>0</v>
      </c>
      <c r="R252" s="59">
        <f>Data_Drop_ShOps!M250</f>
        <v>2</v>
      </c>
      <c r="S252" s="59"/>
      <c r="T252" s="59">
        <f>Data_Drop_ShOps!N250</f>
        <v>0</v>
      </c>
      <c r="U252" s="59"/>
      <c r="V252" s="59">
        <f>Data_Drop_ShOps!AB250</f>
        <v>0</v>
      </c>
      <c r="X252" s="59">
        <f>Data_Drop_ShOps!AC250</f>
        <v>0</v>
      </c>
      <c r="Y252" s="59"/>
      <c r="Z252" s="59">
        <f>Data_Drop_ShOps!AD250</f>
        <v>0</v>
      </c>
      <c r="AA252" s="59"/>
      <c r="AB252" s="59">
        <f>Data_Drop_ShOps!AH250</f>
        <v>0</v>
      </c>
      <c r="AC252" s="59"/>
      <c r="AD252" s="59">
        <f>Data_Drop_ShOps!AI250</f>
        <v>0</v>
      </c>
      <c r="AF252" s="59">
        <f>Data_Drop_ShOps!O250</f>
        <v>23</v>
      </c>
      <c r="AH252" s="59">
        <f>Data_Drop_ShOps!P250</f>
        <v>23</v>
      </c>
      <c r="AJ252" s="76">
        <f>Data_Drop_ShOps!AA250</f>
        <v>183724</v>
      </c>
    </row>
    <row r="253" spans="2:36" x14ac:dyDescent="0.2">
      <c r="B253" s="59" t="str">
        <f>Data_Drop_ShOps!D251</f>
        <v>Sheldon</v>
      </c>
      <c r="D253" s="75">
        <f>Data_Drop_ShOps!E251</f>
        <v>1141.3</v>
      </c>
      <c r="F253" s="59">
        <f>Data_Drop_ShOps!G251</f>
        <v>0</v>
      </c>
      <c r="H253" s="59">
        <f>Data_Drop_ShOps!H251</f>
        <v>4</v>
      </c>
      <c r="J253" s="59">
        <f>Data_Drop_ShOps!I251</f>
        <v>4</v>
      </c>
      <c r="L253" s="59">
        <f>Data_Drop_ShOps!J251</f>
        <v>4</v>
      </c>
      <c r="N253" s="59">
        <f>Data_Drop_ShOps!K251</f>
        <v>0</v>
      </c>
      <c r="P253" s="59">
        <f>Data_Drop_ShOps!L251</f>
        <v>0</v>
      </c>
      <c r="R253" s="59">
        <f>Data_Drop_ShOps!M251</f>
        <v>0</v>
      </c>
      <c r="S253" s="59"/>
      <c r="T253" s="59">
        <f>Data_Drop_ShOps!N251</f>
        <v>2</v>
      </c>
      <c r="U253" s="59"/>
      <c r="V253" s="59">
        <f>Data_Drop_ShOps!AB251</f>
        <v>0</v>
      </c>
      <c r="X253" s="59">
        <f>Data_Drop_ShOps!AC251</f>
        <v>0</v>
      </c>
      <c r="Y253" s="59"/>
      <c r="Z253" s="59">
        <f>Data_Drop_ShOps!AD251</f>
        <v>0</v>
      </c>
      <c r="AA253" s="59"/>
      <c r="AB253" s="59">
        <f>Data_Drop_ShOps!AH251</f>
        <v>0</v>
      </c>
      <c r="AC253" s="59"/>
      <c r="AD253" s="59">
        <f>Data_Drop_ShOps!AI251</f>
        <v>2</v>
      </c>
      <c r="AF253" s="59">
        <f>Data_Drop_ShOps!O251</f>
        <v>16</v>
      </c>
      <c r="AH253" s="59">
        <f>Data_Drop_ShOps!P251</f>
        <v>16</v>
      </c>
      <c r="AJ253" s="76">
        <f>Data_Drop_ShOps!AA251</f>
        <v>127808</v>
      </c>
    </row>
    <row r="254" spans="2:36" x14ac:dyDescent="0.2">
      <c r="B254" s="77" t="str">
        <f>Data_Drop_ShOps!D252</f>
        <v>Shenandoah</v>
      </c>
      <c r="C254" s="77"/>
      <c r="D254" s="78">
        <f>Data_Drop_ShOps!E252</f>
        <v>1060.0999999999999</v>
      </c>
      <c r="E254" s="77"/>
      <c r="F254" s="77">
        <f>Data_Drop_ShOps!G252</f>
        <v>0</v>
      </c>
      <c r="G254" s="79"/>
      <c r="H254" s="77">
        <f>Data_Drop_ShOps!H252</f>
        <v>0</v>
      </c>
      <c r="I254" s="79"/>
      <c r="J254" s="77">
        <f>Data_Drop_ShOps!I252</f>
        <v>0</v>
      </c>
      <c r="K254" s="79"/>
      <c r="L254" s="77">
        <f>Data_Drop_ShOps!J252</f>
        <v>0</v>
      </c>
      <c r="M254" s="79"/>
      <c r="N254" s="77">
        <f>Data_Drop_ShOps!K252</f>
        <v>0</v>
      </c>
      <c r="O254" s="79"/>
      <c r="P254" s="77">
        <f>Data_Drop_ShOps!L252</f>
        <v>0</v>
      </c>
      <c r="Q254" s="79"/>
      <c r="R254" s="77">
        <f>Data_Drop_ShOps!M252</f>
        <v>0</v>
      </c>
      <c r="S254" s="77"/>
      <c r="T254" s="77">
        <f>Data_Drop_ShOps!N252</f>
        <v>0</v>
      </c>
      <c r="U254" s="77"/>
      <c r="V254" s="77">
        <f>Data_Drop_ShOps!AB252</f>
        <v>0</v>
      </c>
      <c r="W254" s="79"/>
      <c r="X254" s="77">
        <f>Data_Drop_ShOps!AC252</f>
        <v>0</v>
      </c>
      <c r="Y254" s="77"/>
      <c r="Z254" s="77">
        <f>Data_Drop_ShOps!AD252</f>
        <v>0</v>
      </c>
      <c r="AA254" s="77"/>
      <c r="AB254" s="77">
        <f>Data_Drop_ShOps!AH252</f>
        <v>0</v>
      </c>
      <c r="AC254" s="77"/>
      <c r="AD254" s="77">
        <f>Data_Drop_ShOps!AI252</f>
        <v>2</v>
      </c>
      <c r="AE254" s="79"/>
      <c r="AF254" s="77">
        <f>Data_Drop_ShOps!O252</f>
        <v>2</v>
      </c>
      <c r="AG254" s="79"/>
      <c r="AH254" s="77">
        <f>Data_Drop_ShOps!P252</f>
        <v>2</v>
      </c>
      <c r="AI254" s="79"/>
      <c r="AJ254" s="80">
        <f>Data_Drop_ShOps!AA252</f>
        <v>15976</v>
      </c>
    </row>
    <row r="255" spans="2:36" x14ac:dyDescent="0.2">
      <c r="B255" s="59" t="str">
        <f>Data_Drop_ShOps!D253</f>
        <v>Sibley-Ocheyedan</v>
      </c>
      <c r="D255" s="75">
        <f>Data_Drop_ShOps!E253</f>
        <v>669.3</v>
      </c>
      <c r="F255" s="59">
        <f>Data_Drop_ShOps!G253</f>
        <v>0</v>
      </c>
      <c r="H255" s="59">
        <f>Data_Drop_ShOps!H253</f>
        <v>0</v>
      </c>
      <c r="J255" s="59">
        <f>Data_Drop_ShOps!I253</f>
        <v>4</v>
      </c>
      <c r="L255" s="59">
        <f>Data_Drop_ShOps!J253</f>
        <v>4</v>
      </c>
      <c r="N255" s="59">
        <f>Data_Drop_ShOps!K253</f>
        <v>0</v>
      </c>
      <c r="P255" s="59">
        <f>Data_Drop_ShOps!L253</f>
        <v>0</v>
      </c>
      <c r="R255" s="59">
        <f>Data_Drop_ShOps!M253</f>
        <v>0</v>
      </c>
      <c r="S255" s="59"/>
      <c r="T255" s="59">
        <f>Data_Drop_ShOps!N253</f>
        <v>0</v>
      </c>
      <c r="U255" s="59"/>
      <c r="V255" s="59">
        <f>Data_Drop_ShOps!AB253</f>
        <v>0</v>
      </c>
      <c r="X255" s="59">
        <f>Data_Drop_ShOps!AC253</f>
        <v>2</v>
      </c>
      <c r="Y255" s="59"/>
      <c r="Z255" s="59">
        <f>Data_Drop_ShOps!AD253</f>
        <v>0</v>
      </c>
      <c r="AA255" s="59"/>
      <c r="AB255" s="59">
        <f>Data_Drop_ShOps!AH253</f>
        <v>0</v>
      </c>
      <c r="AC255" s="59"/>
      <c r="AD255" s="59">
        <f>Data_Drop_ShOps!AI253</f>
        <v>0</v>
      </c>
      <c r="AF255" s="59">
        <f>Data_Drop_ShOps!O253</f>
        <v>10</v>
      </c>
      <c r="AH255" s="59">
        <f>Data_Drop_ShOps!P253</f>
        <v>10</v>
      </c>
      <c r="AJ255" s="76">
        <f>Data_Drop_ShOps!AA253</f>
        <v>79880</v>
      </c>
    </row>
    <row r="256" spans="2:36" x14ac:dyDescent="0.2">
      <c r="B256" s="59" t="str">
        <f>Data_Drop_ShOps!D254</f>
        <v>Sidney</v>
      </c>
      <c r="D256" s="75">
        <f>Data_Drop_ShOps!E254</f>
        <v>367.2</v>
      </c>
      <c r="F256" s="59">
        <f>Data_Drop_ShOps!G254</f>
        <v>9</v>
      </c>
      <c r="H256" s="59">
        <f>Data_Drop_ShOps!H254</f>
        <v>4</v>
      </c>
      <c r="J256" s="59">
        <f>Data_Drop_ShOps!I254</f>
        <v>4</v>
      </c>
      <c r="L256" s="59">
        <f>Data_Drop_ShOps!J254</f>
        <v>4</v>
      </c>
      <c r="N256" s="59">
        <f>Data_Drop_ShOps!K254</f>
        <v>0</v>
      </c>
      <c r="P256" s="59">
        <f>Data_Drop_ShOps!L254</f>
        <v>0</v>
      </c>
      <c r="R256" s="59">
        <f>Data_Drop_ShOps!M254</f>
        <v>2</v>
      </c>
      <c r="S256" s="59"/>
      <c r="T256" s="59">
        <f>Data_Drop_ShOps!N254</f>
        <v>0</v>
      </c>
      <c r="U256" s="59"/>
      <c r="V256" s="59">
        <f>Data_Drop_ShOps!AB254</f>
        <v>0</v>
      </c>
      <c r="X256" s="59">
        <f>Data_Drop_ShOps!AC254</f>
        <v>0</v>
      </c>
      <c r="Y256" s="59"/>
      <c r="Z256" s="59">
        <f>Data_Drop_ShOps!AD254</f>
        <v>0</v>
      </c>
      <c r="AA256" s="59"/>
      <c r="AB256" s="59">
        <f>Data_Drop_ShOps!AH254</f>
        <v>0</v>
      </c>
      <c r="AC256" s="59"/>
      <c r="AD256" s="59">
        <f>Data_Drop_ShOps!AI254</f>
        <v>2</v>
      </c>
      <c r="AF256" s="59">
        <f>Data_Drop_ShOps!O254</f>
        <v>25</v>
      </c>
      <c r="AH256" s="59">
        <f>Data_Drop_ShOps!P254</f>
        <v>25</v>
      </c>
      <c r="AJ256" s="76">
        <f>Data_Drop_ShOps!AA254</f>
        <v>199700</v>
      </c>
    </row>
    <row r="257" spans="2:36" x14ac:dyDescent="0.2">
      <c r="B257" s="59" t="str">
        <f>Data_Drop_ShOps!D255</f>
        <v>Sigourney</v>
      </c>
      <c r="D257" s="75">
        <f>Data_Drop_ShOps!E255</f>
        <v>559</v>
      </c>
      <c r="F257" s="59">
        <f>Data_Drop_ShOps!G255</f>
        <v>0</v>
      </c>
      <c r="H257" s="59">
        <f>Data_Drop_ShOps!H255</f>
        <v>4</v>
      </c>
      <c r="J257" s="59">
        <f>Data_Drop_ShOps!I255</f>
        <v>4</v>
      </c>
      <c r="L257" s="59">
        <f>Data_Drop_ShOps!J255</f>
        <v>4</v>
      </c>
      <c r="N257" s="59">
        <f>Data_Drop_ShOps!K255</f>
        <v>0</v>
      </c>
      <c r="P257" s="59">
        <f>Data_Drop_ShOps!L255</f>
        <v>2</v>
      </c>
      <c r="R257" s="59">
        <f>Data_Drop_ShOps!M255</f>
        <v>0</v>
      </c>
      <c r="S257" s="59"/>
      <c r="T257" s="59">
        <f>Data_Drop_ShOps!N255</f>
        <v>2</v>
      </c>
      <c r="U257" s="59"/>
      <c r="V257" s="59">
        <f>Data_Drop_ShOps!AB255</f>
        <v>0</v>
      </c>
      <c r="X257" s="59">
        <f>Data_Drop_ShOps!AC255</f>
        <v>0</v>
      </c>
      <c r="Y257" s="59"/>
      <c r="Z257" s="59">
        <f>Data_Drop_ShOps!AD255</f>
        <v>0</v>
      </c>
      <c r="AA257" s="59"/>
      <c r="AB257" s="59">
        <f>Data_Drop_ShOps!AH255</f>
        <v>0</v>
      </c>
      <c r="AC257" s="59"/>
      <c r="AD257" s="59">
        <f>Data_Drop_ShOps!AI255</f>
        <v>0</v>
      </c>
      <c r="AF257" s="59">
        <f>Data_Drop_ShOps!O255</f>
        <v>16</v>
      </c>
      <c r="AH257" s="59">
        <f>Data_Drop_ShOps!P255</f>
        <v>16</v>
      </c>
      <c r="AJ257" s="76">
        <f>Data_Drop_ShOps!AA255</f>
        <v>127808</v>
      </c>
    </row>
    <row r="258" spans="2:36" x14ac:dyDescent="0.2">
      <c r="B258" s="59" t="str">
        <f>Data_Drop_ShOps!D256</f>
        <v>Sioux Center</v>
      </c>
      <c r="D258" s="75">
        <f>Data_Drop_ShOps!E256</f>
        <v>1538</v>
      </c>
      <c r="F258" s="59">
        <f>Data_Drop_ShOps!G256</f>
        <v>0</v>
      </c>
      <c r="H258" s="59">
        <f>Data_Drop_ShOps!H256</f>
        <v>0</v>
      </c>
      <c r="J258" s="59">
        <f>Data_Drop_ShOps!I256</f>
        <v>0</v>
      </c>
      <c r="L258" s="59">
        <f>Data_Drop_ShOps!J256</f>
        <v>0</v>
      </c>
      <c r="N258" s="59">
        <f>Data_Drop_ShOps!K256</f>
        <v>0</v>
      </c>
      <c r="P258" s="59">
        <f>Data_Drop_ShOps!L256</f>
        <v>0</v>
      </c>
      <c r="R258" s="59">
        <f>Data_Drop_ShOps!M256</f>
        <v>0</v>
      </c>
      <c r="S258" s="59"/>
      <c r="T258" s="59">
        <f>Data_Drop_ShOps!N256</f>
        <v>0</v>
      </c>
      <c r="U258" s="59"/>
      <c r="V258" s="59">
        <f>Data_Drop_ShOps!AB256</f>
        <v>0</v>
      </c>
      <c r="X258" s="59">
        <f>Data_Drop_ShOps!AC256</f>
        <v>0</v>
      </c>
      <c r="Y258" s="59"/>
      <c r="Z258" s="59">
        <f>Data_Drop_ShOps!AD256</f>
        <v>0</v>
      </c>
      <c r="AA258" s="59"/>
      <c r="AB258" s="59">
        <f>Data_Drop_ShOps!AH256</f>
        <v>0</v>
      </c>
      <c r="AC258" s="59"/>
      <c r="AD258" s="59">
        <f>Data_Drop_ShOps!AI256</f>
        <v>2</v>
      </c>
      <c r="AF258" s="59">
        <f>Data_Drop_ShOps!O256</f>
        <v>2</v>
      </c>
      <c r="AH258" s="59">
        <f>Data_Drop_ShOps!P256</f>
        <v>2</v>
      </c>
      <c r="AJ258" s="76">
        <f>Data_Drop_ShOps!AA256</f>
        <v>15976</v>
      </c>
    </row>
    <row r="259" spans="2:36" x14ac:dyDescent="0.2">
      <c r="B259" s="77" t="str">
        <f>Data_Drop_ShOps!D257</f>
        <v>Sioux Central</v>
      </c>
      <c r="C259" s="77"/>
      <c r="D259" s="78">
        <f>Data_Drop_ShOps!E257</f>
        <v>422.5</v>
      </c>
      <c r="E259" s="77"/>
      <c r="F259" s="77">
        <f>Data_Drop_ShOps!G257</f>
        <v>9</v>
      </c>
      <c r="G259" s="79"/>
      <c r="H259" s="77">
        <f>Data_Drop_ShOps!H257</f>
        <v>4</v>
      </c>
      <c r="I259" s="79"/>
      <c r="J259" s="77">
        <f>Data_Drop_ShOps!I257</f>
        <v>4</v>
      </c>
      <c r="K259" s="79"/>
      <c r="L259" s="77">
        <f>Data_Drop_ShOps!J257</f>
        <v>4</v>
      </c>
      <c r="M259" s="79"/>
      <c r="N259" s="77">
        <f>Data_Drop_ShOps!K257</f>
        <v>0</v>
      </c>
      <c r="O259" s="79"/>
      <c r="P259" s="77">
        <f>Data_Drop_ShOps!L257</f>
        <v>2</v>
      </c>
      <c r="Q259" s="79"/>
      <c r="R259" s="77">
        <f>Data_Drop_ShOps!M257</f>
        <v>2</v>
      </c>
      <c r="S259" s="77"/>
      <c r="T259" s="77">
        <f>Data_Drop_ShOps!N257</f>
        <v>0</v>
      </c>
      <c r="U259" s="77"/>
      <c r="V259" s="77">
        <f>Data_Drop_ShOps!AB257</f>
        <v>0</v>
      </c>
      <c r="W259" s="79"/>
      <c r="X259" s="77">
        <f>Data_Drop_ShOps!AC257</f>
        <v>0</v>
      </c>
      <c r="Y259" s="77"/>
      <c r="Z259" s="77">
        <f>Data_Drop_ShOps!AD257</f>
        <v>0</v>
      </c>
      <c r="AA259" s="77"/>
      <c r="AB259" s="77">
        <f>Data_Drop_ShOps!AH257</f>
        <v>0</v>
      </c>
      <c r="AC259" s="77"/>
      <c r="AD259" s="77">
        <f>Data_Drop_ShOps!AI257</f>
        <v>0</v>
      </c>
      <c r="AE259" s="79"/>
      <c r="AF259" s="77">
        <f>Data_Drop_ShOps!O257</f>
        <v>25</v>
      </c>
      <c r="AG259" s="79"/>
      <c r="AH259" s="77">
        <f>Data_Drop_ShOps!P257</f>
        <v>25</v>
      </c>
      <c r="AI259" s="79"/>
      <c r="AJ259" s="80">
        <f>Data_Drop_ShOps!AA257</f>
        <v>199700</v>
      </c>
    </row>
    <row r="260" spans="2:36" x14ac:dyDescent="0.2">
      <c r="B260" s="59" t="str">
        <f>Data_Drop_ShOps!D258</f>
        <v>Sioux City</v>
      </c>
      <c r="D260" s="75">
        <f>Data_Drop_ShOps!E258</f>
        <v>14482.1</v>
      </c>
      <c r="F260" s="59">
        <f>Data_Drop_ShOps!G258</f>
        <v>0</v>
      </c>
      <c r="H260" s="59">
        <f>Data_Drop_ShOps!H258</f>
        <v>0</v>
      </c>
      <c r="J260" s="59">
        <f>Data_Drop_ShOps!I258</f>
        <v>0</v>
      </c>
      <c r="L260" s="59">
        <f>Data_Drop_ShOps!J258</f>
        <v>0</v>
      </c>
      <c r="N260" s="59">
        <f>Data_Drop_ShOps!K258</f>
        <v>0</v>
      </c>
      <c r="P260" s="59">
        <f>Data_Drop_ShOps!L258</f>
        <v>0</v>
      </c>
      <c r="R260" s="59">
        <f>Data_Drop_ShOps!M258</f>
        <v>0</v>
      </c>
      <c r="S260" s="59"/>
      <c r="T260" s="59">
        <f>Data_Drop_ShOps!N258</f>
        <v>0</v>
      </c>
      <c r="U260" s="59"/>
      <c r="V260" s="59">
        <f>Data_Drop_ShOps!AB258</f>
        <v>0</v>
      </c>
      <c r="X260" s="59">
        <f>Data_Drop_ShOps!AC258</f>
        <v>0</v>
      </c>
      <c r="Y260" s="59"/>
      <c r="Z260" s="59">
        <f>Data_Drop_ShOps!AD258</f>
        <v>0</v>
      </c>
      <c r="AA260" s="59"/>
      <c r="AB260" s="59">
        <f>Data_Drop_ShOps!AH258</f>
        <v>0</v>
      </c>
      <c r="AC260" s="59"/>
      <c r="AD260" s="59">
        <f>Data_Drop_ShOps!AI258</f>
        <v>0</v>
      </c>
      <c r="AF260" s="59">
        <f>Data_Drop_ShOps!O258</f>
        <v>0</v>
      </c>
      <c r="AH260" s="59">
        <f>Data_Drop_ShOps!P258</f>
        <v>0</v>
      </c>
      <c r="AJ260" s="76">
        <f>Data_Drop_ShOps!AA258</f>
        <v>0</v>
      </c>
    </row>
    <row r="261" spans="2:36" x14ac:dyDescent="0.2">
      <c r="B261" s="59" t="str">
        <f>Data_Drop_ShOps!D259</f>
        <v>Solon</v>
      </c>
      <c r="D261" s="75">
        <f>Data_Drop_ShOps!E259</f>
        <v>1427.7</v>
      </c>
      <c r="F261" s="59">
        <f>Data_Drop_ShOps!G259</f>
        <v>0</v>
      </c>
      <c r="H261" s="59">
        <f>Data_Drop_ShOps!H259</f>
        <v>0</v>
      </c>
      <c r="J261" s="59">
        <f>Data_Drop_ShOps!I259</f>
        <v>0</v>
      </c>
      <c r="L261" s="59">
        <f>Data_Drop_ShOps!J259</f>
        <v>0</v>
      </c>
      <c r="N261" s="59">
        <f>Data_Drop_ShOps!K259</f>
        <v>0</v>
      </c>
      <c r="P261" s="59">
        <f>Data_Drop_ShOps!L259</f>
        <v>0</v>
      </c>
      <c r="R261" s="59">
        <f>Data_Drop_ShOps!M259</f>
        <v>0</v>
      </c>
      <c r="S261" s="59"/>
      <c r="T261" s="59">
        <f>Data_Drop_ShOps!N259</f>
        <v>0</v>
      </c>
      <c r="U261" s="59"/>
      <c r="V261" s="59">
        <f>Data_Drop_ShOps!AB259</f>
        <v>0</v>
      </c>
      <c r="X261" s="59">
        <f>Data_Drop_ShOps!AC259</f>
        <v>0</v>
      </c>
      <c r="Y261" s="59"/>
      <c r="Z261" s="59">
        <f>Data_Drop_ShOps!AD259</f>
        <v>0</v>
      </c>
      <c r="AA261" s="59"/>
      <c r="AB261" s="59">
        <f>Data_Drop_ShOps!AH259</f>
        <v>2</v>
      </c>
      <c r="AC261" s="59"/>
      <c r="AD261" s="59">
        <f>Data_Drop_ShOps!AI259</f>
        <v>0</v>
      </c>
      <c r="AF261" s="59">
        <f>Data_Drop_ShOps!O259</f>
        <v>2</v>
      </c>
      <c r="AH261" s="59">
        <f>Data_Drop_ShOps!P259</f>
        <v>2</v>
      </c>
      <c r="AJ261" s="76">
        <f>Data_Drop_ShOps!AA259</f>
        <v>15976</v>
      </c>
    </row>
    <row r="262" spans="2:36" x14ac:dyDescent="0.2">
      <c r="B262" s="59" t="str">
        <f>Data_Drop_ShOps!D260</f>
        <v>South Central Calhoun</v>
      </c>
      <c r="D262" s="75">
        <f>Data_Drop_ShOps!E260</f>
        <v>888.3</v>
      </c>
      <c r="F262" s="59">
        <f>Data_Drop_ShOps!G260</f>
        <v>0</v>
      </c>
      <c r="H262" s="59">
        <f>Data_Drop_ShOps!H260</f>
        <v>4</v>
      </c>
      <c r="J262" s="59">
        <f>Data_Drop_ShOps!I260</f>
        <v>4</v>
      </c>
      <c r="L262" s="59">
        <f>Data_Drop_ShOps!J260</f>
        <v>0</v>
      </c>
      <c r="N262" s="59">
        <f>Data_Drop_ShOps!K260</f>
        <v>0</v>
      </c>
      <c r="P262" s="59">
        <f>Data_Drop_ShOps!L260</f>
        <v>0</v>
      </c>
      <c r="R262" s="59">
        <f>Data_Drop_ShOps!M260</f>
        <v>0</v>
      </c>
      <c r="S262" s="59"/>
      <c r="T262" s="59">
        <f>Data_Drop_ShOps!N260</f>
        <v>0</v>
      </c>
      <c r="U262" s="59"/>
      <c r="V262" s="59">
        <f>Data_Drop_ShOps!AB260</f>
        <v>0</v>
      </c>
      <c r="X262" s="59">
        <f>Data_Drop_ShOps!AC260</f>
        <v>0</v>
      </c>
      <c r="Y262" s="59"/>
      <c r="Z262" s="59">
        <f>Data_Drop_ShOps!AD260</f>
        <v>0</v>
      </c>
      <c r="AA262" s="59"/>
      <c r="AB262" s="59">
        <f>Data_Drop_ShOps!AH260</f>
        <v>0</v>
      </c>
      <c r="AC262" s="59"/>
      <c r="AD262" s="59">
        <f>Data_Drop_ShOps!AI260</f>
        <v>0</v>
      </c>
      <c r="AF262" s="59">
        <f>Data_Drop_ShOps!O260</f>
        <v>8</v>
      </c>
      <c r="AH262" s="59">
        <f>Data_Drop_ShOps!P260</f>
        <v>8</v>
      </c>
      <c r="AJ262" s="76">
        <f>Data_Drop_ShOps!AA260</f>
        <v>63904</v>
      </c>
    </row>
    <row r="263" spans="2:36" x14ac:dyDescent="0.2">
      <c r="B263" s="59" t="str">
        <f>Data_Drop_ShOps!D261</f>
        <v>South Hamilton</v>
      </c>
      <c r="D263" s="75">
        <f>Data_Drop_ShOps!E261</f>
        <v>609.6</v>
      </c>
      <c r="F263" s="59">
        <f>Data_Drop_ShOps!G261</f>
        <v>9</v>
      </c>
      <c r="H263" s="59">
        <f>Data_Drop_ShOps!H261</f>
        <v>0</v>
      </c>
      <c r="J263" s="59">
        <f>Data_Drop_ShOps!I261</f>
        <v>0</v>
      </c>
      <c r="L263" s="59">
        <f>Data_Drop_ShOps!J261</f>
        <v>0</v>
      </c>
      <c r="N263" s="59">
        <f>Data_Drop_ShOps!K261</f>
        <v>0</v>
      </c>
      <c r="P263" s="59">
        <f>Data_Drop_ShOps!L261</f>
        <v>0</v>
      </c>
      <c r="R263" s="59">
        <f>Data_Drop_ShOps!M261</f>
        <v>0</v>
      </c>
      <c r="S263" s="59"/>
      <c r="T263" s="59">
        <f>Data_Drop_ShOps!N261</f>
        <v>0</v>
      </c>
      <c r="U263" s="59"/>
      <c r="V263" s="59">
        <f>Data_Drop_ShOps!AB261</f>
        <v>0</v>
      </c>
      <c r="X263" s="59">
        <f>Data_Drop_ShOps!AC261</f>
        <v>0</v>
      </c>
      <c r="Y263" s="59"/>
      <c r="Z263" s="59">
        <f>Data_Drop_ShOps!AD261</f>
        <v>0</v>
      </c>
      <c r="AA263" s="59"/>
      <c r="AB263" s="59">
        <f>Data_Drop_ShOps!AH261</f>
        <v>0</v>
      </c>
      <c r="AC263" s="59"/>
      <c r="AD263" s="59">
        <f>Data_Drop_ShOps!AI261</f>
        <v>0</v>
      </c>
      <c r="AF263" s="59">
        <f>Data_Drop_ShOps!O261</f>
        <v>9</v>
      </c>
      <c r="AH263" s="59">
        <f>Data_Drop_ShOps!P261</f>
        <v>9</v>
      </c>
      <c r="AJ263" s="76">
        <f>Data_Drop_ShOps!AA261</f>
        <v>72090</v>
      </c>
    </row>
    <row r="264" spans="2:36" x14ac:dyDescent="0.2">
      <c r="B264" s="77" t="str">
        <f>Data_Drop_ShOps!D262</f>
        <v>South O'Brien</v>
      </c>
      <c r="C264" s="77"/>
      <c r="D264" s="78">
        <f>Data_Drop_ShOps!E262</f>
        <v>575.79999999999995</v>
      </c>
      <c r="E264" s="77"/>
      <c r="F264" s="77">
        <f>Data_Drop_ShOps!G262</f>
        <v>0</v>
      </c>
      <c r="G264" s="79"/>
      <c r="H264" s="77">
        <f>Data_Drop_ShOps!H262</f>
        <v>0</v>
      </c>
      <c r="I264" s="79"/>
      <c r="J264" s="77">
        <f>Data_Drop_ShOps!I262</f>
        <v>0</v>
      </c>
      <c r="K264" s="79"/>
      <c r="L264" s="77">
        <f>Data_Drop_ShOps!J262</f>
        <v>0</v>
      </c>
      <c r="M264" s="79"/>
      <c r="N264" s="77">
        <f>Data_Drop_ShOps!K262</f>
        <v>0</v>
      </c>
      <c r="O264" s="79"/>
      <c r="P264" s="77">
        <f>Data_Drop_ShOps!L262</f>
        <v>0</v>
      </c>
      <c r="Q264" s="79"/>
      <c r="R264" s="77">
        <f>Data_Drop_ShOps!M262</f>
        <v>0</v>
      </c>
      <c r="S264" s="77"/>
      <c r="T264" s="77">
        <f>Data_Drop_ShOps!N262</f>
        <v>0</v>
      </c>
      <c r="U264" s="77"/>
      <c r="V264" s="77">
        <f>Data_Drop_ShOps!AB262</f>
        <v>0</v>
      </c>
      <c r="W264" s="79"/>
      <c r="X264" s="77">
        <f>Data_Drop_ShOps!AC262</f>
        <v>0</v>
      </c>
      <c r="Y264" s="77"/>
      <c r="Z264" s="77">
        <f>Data_Drop_ShOps!AD262</f>
        <v>0</v>
      </c>
      <c r="AA264" s="77"/>
      <c r="AB264" s="77">
        <f>Data_Drop_ShOps!AH262</f>
        <v>0</v>
      </c>
      <c r="AC264" s="77"/>
      <c r="AD264" s="77">
        <f>Data_Drop_ShOps!AI262</f>
        <v>0</v>
      </c>
      <c r="AE264" s="79"/>
      <c r="AF264" s="77">
        <f>Data_Drop_ShOps!O262</f>
        <v>0</v>
      </c>
      <c r="AG264" s="79"/>
      <c r="AH264" s="77">
        <f>Data_Drop_ShOps!P262</f>
        <v>0</v>
      </c>
      <c r="AI264" s="79"/>
      <c r="AJ264" s="80">
        <f>Data_Drop_ShOps!AA262</f>
        <v>0</v>
      </c>
    </row>
    <row r="265" spans="2:36" x14ac:dyDescent="0.2">
      <c r="B265" s="59" t="str">
        <f>Data_Drop_ShOps!D263</f>
        <v>South Page</v>
      </c>
      <c r="D265" s="75">
        <f>Data_Drop_ShOps!E263</f>
        <v>188.3</v>
      </c>
      <c r="F265" s="59">
        <f>Data_Drop_ShOps!G263</f>
        <v>9</v>
      </c>
      <c r="H265" s="59">
        <f>Data_Drop_ShOps!H263</f>
        <v>4</v>
      </c>
      <c r="J265" s="59">
        <f>Data_Drop_ShOps!I263</f>
        <v>4</v>
      </c>
      <c r="L265" s="59">
        <f>Data_Drop_ShOps!J263</f>
        <v>0</v>
      </c>
      <c r="N265" s="59">
        <f>Data_Drop_ShOps!K263</f>
        <v>4</v>
      </c>
      <c r="P265" s="59">
        <f>Data_Drop_ShOps!L263</f>
        <v>0</v>
      </c>
      <c r="R265" s="59">
        <f>Data_Drop_ShOps!M263</f>
        <v>2</v>
      </c>
      <c r="S265" s="59"/>
      <c r="T265" s="59">
        <f>Data_Drop_ShOps!N263</f>
        <v>0</v>
      </c>
      <c r="U265" s="59"/>
      <c r="V265" s="59">
        <f>Data_Drop_ShOps!AB263</f>
        <v>0</v>
      </c>
      <c r="X265" s="59">
        <f>Data_Drop_ShOps!AC263</f>
        <v>0</v>
      </c>
      <c r="Y265" s="59"/>
      <c r="Z265" s="59">
        <f>Data_Drop_ShOps!AD263</f>
        <v>0</v>
      </c>
      <c r="AA265" s="59"/>
      <c r="AB265" s="59">
        <f>Data_Drop_ShOps!AH263</f>
        <v>0</v>
      </c>
      <c r="AC265" s="59"/>
      <c r="AD265" s="59">
        <f>Data_Drop_ShOps!AI263</f>
        <v>0</v>
      </c>
      <c r="AF265" s="59">
        <f>Data_Drop_ShOps!O263</f>
        <v>23</v>
      </c>
      <c r="AH265" s="59">
        <f>Data_Drop_ShOps!P263</f>
        <v>23</v>
      </c>
      <c r="AJ265" s="76">
        <f>Data_Drop_ShOps!AA263</f>
        <v>183724</v>
      </c>
    </row>
    <row r="266" spans="2:36" x14ac:dyDescent="0.2">
      <c r="B266" s="59" t="str">
        <f>Data_Drop_ShOps!D264</f>
        <v>South Tama</v>
      </c>
      <c r="D266" s="75">
        <f>Data_Drop_ShOps!E264</f>
        <v>1365.4</v>
      </c>
      <c r="F266" s="59">
        <f>Data_Drop_ShOps!G264</f>
        <v>9</v>
      </c>
      <c r="H266" s="59">
        <f>Data_Drop_ShOps!H264</f>
        <v>4</v>
      </c>
      <c r="J266" s="59">
        <f>Data_Drop_ShOps!I264</f>
        <v>0</v>
      </c>
      <c r="L266" s="59">
        <f>Data_Drop_ShOps!J264</f>
        <v>0</v>
      </c>
      <c r="N266" s="59">
        <f>Data_Drop_ShOps!K264</f>
        <v>4</v>
      </c>
      <c r="P266" s="59">
        <f>Data_Drop_ShOps!L264</f>
        <v>2</v>
      </c>
      <c r="R266" s="59">
        <f>Data_Drop_ShOps!M264</f>
        <v>0</v>
      </c>
      <c r="S266" s="59"/>
      <c r="T266" s="59">
        <f>Data_Drop_ShOps!N264</f>
        <v>0</v>
      </c>
      <c r="U266" s="59"/>
      <c r="V266" s="59">
        <f>Data_Drop_ShOps!AB264</f>
        <v>0</v>
      </c>
      <c r="X266" s="59">
        <f>Data_Drop_ShOps!AC264</f>
        <v>2</v>
      </c>
      <c r="Y266" s="59"/>
      <c r="Z266" s="59">
        <f>Data_Drop_ShOps!AD264</f>
        <v>0</v>
      </c>
      <c r="AA266" s="59"/>
      <c r="AB266" s="59">
        <f>Data_Drop_ShOps!AH264</f>
        <v>0</v>
      </c>
      <c r="AC266" s="59"/>
      <c r="AD266" s="59">
        <f>Data_Drop_ShOps!AI264</f>
        <v>2</v>
      </c>
      <c r="AF266" s="59">
        <f>Data_Drop_ShOps!O264</f>
        <v>23</v>
      </c>
      <c r="AH266" s="59">
        <f>Data_Drop_ShOps!P264</f>
        <v>23</v>
      </c>
      <c r="AJ266" s="76">
        <f>Data_Drop_ShOps!AA264</f>
        <v>183724</v>
      </c>
    </row>
    <row r="267" spans="2:36" x14ac:dyDescent="0.2">
      <c r="B267" s="59" t="str">
        <f>Data_Drop_ShOps!D265</f>
        <v>South Winneshiek</v>
      </c>
      <c r="D267" s="75">
        <f>Data_Drop_ShOps!E265</f>
        <v>538.79999999999995</v>
      </c>
      <c r="F267" s="59">
        <f>Data_Drop_ShOps!G265</f>
        <v>9</v>
      </c>
      <c r="H267" s="59">
        <f>Data_Drop_ShOps!H265</f>
        <v>4</v>
      </c>
      <c r="J267" s="59">
        <f>Data_Drop_ShOps!I265</f>
        <v>0</v>
      </c>
      <c r="L267" s="59">
        <f>Data_Drop_ShOps!J265</f>
        <v>4</v>
      </c>
      <c r="N267" s="59">
        <f>Data_Drop_ShOps!K265</f>
        <v>4</v>
      </c>
      <c r="P267" s="59">
        <f>Data_Drop_ShOps!L265</f>
        <v>2</v>
      </c>
      <c r="R267" s="59">
        <f>Data_Drop_ShOps!M265</f>
        <v>0</v>
      </c>
      <c r="S267" s="59"/>
      <c r="T267" s="59">
        <f>Data_Drop_ShOps!N265</f>
        <v>2</v>
      </c>
      <c r="U267" s="59"/>
      <c r="V267" s="59">
        <f>Data_Drop_ShOps!AB265</f>
        <v>2</v>
      </c>
      <c r="X267" s="59">
        <f>Data_Drop_ShOps!AC265</f>
        <v>0</v>
      </c>
      <c r="Y267" s="59"/>
      <c r="Z267" s="59">
        <f>Data_Drop_ShOps!AD265</f>
        <v>0</v>
      </c>
      <c r="AA267" s="59"/>
      <c r="AB267" s="59">
        <f>Data_Drop_ShOps!AH265</f>
        <v>0</v>
      </c>
      <c r="AC267" s="59"/>
      <c r="AD267" s="59">
        <f>Data_Drop_ShOps!AI265</f>
        <v>0</v>
      </c>
      <c r="AF267" s="59">
        <f>Data_Drop_ShOps!O265</f>
        <v>27</v>
      </c>
      <c r="AH267" s="59">
        <f>Data_Drop_ShOps!P265</f>
        <v>25</v>
      </c>
      <c r="AJ267" s="76">
        <f>Data_Drop_ShOps!AA265</f>
        <v>199700</v>
      </c>
    </row>
    <row r="268" spans="2:36" x14ac:dyDescent="0.2">
      <c r="B268" s="59" t="str">
        <f>Data_Drop_ShOps!D266</f>
        <v>Southeast Polk</v>
      </c>
      <c r="D268" s="75">
        <f>Data_Drop_ShOps!E266</f>
        <v>7288.6</v>
      </c>
      <c r="F268" s="59">
        <f>Data_Drop_ShOps!G266</f>
        <v>0</v>
      </c>
      <c r="H268" s="59">
        <f>Data_Drop_ShOps!H266</f>
        <v>0</v>
      </c>
      <c r="J268" s="59">
        <f>Data_Drop_ShOps!I266</f>
        <v>0</v>
      </c>
      <c r="L268" s="59">
        <f>Data_Drop_ShOps!J266</f>
        <v>0</v>
      </c>
      <c r="N268" s="59">
        <f>Data_Drop_ShOps!K266</f>
        <v>0</v>
      </c>
      <c r="P268" s="59">
        <f>Data_Drop_ShOps!L266</f>
        <v>0</v>
      </c>
      <c r="R268" s="59">
        <f>Data_Drop_ShOps!M266</f>
        <v>0</v>
      </c>
      <c r="S268" s="59"/>
      <c r="T268" s="59">
        <f>Data_Drop_ShOps!N266</f>
        <v>0</v>
      </c>
      <c r="U268" s="59"/>
      <c r="V268" s="59">
        <f>Data_Drop_ShOps!AB266</f>
        <v>0</v>
      </c>
      <c r="X268" s="59">
        <f>Data_Drop_ShOps!AC266</f>
        <v>0</v>
      </c>
      <c r="Y268" s="59"/>
      <c r="Z268" s="59">
        <f>Data_Drop_ShOps!AD266</f>
        <v>0</v>
      </c>
      <c r="AA268" s="59"/>
      <c r="AB268" s="59">
        <f>Data_Drop_ShOps!AH266</f>
        <v>0</v>
      </c>
      <c r="AC268" s="59"/>
      <c r="AD268" s="59">
        <f>Data_Drop_ShOps!AI266</f>
        <v>0</v>
      </c>
      <c r="AF268" s="59">
        <f>Data_Drop_ShOps!O266</f>
        <v>0</v>
      </c>
      <c r="AH268" s="59">
        <f>Data_Drop_ShOps!P266</f>
        <v>0</v>
      </c>
      <c r="AJ268" s="76">
        <f>Data_Drop_ShOps!AA266</f>
        <v>0</v>
      </c>
    </row>
    <row r="269" spans="2:36" x14ac:dyDescent="0.2">
      <c r="B269" s="77" t="str">
        <f>Data_Drop_ShOps!D267</f>
        <v>Southeast Valley</v>
      </c>
      <c r="C269" s="77"/>
      <c r="D269" s="78">
        <f>Data_Drop_ShOps!E267</f>
        <v>1105.0999999999999</v>
      </c>
      <c r="E269" s="77"/>
      <c r="F269" s="77">
        <f>Data_Drop_ShOps!G267</f>
        <v>9</v>
      </c>
      <c r="G269" s="79"/>
      <c r="H269" s="77">
        <f>Data_Drop_ShOps!H267</f>
        <v>4</v>
      </c>
      <c r="I269" s="79"/>
      <c r="J269" s="77">
        <f>Data_Drop_ShOps!I267</f>
        <v>4</v>
      </c>
      <c r="K269" s="79"/>
      <c r="L269" s="77">
        <f>Data_Drop_ShOps!J267</f>
        <v>0</v>
      </c>
      <c r="M269" s="79"/>
      <c r="N269" s="77">
        <f>Data_Drop_ShOps!K267</f>
        <v>0</v>
      </c>
      <c r="O269" s="79"/>
      <c r="P269" s="77">
        <f>Data_Drop_ShOps!L267</f>
        <v>0</v>
      </c>
      <c r="Q269" s="79"/>
      <c r="R269" s="77">
        <f>Data_Drop_ShOps!M267</f>
        <v>0</v>
      </c>
      <c r="S269" s="77"/>
      <c r="T269" s="77">
        <f>Data_Drop_ShOps!N267</f>
        <v>0</v>
      </c>
      <c r="U269" s="77"/>
      <c r="V269" s="77">
        <f>Data_Drop_ShOps!AB267</f>
        <v>2</v>
      </c>
      <c r="W269" s="79"/>
      <c r="X269" s="77">
        <f>Data_Drop_ShOps!AC267</f>
        <v>0</v>
      </c>
      <c r="Y269" s="77"/>
      <c r="Z269" s="77">
        <f>Data_Drop_ShOps!AD267</f>
        <v>0</v>
      </c>
      <c r="AA269" s="77"/>
      <c r="AB269" s="77">
        <f>Data_Drop_ShOps!AH267</f>
        <v>2</v>
      </c>
      <c r="AC269" s="77"/>
      <c r="AD269" s="77">
        <f>Data_Drop_ShOps!AI267</f>
        <v>0</v>
      </c>
      <c r="AE269" s="79"/>
      <c r="AF269" s="77">
        <f>Data_Drop_ShOps!O267</f>
        <v>21</v>
      </c>
      <c r="AG269" s="79"/>
      <c r="AH269" s="77">
        <f>Data_Drop_ShOps!P267</f>
        <v>21</v>
      </c>
      <c r="AI269" s="79"/>
      <c r="AJ269" s="80">
        <f>Data_Drop_ShOps!AA267</f>
        <v>169512</v>
      </c>
    </row>
    <row r="270" spans="2:36" x14ac:dyDescent="0.2">
      <c r="B270" s="59" t="str">
        <f>Data_Drop_ShOps!D268</f>
        <v>Southeast Warren</v>
      </c>
      <c r="D270" s="75">
        <f>Data_Drop_ShOps!E268</f>
        <v>488.9</v>
      </c>
      <c r="F270" s="59">
        <f>Data_Drop_ShOps!G268</f>
        <v>0</v>
      </c>
      <c r="H270" s="59">
        <f>Data_Drop_ShOps!H268</f>
        <v>0</v>
      </c>
      <c r="J270" s="59">
        <f>Data_Drop_ShOps!I268</f>
        <v>4</v>
      </c>
      <c r="L270" s="59">
        <f>Data_Drop_ShOps!J268</f>
        <v>4</v>
      </c>
      <c r="N270" s="59">
        <f>Data_Drop_ShOps!K268</f>
        <v>4</v>
      </c>
      <c r="P270" s="59">
        <f>Data_Drop_ShOps!L268</f>
        <v>2</v>
      </c>
      <c r="R270" s="59">
        <f>Data_Drop_ShOps!M268</f>
        <v>0</v>
      </c>
      <c r="S270" s="59"/>
      <c r="T270" s="59">
        <f>Data_Drop_ShOps!N268</f>
        <v>2</v>
      </c>
      <c r="U270" s="59"/>
      <c r="V270" s="59">
        <f>Data_Drop_ShOps!AB268</f>
        <v>2</v>
      </c>
      <c r="X270" s="59">
        <f>Data_Drop_ShOps!AC268</f>
        <v>0</v>
      </c>
      <c r="Y270" s="59"/>
      <c r="Z270" s="59">
        <f>Data_Drop_ShOps!AD268</f>
        <v>0</v>
      </c>
      <c r="AA270" s="59"/>
      <c r="AB270" s="59">
        <f>Data_Drop_ShOps!AH268</f>
        <v>0</v>
      </c>
      <c r="AC270" s="59"/>
      <c r="AD270" s="59">
        <f>Data_Drop_ShOps!AI268</f>
        <v>0</v>
      </c>
      <c r="AF270" s="59">
        <f>Data_Drop_ShOps!O268</f>
        <v>18</v>
      </c>
      <c r="AH270" s="59">
        <f>Data_Drop_ShOps!P268</f>
        <v>18</v>
      </c>
      <c r="AJ270" s="76">
        <f>Data_Drop_ShOps!AA268</f>
        <v>143784</v>
      </c>
    </row>
    <row r="271" spans="2:36" x14ac:dyDescent="0.2">
      <c r="B271" s="59" t="str">
        <f>Data_Drop_ShOps!D269</f>
        <v>Spencer</v>
      </c>
      <c r="D271" s="75">
        <f>Data_Drop_ShOps!E269</f>
        <v>1947.2</v>
      </c>
      <c r="F271" s="59">
        <f>Data_Drop_ShOps!G269</f>
        <v>0</v>
      </c>
      <c r="H271" s="59">
        <f>Data_Drop_ShOps!H269</f>
        <v>0</v>
      </c>
      <c r="J271" s="59">
        <f>Data_Drop_ShOps!I269</f>
        <v>0</v>
      </c>
      <c r="L271" s="59">
        <f>Data_Drop_ShOps!J269</f>
        <v>0</v>
      </c>
      <c r="N271" s="59">
        <f>Data_Drop_ShOps!K269</f>
        <v>0</v>
      </c>
      <c r="P271" s="59">
        <f>Data_Drop_ShOps!L269</f>
        <v>0</v>
      </c>
      <c r="R271" s="59">
        <f>Data_Drop_ShOps!M269</f>
        <v>0</v>
      </c>
      <c r="S271" s="59"/>
      <c r="T271" s="59">
        <f>Data_Drop_ShOps!N269</f>
        <v>0</v>
      </c>
      <c r="U271" s="59"/>
      <c r="V271" s="59">
        <f>Data_Drop_ShOps!AB269</f>
        <v>0</v>
      </c>
      <c r="X271" s="59">
        <f>Data_Drop_ShOps!AC269</f>
        <v>0</v>
      </c>
      <c r="Y271" s="59"/>
      <c r="Z271" s="59">
        <f>Data_Drop_ShOps!AD269</f>
        <v>0</v>
      </c>
      <c r="AA271" s="59"/>
      <c r="AB271" s="59">
        <f>Data_Drop_ShOps!AH269</f>
        <v>2</v>
      </c>
      <c r="AC271" s="59"/>
      <c r="AD271" s="59">
        <f>Data_Drop_ShOps!AI269</f>
        <v>2</v>
      </c>
      <c r="AF271" s="59">
        <f>Data_Drop_ShOps!O269</f>
        <v>4</v>
      </c>
      <c r="AH271" s="59">
        <f>Data_Drop_ShOps!P269</f>
        <v>4</v>
      </c>
      <c r="AJ271" s="76">
        <f>Data_Drop_ShOps!AA269</f>
        <v>31952</v>
      </c>
    </row>
    <row r="272" spans="2:36" x14ac:dyDescent="0.2">
      <c r="B272" s="59" t="str">
        <f>Data_Drop_ShOps!D270</f>
        <v>Spirit Lake</v>
      </c>
      <c r="D272" s="75">
        <f>Data_Drop_ShOps!E270</f>
        <v>1149.9000000000001</v>
      </c>
      <c r="F272" s="59">
        <f>Data_Drop_ShOps!G270</f>
        <v>0</v>
      </c>
      <c r="H272" s="59">
        <f>Data_Drop_ShOps!H270</f>
        <v>0</v>
      </c>
      <c r="J272" s="59">
        <f>Data_Drop_ShOps!I270</f>
        <v>0</v>
      </c>
      <c r="L272" s="59">
        <f>Data_Drop_ShOps!J270</f>
        <v>0</v>
      </c>
      <c r="N272" s="59">
        <f>Data_Drop_ShOps!K270</f>
        <v>0</v>
      </c>
      <c r="P272" s="59">
        <f>Data_Drop_ShOps!L270</f>
        <v>0</v>
      </c>
      <c r="R272" s="59">
        <f>Data_Drop_ShOps!M270</f>
        <v>0</v>
      </c>
      <c r="S272" s="59"/>
      <c r="T272" s="59">
        <f>Data_Drop_ShOps!N270</f>
        <v>0</v>
      </c>
      <c r="U272" s="59"/>
      <c r="V272" s="59">
        <f>Data_Drop_ShOps!AB270</f>
        <v>0</v>
      </c>
      <c r="X272" s="59">
        <f>Data_Drop_ShOps!AC270</f>
        <v>0</v>
      </c>
      <c r="Y272" s="59"/>
      <c r="Z272" s="59">
        <f>Data_Drop_ShOps!AD270</f>
        <v>0</v>
      </c>
      <c r="AA272" s="59"/>
      <c r="AB272" s="59">
        <f>Data_Drop_ShOps!AH270</f>
        <v>0</v>
      </c>
      <c r="AC272" s="59"/>
      <c r="AD272" s="59">
        <f>Data_Drop_ShOps!AI270</f>
        <v>2</v>
      </c>
      <c r="AF272" s="59">
        <f>Data_Drop_ShOps!O270</f>
        <v>2</v>
      </c>
      <c r="AH272" s="59">
        <f>Data_Drop_ShOps!P270</f>
        <v>2</v>
      </c>
      <c r="AJ272" s="76">
        <f>Data_Drop_ShOps!AA270</f>
        <v>15976</v>
      </c>
    </row>
    <row r="273" spans="2:36" x14ac:dyDescent="0.2">
      <c r="B273" s="59" t="str">
        <f>Data_Drop_ShOps!D271</f>
        <v>Springville</v>
      </c>
      <c r="D273" s="75">
        <f>Data_Drop_ShOps!E271</f>
        <v>404</v>
      </c>
      <c r="F273" s="59">
        <f>Data_Drop_ShOps!G271</f>
        <v>9</v>
      </c>
      <c r="H273" s="59">
        <f>Data_Drop_ShOps!H271</f>
        <v>4</v>
      </c>
      <c r="J273" s="59">
        <f>Data_Drop_ShOps!I271</f>
        <v>4</v>
      </c>
      <c r="L273" s="59">
        <f>Data_Drop_ShOps!J271</f>
        <v>4</v>
      </c>
      <c r="N273" s="59">
        <f>Data_Drop_ShOps!K271</f>
        <v>4</v>
      </c>
      <c r="P273" s="59">
        <f>Data_Drop_ShOps!L271</f>
        <v>0</v>
      </c>
      <c r="R273" s="59">
        <f>Data_Drop_ShOps!M271</f>
        <v>0</v>
      </c>
      <c r="S273" s="59"/>
      <c r="T273" s="59">
        <f>Data_Drop_ShOps!N271</f>
        <v>0</v>
      </c>
      <c r="U273" s="59"/>
      <c r="V273" s="59">
        <f>Data_Drop_ShOps!AB271</f>
        <v>0</v>
      </c>
      <c r="X273" s="59">
        <f>Data_Drop_ShOps!AC271</f>
        <v>0</v>
      </c>
      <c r="Y273" s="59"/>
      <c r="Z273" s="59">
        <f>Data_Drop_ShOps!AD271</f>
        <v>0</v>
      </c>
      <c r="AA273" s="59"/>
      <c r="AB273" s="59">
        <f>Data_Drop_ShOps!AH271</f>
        <v>0</v>
      </c>
      <c r="AC273" s="59"/>
      <c r="AD273" s="59">
        <f>Data_Drop_ShOps!AI271</f>
        <v>0</v>
      </c>
      <c r="AF273" s="59">
        <f>Data_Drop_ShOps!O271</f>
        <v>25</v>
      </c>
      <c r="AH273" s="59">
        <f>Data_Drop_ShOps!P271</f>
        <v>25</v>
      </c>
      <c r="AJ273" s="76">
        <f>Data_Drop_ShOps!AA271</f>
        <v>199750</v>
      </c>
    </row>
    <row r="274" spans="2:36" x14ac:dyDescent="0.2">
      <c r="B274" s="77" t="str">
        <f>Data_Drop_ShOps!D272</f>
        <v>St Ansgar</v>
      </c>
      <c r="C274" s="77"/>
      <c r="D274" s="78">
        <f>Data_Drop_ShOps!E272</f>
        <v>612.29999999999995</v>
      </c>
      <c r="E274" s="77"/>
      <c r="F274" s="77">
        <f>Data_Drop_ShOps!G272</f>
        <v>9</v>
      </c>
      <c r="G274" s="79"/>
      <c r="H274" s="77">
        <f>Data_Drop_ShOps!H272</f>
        <v>0</v>
      </c>
      <c r="I274" s="79"/>
      <c r="J274" s="77">
        <f>Data_Drop_ShOps!I272</f>
        <v>4</v>
      </c>
      <c r="K274" s="79"/>
      <c r="L274" s="77">
        <f>Data_Drop_ShOps!J272</f>
        <v>0</v>
      </c>
      <c r="M274" s="79"/>
      <c r="N274" s="77">
        <f>Data_Drop_ShOps!K272</f>
        <v>0</v>
      </c>
      <c r="O274" s="79"/>
      <c r="P274" s="77">
        <f>Data_Drop_ShOps!L272</f>
        <v>0</v>
      </c>
      <c r="Q274" s="79"/>
      <c r="R274" s="77">
        <f>Data_Drop_ShOps!M272</f>
        <v>0</v>
      </c>
      <c r="S274" s="77"/>
      <c r="T274" s="77">
        <f>Data_Drop_ShOps!N272</f>
        <v>2</v>
      </c>
      <c r="U274" s="77"/>
      <c r="V274" s="77">
        <f>Data_Drop_ShOps!AB272</f>
        <v>2</v>
      </c>
      <c r="W274" s="79"/>
      <c r="X274" s="77">
        <f>Data_Drop_ShOps!AC272</f>
        <v>0</v>
      </c>
      <c r="Y274" s="77"/>
      <c r="Z274" s="77">
        <f>Data_Drop_ShOps!AD272</f>
        <v>0</v>
      </c>
      <c r="AA274" s="77"/>
      <c r="AB274" s="77">
        <f>Data_Drop_ShOps!AH272</f>
        <v>2</v>
      </c>
      <c r="AC274" s="77"/>
      <c r="AD274" s="77">
        <f>Data_Drop_ShOps!AI272</f>
        <v>0</v>
      </c>
      <c r="AE274" s="79"/>
      <c r="AF274" s="77">
        <f>Data_Drop_ShOps!O272</f>
        <v>19</v>
      </c>
      <c r="AG274" s="79"/>
      <c r="AH274" s="77">
        <f>Data_Drop_ShOps!P272</f>
        <v>19</v>
      </c>
      <c r="AI274" s="79"/>
      <c r="AJ274" s="80">
        <f>Data_Drop_ShOps!AA272</f>
        <v>151772</v>
      </c>
    </row>
    <row r="275" spans="2:36" x14ac:dyDescent="0.2">
      <c r="B275" s="59" t="str">
        <f>Data_Drop_ShOps!D273</f>
        <v>Stanton</v>
      </c>
      <c r="D275" s="75">
        <f>Data_Drop_ShOps!E273</f>
        <v>198.1</v>
      </c>
      <c r="F275" s="59">
        <f>Data_Drop_ShOps!G273</f>
        <v>9</v>
      </c>
      <c r="H275" s="59">
        <f>Data_Drop_ShOps!H273</f>
        <v>4</v>
      </c>
      <c r="J275" s="59">
        <f>Data_Drop_ShOps!I273</f>
        <v>0</v>
      </c>
      <c r="L275" s="59">
        <f>Data_Drop_ShOps!J273</f>
        <v>4</v>
      </c>
      <c r="N275" s="59">
        <f>Data_Drop_ShOps!K273</f>
        <v>4</v>
      </c>
      <c r="P275" s="59">
        <f>Data_Drop_ShOps!L273</f>
        <v>2</v>
      </c>
      <c r="R275" s="59">
        <f>Data_Drop_ShOps!M273</f>
        <v>0</v>
      </c>
      <c r="S275" s="59"/>
      <c r="T275" s="59">
        <f>Data_Drop_ShOps!N273</f>
        <v>0</v>
      </c>
      <c r="U275" s="59"/>
      <c r="V275" s="59">
        <f>Data_Drop_ShOps!AB273</f>
        <v>2</v>
      </c>
      <c r="X275" s="59">
        <f>Data_Drop_ShOps!AC273</f>
        <v>0</v>
      </c>
      <c r="Y275" s="59"/>
      <c r="Z275" s="59">
        <f>Data_Drop_ShOps!AD273</f>
        <v>0</v>
      </c>
      <c r="AA275" s="59"/>
      <c r="AB275" s="59">
        <f>Data_Drop_ShOps!AH273</f>
        <v>0</v>
      </c>
      <c r="AC275" s="59"/>
      <c r="AD275" s="59">
        <f>Data_Drop_ShOps!AI273</f>
        <v>0</v>
      </c>
      <c r="AF275" s="59">
        <f>Data_Drop_ShOps!O273</f>
        <v>25</v>
      </c>
      <c r="AH275" s="59">
        <f>Data_Drop_ShOps!P273</f>
        <v>25</v>
      </c>
      <c r="AJ275" s="76">
        <f>Data_Drop_ShOps!AA273</f>
        <v>199700</v>
      </c>
    </row>
    <row r="276" spans="2:36" x14ac:dyDescent="0.2">
      <c r="B276" s="59" t="str">
        <f>Data_Drop_ShOps!D274</f>
        <v>Starmont</v>
      </c>
      <c r="D276" s="75">
        <f>Data_Drop_ShOps!E274</f>
        <v>540</v>
      </c>
      <c r="F276" s="59">
        <f>Data_Drop_ShOps!G274</f>
        <v>9</v>
      </c>
      <c r="H276" s="59">
        <f>Data_Drop_ShOps!H274</f>
        <v>4</v>
      </c>
      <c r="J276" s="59">
        <f>Data_Drop_ShOps!I274</f>
        <v>4</v>
      </c>
      <c r="L276" s="59">
        <f>Data_Drop_ShOps!J274</f>
        <v>4</v>
      </c>
      <c r="N276" s="59">
        <f>Data_Drop_ShOps!K274</f>
        <v>0</v>
      </c>
      <c r="P276" s="59">
        <f>Data_Drop_ShOps!L274</f>
        <v>0</v>
      </c>
      <c r="R276" s="59">
        <f>Data_Drop_ShOps!M274</f>
        <v>0</v>
      </c>
      <c r="S276" s="59"/>
      <c r="T276" s="59">
        <f>Data_Drop_ShOps!N274</f>
        <v>0</v>
      </c>
      <c r="U276" s="59"/>
      <c r="V276" s="59">
        <f>Data_Drop_ShOps!AB274</f>
        <v>0</v>
      </c>
      <c r="X276" s="59">
        <f>Data_Drop_ShOps!AC274</f>
        <v>0</v>
      </c>
      <c r="Y276" s="59"/>
      <c r="Z276" s="59">
        <f>Data_Drop_ShOps!AD274</f>
        <v>0</v>
      </c>
      <c r="AA276" s="59"/>
      <c r="AB276" s="59">
        <f>Data_Drop_ShOps!AH274</f>
        <v>0</v>
      </c>
      <c r="AC276" s="59"/>
      <c r="AD276" s="59">
        <f>Data_Drop_ShOps!AI274</f>
        <v>0</v>
      </c>
      <c r="AF276" s="59">
        <f>Data_Drop_ShOps!O274</f>
        <v>21</v>
      </c>
      <c r="AH276" s="59">
        <f>Data_Drop_ShOps!P274</f>
        <v>21</v>
      </c>
      <c r="AJ276" s="76">
        <f>Data_Drop_ShOps!AA274</f>
        <v>167748</v>
      </c>
    </row>
    <row r="277" spans="2:36" x14ac:dyDescent="0.2">
      <c r="B277" s="59" t="str">
        <f>Data_Drop_ShOps!D275</f>
        <v>Storm Lake</v>
      </c>
      <c r="D277" s="75">
        <f>Data_Drop_ShOps!E275</f>
        <v>2662</v>
      </c>
      <c r="F277" s="59">
        <f>Data_Drop_ShOps!G275</f>
        <v>0</v>
      </c>
      <c r="H277" s="59">
        <f>Data_Drop_ShOps!H275</f>
        <v>0</v>
      </c>
      <c r="J277" s="59">
        <f>Data_Drop_ShOps!I275</f>
        <v>4</v>
      </c>
      <c r="L277" s="59">
        <f>Data_Drop_ShOps!J275</f>
        <v>4</v>
      </c>
      <c r="N277" s="59">
        <f>Data_Drop_ShOps!K275</f>
        <v>0</v>
      </c>
      <c r="P277" s="59">
        <f>Data_Drop_ShOps!L275</f>
        <v>0</v>
      </c>
      <c r="R277" s="59">
        <f>Data_Drop_ShOps!M275</f>
        <v>0</v>
      </c>
      <c r="S277" s="59"/>
      <c r="T277" s="59">
        <f>Data_Drop_ShOps!N275</f>
        <v>0</v>
      </c>
      <c r="U277" s="59"/>
      <c r="V277" s="59">
        <f>Data_Drop_ShOps!AB275</f>
        <v>0</v>
      </c>
      <c r="X277" s="59">
        <f>Data_Drop_ShOps!AC275</f>
        <v>2</v>
      </c>
      <c r="Y277" s="59"/>
      <c r="Z277" s="59">
        <f>Data_Drop_ShOps!AD275</f>
        <v>0</v>
      </c>
      <c r="AA277" s="59"/>
      <c r="AB277" s="59">
        <f>Data_Drop_ShOps!AH275</f>
        <v>2</v>
      </c>
      <c r="AC277" s="59"/>
      <c r="AD277" s="59">
        <f>Data_Drop_ShOps!AI275</f>
        <v>0</v>
      </c>
      <c r="AF277" s="59">
        <f>Data_Drop_ShOps!O275</f>
        <v>12</v>
      </c>
      <c r="AH277" s="59">
        <f>Data_Drop_ShOps!P275</f>
        <v>12</v>
      </c>
      <c r="AJ277" s="76">
        <f>Data_Drop_ShOps!AA275</f>
        <v>95856</v>
      </c>
    </row>
    <row r="278" spans="2:36" x14ac:dyDescent="0.2">
      <c r="B278" s="59" t="str">
        <f>Data_Drop_ShOps!D276</f>
        <v>Stratford</v>
      </c>
      <c r="D278" s="75">
        <f>Data_Drop_ShOps!E276</f>
        <v>137.1</v>
      </c>
      <c r="F278" s="59">
        <f>Data_Drop_ShOps!G276</f>
        <v>9</v>
      </c>
      <c r="H278" s="59">
        <f>Data_Drop_ShOps!H276</f>
        <v>4</v>
      </c>
      <c r="J278" s="59">
        <f>Data_Drop_ShOps!I276</f>
        <v>0</v>
      </c>
      <c r="L278" s="59">
        <f>Data_Drop_ShOps!J276</f>
        <v>4</v>
      </c>
      <c r="N278" s="59">
        <f>Data_Drop_ShOps!K276</f>
        <v>0</v>
      </c>
      <c r="P278" s="59">
        <f>Data_Drop_ShOps!L276</f>
        <v>0</v>
      </c>
      <c r="R278" s="59">
        <f>Data_Drop_ShOps!M276</f>
        <v>2</v>
      </c>
      <c r="S278" s="59"/>
      <c r="T278" s="59">
        <f>Data_Drop_ShOps!N276</f>
        <v>0</v>
      </c>
      <c r="U278" s="59"/>
      <c r="V278" s="59">
        <f>Data_Drop_ShOps!AB276</f>
        <v>0</v>
      </c>
      <c r="X278" s="59">
        <f>Data_Drop_ShOps!AC276</f>
        <v>0</v>
      </c>
      <c r="Y278" s="59"/>
      <c r="Z278" s="59">
        <f>Data_Drop_ShOps!AD276</f>
        <v>0</v>
      </c>
      <c r="AA278" s="59"/>
      <c r="AB278" s="59">
        <f>Data_Drop_ShOps!AH276</f>
        <v>0</v>
      </c>
      <c r="AC278" s="59"/>
      <c r="AD278" s="59">
        <f>Data_Drop_ShOps!AI276</f>
        <v>0</v>
      </c>
      <c r="AF278" s="59">
        <f>Data_Drop_ShOps!O276</f>
        <v>19</v>
      </c>
      <c r="AH278" s="59">
        <f>Data_Drop_ShOps!P276</f>
        <v>19</v>
      </c>
      <c r="AJ278" s="76">
        <f>Data_Drop_ShOps!AA276</f>
        <v>154337</v>
      </c>
    </row>
    <row r="279" spans="2:36" x14ac:dyDescent="0.2">
      <c r="B279" s="77" t="str">
        <f>Data_Drop_ShOps!D277</f>
        <v>Sumner-Fredericksburg</v>
      </c>
      <c r="C279" s="77"/>
      <c r="D279" s="78">
        <f>Data_Drop_ShOps!E277</f>
        <v>759</v>
      </c>
      <c r="E279" s="77"/>
      <c r="F279" s="77">
        <f>Data_Drop_ShOps!G277</f>
        <v>0</v>
      </c>
      <c r="G279" s="79"/>
      <c r="H279" s="77">
        <f>Data_Drop_ShOps!H277</f>
        <v>4</v>
      </c>
      <c r="I279" s="79"/>
      <c r="J279" s="77">
        <f>Data_Drop_ShOps!I277</f>
        <v>4</v>
      </c>
      <c r="K279" s="79"/>
      <c r="L279" s="77">
        <f>Data_Drop_ShOps!J277</f>
        <v>0</v>
      </c>
      <c r="M279" s="79"/>
      <c r="N279" s="77">
        <f>Data_Drop_ShOps!K277</f>
        <v>4</v>
      </c>
      <c r="O279" s="79"/>
      <c r="P279" s="77">
        <f>Data_Drop_ShOps!L277</f>
        <v>2</v>
      </c>
      <c r="Q279" s="79"/>
      <c r="R279" s="77">
        <f>Data_Drop_ShOps!M277</f>
        <v>0</v>
      </c>
      <c r="S279" s="77"/>
      <c r="T279" s="77">
        <f>Data_Drop_ShOps!N277</f>
        <v>0</v>
      </c>
      <c r="U279" s="77"/>
      <c r="V279" s="77">
        <f>Data_Drop_ShOps!AB277</f>
        <v>2</v>
      </c>
      <c r="W279" s="79"/>
      <c r="X279" s="77">
        <f>Data_Drop_ShOps!AC277</f>
        <v>2</v>
      </c>
      <c r="Y279" s="77"/>
      <c r="Z279" s="77">
        <f>Data_Drop_ShOps!AD277</f>
        <v>0</v>
      </c>
      <c r="AA279" s="77"/>
      <c r="AB279" s="77">
        <f>Data_Drop_ShOps!AH277</f>
        <v>0</v>
      </c>
      <c r="AC279" s="77"/>
      <c r="AD279" s="77">
        <f>Data_Drop_ShOps!AI277</f>
        <v>2</v>
      </c>
      <c r="AE279" s="79"/>
      <c r="AF279" s="77">
        <f>Data_Drop_ShOps!O277</f>
        <v>20</v>
      </c>
      <c r="AG279" s="79"/>
      <c r="AH279" s="77">
        <f>Data_Drop_ShOps!P277</f>
        <v>20</v>
      </c>
      <c r="AI279" s="79"/>
      <c r="AJ279" s="80">
        <f>Data_Drop_ShOps!AA277</f>
        <v>159760</v>
      </c>
    </row>
    <row r="280" spans="2:36" x14ac:dyDescent="0.2">
      <c r="B280" s="59" t="str">
        <f>Data_Drop_ShOps!D278</f>
        <v>Tipton</v>
      </c>
      <c r="D280" s="75">
        <f>Data_Drop_ShOps!E278</f>
        <v>756.5</v>
      </c>
      <c r="F280" s="59">
        <f>Data_Drop_ShOps!G278</f>
        <v>0</v>
      </c>
      <c r="H280" s="59">
        <f>Data_Drop_ShOps!H278</f>
        <v>0</v>
      </c>
      <c r="J280" s="59">
        <f>Data_Drop_ShOps!I278</f>
        <v>0</v>
      </c>
      <c r="L280" s="59">
        <f>Data_Drop_ShOps!J278</f>
        <v>4</v>
      </c>
      <c r="N280" s="59">
        <f>Data_Drop_ShOps!K278</f>
        <v>0</v>
      </c>
      <c r="P280" s="59">
        <f>Data_Drop_ShOps!L278</f>
        <v>0</v>
      </c>
      <c r="R280" s="59">
        <f>Data_Drop_ShOps!M278</f>
        <v>0</v>
      </c>
      <c r="S280" s="59"/>
      <c r="T280" s="59">
        <f>Data_Drop_ShOps!N278</f>
        <v>0</v>
      </c>
      <c r="U280" s="59"/>
      <c r="V280" s="59">
        <f>Data_Drop_ShOps!AB278</f>
        <v>0</v>
      </c>
      <c r="X280" s="59">
        <f>Data_Drop_ShOps!AC278</f>
        <v>2</v>
      </c>
      <c r="Y280" s="59"/>
      <c r="Z280" s="59">
        <f>Data_Drop_ShOps!AD278</f>
        <v>0</v>
      </c>
      <c r="AA280" s="59"/>
      <c r="AB280" s="59">
        <f>Data_Drop_ShOps!AH278</f>
        <v>0</v>
      </c>
      <c r="AC280" s="59"/>
      <c r="AD280" s="59">
        <f>Data_Drop_ShOps!AI278</f>
        <v>2</v>
      </c>
      <c r="AF280" s="59">
        <f>Data_Drop_ShOps!O278</f>
        <v>8</v>
      </c>
      <c r="AH280" s="59">
        <f>Data_Drop_ShOps!P278</f>
        <v>8</v>
      </c>
      <c r="AJ280" s="76">
        <f>Data_Drop_ShOps!AA278</f>
        <v>63992</v>
      </c>
    </row>
    <row r="281" spans="2:36" x14ac:dyDescent="0.2">
      <c r="B281" s="59" t="str">
        <f>Data_Drop_ShOps!D279</f>
        <v>Treynor</v>
      </c>
      <c r="D281" s="75">
        <f>Data_Drop_ShOps!E279</f>
        <v>578.70000000000005</v>
      </c>
      <c r="F281" s="59">
        <f>Data_Drop_ShOps!G279</f>
        <v>0</v>
      </c>
      <c r="H281" s="59">
        <f>Data_Drop_ShOps!H279</f>
        <v>0</v>
      </c>
      <c r="J281" s="59">
        <f>Data_Drop_ShOps!I279</f>
        <v>0</v>
      </c>
      <c r="L281" s="59">
        <f>Data_Drop_ShOps!J279</f>
        <v>0</v>
      </c>
      <c r="N281" s="59">
        <f>Data_Drop_ShOps!K279</f>
        <v>0</v>
      </c>
      <c r="P281" s="59">
        <f>Data_Drop_ShOps!L279</f>
        <v>0</v>
      </c>
      <c r="R281" s="59">
        <f>Data_Drop_ShOps!M279</f>
        <v>0</v>
      </c>
      <c r="S281" s="59"/>
      <c r="T281" s="59">
        <f>Data_Drop_ShOps!N279</f>
        <v>2</v>
      </c>
      <c r="U281" s="59"/>
      <c r="V281" s="59">
        <f>Data_Drop_ShOps!AB279</f>
        <v>0</v>
      </c>
      <c r="X281" s="59">
        <f>Data_Drop_ShOps!AC279</f>
        <v>0</v>
      </c>
      <c r="Y281" s="59"/>
      <c r="Z281" s="59">
        <f>Data_Drop_ShOps!AD279</f>
        <v>0</v>
      </c>
      <c r="AA281" s="59"/>
      <c r="AB281" s="59">
        <f>Data_Drop_ShOps!AH279</f>
        <v>0</v>
      </c>
      <c r="AC281" s="59"/>
      <c r="AD281" s="59">
        <f>Data_Drop_ShOps!AI279</f>
        <v>2</v>
      </c>
      <c r="AF281" s="59">
        <f>Data_Drop_ShOps!O279</f>
        <v>4</v>
      </c>
      <c r="AH281" s="59">
        <f>Data_Drop_ShOps!P279</f>
        <v>4</v>
      </c>
      <c r="AJ281" s="76">
        <f>Data_Drop_ShOps!AA279</f>
        <v>31952</v>
      </c>
    </row>
    <row r="282" spans="2:36" x14ac:dyDescent="0.2">
      <c r="B282" s="59" t="str">
        <f>Data_Drop_ShOps!D280</f>
        <v>Tri-Center</v>
      </c>
      <c r="D282" s="75">
        <f>Data_Drop_ShOps!E280</f>
        <v>665.7</v>
      </c>
      <c r="F282" s="59">
        <f>Data_Drop_ShOps!G280</f>
        <v>9</v>
      </c>
      <c r="H282" s="59">
        <f>Data_Drop_ShOps!H280</f>
        <v>4</v>
      </c>
      <c r="J282" s="59">
        <f>Data_Drop_ShOps!I280</f>
        <v>4</v>
      </c>
      <c r="L282" s="59">
        <f>Data_Drop_ShOps!J280</f>
        <v>0</v>
      </c>
      <c r="N282" s="59">
        <f>Data_Drop_ShOps!K280</f>
        <v>4</v>
      </c>
      <c r="P282" s="59">
        <f>Data_Drop_ShOps!L280</f>
        <v>2</v>
      </c>
      <c r="R282" s="59">
        <f>Data_Drop_ShOps!M280</f>
        <v>0</v>
      </c>
      <c r="S282" s="59"/>
      <c r="T282" s="59">
        <f>Data_Drop_ShOps!N280</f>
        <v>2</v>
      </c>
      <c r="U282" s="59"/>
      <c r="V282" s="59">
        <f>Data_Drop_ShOps!AB280</f>
        <v>0</v>
      </c>
      <c r="X282" s="59">
        <f>Data_Drop_ShOps!AC280</f>
        <v>0</v>
      </c>
      <c r="Y282" s="59"/>
      <c r="Z282" s="59">
        <f>Data_Drop_ShOps!AD280</f>
        <v>0</v>
      </c>
      <c r="AA282" s="59"/>
      <c r="AB282" s="59">
        <f>Data_Drop_ShOps!AH280</f>
        <v>2</v>
      </c>
      <c r="AC282" s="59"/>
      <c r="AD282" s="59">
        <f>Data_Drop_ShOps!AI280</f>
        <v>2</v>
      </c>
      <c r="AF282" s="59">
        <f>Data_Drop_ShOps!O280</f>
        <v>29</v>
      </c>
      <c r="AH282" s="59">
        <f>Data_Drop_ShOps!P280</f>
        <v>27</v>
      </c>
      <c r="AJ282" s="76">
        <f>Data_Drop_ShOps!AA280</f>
        <v>215676</v>
      </c>
    </row>
    <row r="283" spans="2:36" x14ac:dyDescent="0.2">
      <c r="B283" s="59" t="str">
        <f>Data_Drop_ShOps!D281</f>
        <v>Tri-County</v>
      </c>
      <c r="D283" s="75">
        <f>Data_Drop_ShOps!E281</f>
        <v>239.8</v>
      </c>
      <c r="F283" s="59">
        <f>Data_Drop_ShOps!G281</f>
        <v>9</v>
      </c>
      <c r="H283" s="59">
        <f>Data_Drop_ShOps!H281</f>
        <v>4</v>
      </c>
      <c r="J283" s="59">
        <f>Data_Drop_ShOps!I281</f>
        <v>0</v>
      </c>
      <c r="L283" s="59">
        <f>Data_Drop_ShOps!J281</f>
        <v>0</v>
      </c>
      <c r="N283" s="59">
        <f>Data_Drop_ShOps!K281</f>
        <v>4</v>
      </c>
      <c r="P283" s="59">
        <f>Data_Drop_ShOps!L281</f>
        <v>0</v>
      </c>
      <c r="R283" s="59">
        <f>Data_Drop_ShOps!M281</f>
        <v>2</v>
      </c>
      <c r="S283" s="59"/>
      <c r="T283" s="59">
        <f>Data_Drop_ShOps!N281</f>
        <v>2</v>
      </c>
      <c r="U283" s="59"/>
      <c r="V283" s="59">
        <f>Data_Drop_ShOps!AB281</f>
        <v>0</v>
      </c>
      <c r="X283" s="59">
        <f>Data_Drop_ShOps!AC281</f>
        <v>0</v>
      </c>
      <c r="Y283" s="59"/>
      <c r="Z283" s="59">
        <f>Data_Drop_ShOps!AD281</f>
        <v>0</v>
      </c>
      <c r="AA283" s="59"/>
      <c r="AB283" s="59">
        <f>Data_Drop_ShOps!AH281</f>
        <v>0</v>
      </c>
      <c r="AC283" s="59"/>
      <c r="AD283" s="59">
        <f>Data_Drop_ShOps!AI281</f>
        <v>0</v>
      </c>
      <c r="AF283" s="59">
        <f>Data_Drop_ShOps!O281</f>
        <v>21</v>
      </c>
      <c r="AH283" s="59">
        <f>Data_Drop_ShOps!P281</f>
        <v>21</v>
      </c>
      <c r="AJ283" s="76">
        <f>Data_Drop_ShOps!AA281</f>
        <v>167748</v>
      </c>
    </row>
    <row r="284" spans="2:36" x14ac:dyDescent="0.2">
      <c r="B284" s="77" t="str">
        <f>Data_Drop_ShOps!D282</f>
        <v>Tripoli</v>
      </c>
      <c r="C284" s="77"/>
      <c r="D284" s="78">
        <f>Data_Drop_ShOps!E282</f>
        <v>383</v>
      </c>
      <c r="E284" s="77"/>
      <c r="F284" s="77">
        <f>Data_Drop_ShOps!G282</f>
        <v>9</v>
      </c>
      <c r="G284" s="79"/>
      <c r="H284" s="77">
        <f>Data_Drop_ShOps!H282</f>
        <v>0</v>
      </c>
      <c r="I284" s="79"/>
      <c r="J284" s="77">
        <f>Data_Drop_ShOps!I282</f>
        <v>4</v>
      </c>
      <c r="K284" s="79"/>
      <c r="L284" s="77">
        <f>Data_Drop_ShOps!J282</f>
        <v>0</v>
      </c>
      <c r="M284" s="79"/>
      <c r="N284" s="77">
        <f>Data_Drop_ShOps!K282</f>
        <v>4</v>
      </c>
      <c r="O284" s="79"/>
      <c r="P284" s="77">
        <f>Data_Drop_ShOps!L282</f>
        <v>2</v>
      </c>
      <c r="Q284" s="79"/>
      <c r="R284" s="77">
        <f>Data_Drop_ShOps!M282</f>
        <v>0</v>
      </c>
      <c r="S284" s="77"/>
      <c r="T284" s="77">
        <f>Data_Drop_ShOps!N282</f>
        <v>0</v>
      </c>
      <c r="U284" s="77"/>
      <c r="V284" s="77">
        <f>Data_Drop_ShOps!AB282</f>
        <v>2</v>
      </c>
      <c r="W284" s="79"/>
      <c r="X284" s="77">
        <f>Data_Drop_ShOps!AC282</f>
        <v>0</v>
      </c>
      <c r="Y284" s="77"/>
      <c r="Z284" s="77">
        <f>Data_Drop_ShOps!AD282</f>
        <v>0</v>
      </c>
      <c r="AA284" s="77"/>
      <c r="AB284" s="77">
        <f>Data_Drop_ShOps!AH282</f>
        <v>0</v>
      </c>
      <c r="AC284" s="77"/>
      <c r="AD284" s="77">
        <f>Data_Drop_ShOps!AI282</f>
        <v>2</v>
      </c>
      <c r="AE284" s="79"/>
      <c r="AF284" s="77">
        <f>Data_Drop_ShOps!O282</f>
        <v>23</v>
      </c>
      <c r="AG284" s="79"/>
      <c r="AH284" s="77">
        <f>Data_Drop_ShOps!P282</f>
        <v>23</v>
      </c>
      <c r="AI284" s="79"/>
      <c r="AJ284" s="80">
        <f>Data_Drop_ShOps!AA282</f>
        <v>183724</v>
      </c>
    </row>
    <row r="285" spans="2:36" x14ac:dyDescent="0.2">
      <c r="B285" s="59" t="str">
        <f>Data_Drop_ShOps!D283</f>
        <v>Turkey Valley</v>
      </c>
      <c r="D285" s="75">
        <f>Data_Drop_ShOps!E283</f>
        <v>356.9</v>
      </c>
      <c r="F285" s="59">
        <f>Data_Drop_ShOps!G283</f>
        <v>9</v>
      </c>
      <c r="H285" s="59">
        <f>Data_Drop_ShOps!H283</f>
        <v>4</v>
      </c>
      <c r="J285" s="59">
        <f>Data_Drop_ShOps!I283</f>
        <v>0</v>
      </c>
      <c r="L285" s="59">
        <f>Data_Drop_ShOps!J283</f>
        <v>4</v>
      </c>
      <c r="N285" s="59">
        <f>Data_Drop_ShOps!K283</f>
        <v>4</v>
      </c>
      <c r="P285" s="59">
        <f>Data_Drop_ShOps!L283</f>
        <v>0</v>
      </c>
      <c r="R285" s="59">
        <f>Data_Drop_ShOps!M283</f>
        <v>0</v>
      </c>
      <c r="S285" s="59"/>
      <c r="T285" s="59">
        <f>Data_Drop_ShOps!N283</f>
        <v>0</v>
      </c>
      <c r="U285" s="59"/>
      <c r="V285" s="59">
        <f>Data_Drop_ShOps!AB283</f>
        <v>0</v>
      </c>
      <c r="X285" s="59">
        <f>Data_Drop_ShOps!AC283</f>
        <v>0</v>
      </c>
      <c r="Y285" s="59"/>
      <c r="Z285" s="59">
        <f>Data_Drop_ShOps!AD283</f>
        <v>0</v>
      </c>
      <c r="AA285" s="59"/>
      <c r="AB285" s="59">
        <f>Data_Drop_ShOps!AH283</f>
        <v>0</v>
      </c>
      <c r="AC285" s="59"/>
      <c r="AD285" s="59">
        <f>Data_Drop_ShOps!AI283</f>
        <v>0</v>
      </c>
      <c r="AF285" s="59">
        <f>Data_Drop_ShOps!O283</f>
        <v>21</v>
      </c>
      <c r="AH285" s="59">
        <f>Data_Drop_ShOps!P283</f>
        <v>21</v>
      </c>
      <c r="AJ285" s="76">
        <f>Data_Drop_ShOps!AA283</f>
        <v>170415</v>
      </c>
    </row>
    <row r="286" spans="2:36" x14ac:dyDescent="0.2">
      <c r="B286" s="59" t="str">
        <f>Data_Drop_ShOps!D284</f>
        <v>Twin Cedars</v>
      </c>
      <c r="D286" s="75">
        <f>Data_Drop_ShOps!E284</f>
        <v>291.8</v>
      </c>
      <c r="F286" s="59">
        <f>Data_Drop_ShOps!G284</f>
        <v>9</v>
      </c>
      <c r="H286" s="59">
        <f>Data_Drop_ShOps!H284</f>
        <v>4</v>
      </c>
      <c r="J286" s="59">
        <f>Data_Drop_ShOps!I284</f>
        <v>4</v>
      </c>
      <c r="L286" s="59">
        <f>Data_Drop_ShOps!J284</f>
        <v>4</v>
      </c>
      <c r="N286" s="59">
        <f>Data_Drop_ShOps!K284</f>
        <v>0</v>
      </c>
      <c r="P286" s="59">
        <f>Data_Drop_ShOps!L284</f>
        <v>0</v>
      </c>
      <c r="R286" s="59">
        <f>Data_Drop_ShOps!M284</f>
        <v>0</v>
      </c>
      <c r="S286" s="59"/>
      <c r="T286" s="59">
        <f>Data_Drop_ShOps!N284</f>
        <v>0</v>
      </c>
      <c r="U286" s="59"/>
      <c r="V286" s="59">
        <f>Data_Drop_ShOps!AB284</f>
        <v>0</v>
      </c>
      <c r="X286" s="59">
        <f>Data_Drop_ShOps!AC284</f>
        <v>0</v>
      </c>
      <c r="Y286" s="59"/>
      <c r="Z286" s="59">
        <f>Data_Drop_ShOps!AD284</f>
        <v>0</v>
      </c>
      <c r="AA286" s="59"/>
      <c r="AB286" s="59">
        <f>Data_Drop_ShOps!AH284</f>
        <v>0</v>
      </c>
      <c r="AC286" s="59"/>
      <c r="AD286" s="59">
        <f>Data_Drop_ShOps!AI284</f>
        <v>0</v>
      </c>
      <c r="AF286" s="59">
        <f>Data_Drop_ShOps!O284</f>
        <v>21</v>
      </c>
      <c r="AH286" s="59">
        <f>Data_Drop_ShOps!P284</f>
        <v>21</v>
      </c>
      <c r="AJ286" s="76">
        <f>Data_Drop_ShOps!AA284</f>
        <v>167958</v>
      </c>
    </row>
    <row r="287" spans="2:36" x14ac:dyDescent="0.2">
      <c r="B287" s="59" t="str">
        <f>Data_Drop_ShOps!D285</f>
        <v>Twin Rivers</v>
      </c>
      <c r="D287" s="75">
        <f>Data_Drop_ShOps!E285</f>
        <v>162</v>
      </c>
      <c r="F287" s="59">
        <f>Data_Drop_ShOps!G285</f>
        <v>9</v>
      </c>
      <c r="H287" s="59">
        <f>Data_Drop_ShOps!H285</f>
        <v>4</v>
      </c>
      <c r="J287" s="59">
        <f>Data_Drop_ShOps!I285</f>
        <v>4</v>
      </c>
      <c r="L287" s="59">
        <f>Data_Drop_ShOps!J285</f>
        <v>4</v>
      </c>
      <c r="N287" s="59">
        <f>Data_Drop_ShOps!K285</f>
        <v>0</v>
      </c>
      <c r="P287" s="59">
        <f>Data_Drop_ShOps!L285</f>
        <v>0</v>
      </c>
      <c r="R287" s="59">
        <f>Data_Drop_ShOps!M285</f>
        <v>0</v>
      </c>
      <c r="S287" s="59"/>
      <c r="T287" s="59">
        <f>Data_Drop_ShOps!N285</f>
        <v>0</v>
      </c>
      <c r="U287" s="59"/>
      <c r="V287" s="59">
        <f>Data_Drop_ShOps!AB285</f>
        <v>0</v>
      </c>
      <c r="X287" s="59">
        <f>Data_Drop_ShOps!AC285</f>
        <v>0</v>
      </c>
      <c r="Y287" s="59"/>
      <c r="Z287" s="59">
        <f>Data_Drop_ShOps!AD285</f>
        <v>0</v>
      </c>
      <c r="AA287" s="59"/>
      <c r="AB287" s="59">
        <f>Data_Drop_ShOps!AH285</f>
        <v>0</v>
      </c>
      <c r="AC287" s="59"/>
      <c r="AD287" s="59">
        <f>Data_Drop_ShOps!AI285</f>
        <v>0</v>
      </c>
      <c r="AF287" s="59">
        <f>Data_Drop_ShOps!O285</f>
        <v>21</v>
      </c>
      <c r="AH287" s="59">
        <f>Data_Drop_ShOps!P285</f>
        <v>21</v>
      </c>
      <c r="AJ287" s="76">
        <f>Data_Drop_ShOps!AA285</f>
        <v>170583</v>
      </c>
    </row>
    <row r="288" spans="2:36" x14ac:dyDescent="0.2">
      <c r="B288" s="59" t="str">
        <f>Data_Drop_ShOps!D286</f>
        <v>Underwood</v>
      </c>
      <c r="D288" s="75">
        <f>Data_Drop_ShOps!E286</f>
        <v>725.2</v>
      </c>
      <c r="F288" s="59">
        <f>Data_Drop_ShOps!G286</f>
        <v>0</v>
      </c>
      <c r="H288" s="59">
        <f>Data_Drop_ShOps!H286</f>
        <v>0</v>
      </c>
      <c r="J288" s="59">
        <f>Data_Drop_ShOps!I286</f>
        <v>4</v>
      </c>
      <c r="L288" s="59">
        <f>Data_Drop_ShOps!J286</f>
        <v>0</v>
      </c>
      <c r="N288" s="59">
        <f>Data_Drop_ShOps!K286</f>
        <v>4</v>
      </c>
      <c r="P288" s="59">
        <f>Data_Drop_ShOps!L286</f>
        <v>0</v>
      </c>
      <c r="R288" s="59">
        <f>Data_Drop_ShOps!M286</f>
        <v>0</v>
      </c>
      <c r="S288" s="59"/>
      <c r="T288" s="59">
        <f>Data_Drop_ShOps!N286</f>
        <v>2</v>
      </c>
      <c r="U288" s="59"/>
      <c r="V288" s="59">
        <f>Data_Drop_ShOps!AB286</f>
        <v>0</v>
      </c>
      <c r="X288" s="59">
        <f>Data_Drop_ShOps!AC286</f>
        <v>0</v>
      </c>
      <c r="Y288" s="59"/>
      <c r="Z288" s="59">
        <f>Data_Drop_ShOps!AD286</f>
        <v>0</v>
      </c>
      <c r="AA288" s="59"/>
      <c r="AB288" s="59">
        <f>Data_Drop_ShOps!AH286</f>
        <v>0</v>
      </c>
      <c r="AC288" s="59"/>
      <c r="AD288" s="59">
        <f>Data_Drop_ShOps!AI286</f>
        <v>2</v>
      </c>
      <c r="AF288" s="59">
        <f>Data_Drop_ShOps!O286</f>
        <v>12</v>
      </c>
      <c r="AH288" s="59">
        <f>Data_Drop_ShOps!P286</f>
        <v>12</v>
      </c>
      <c r="AJ288" s="76">
        <f>Data_Drop_ShOps!AA286</f>
        <v>95856</v>
      </c>
    </row>
    <row r="289" spans="2:36" x14ac:dyDescent="0.2">
      <c r="B289" s="77" t="str">
        <f>Data_Drop_ShOps!D287</f>
        <v>Union</v>
      </c>
      <c r="C289" s="77"/>
      <c r="D289" s="78">
        <f>Data_Drop_ShOps!E287</f>
        <v>908.9</v>
      </c>
      <c r="E289" s="77"/>
      <c r="F289" s="77">
        <f>Data_Drop_ShOps!G287</f>
        <v>0</v>
      </c>
      <c r="G289" s="79"/>
      <c r="H289" s="77">
        <f>Data_Drop_ShOps!H287</f>
        <v>4</v>
      </c>
      <c r="I289" s="79"/>
      <c r="J289" s="77">
        <f>Data_Drop_ShOps!I287</f>
        <v>4</v>
      </c>
      <c r="K289" s="79"/>
      <c r="L289" s="77">
        <f>Data_Drop_ShOps!J287</f>
        <v>4</v>
      </c>
      <c r="M289" s="79"/>
      <c r="N289" s="77">
        <f>Data_Drop_ShOps!K287</f>
        <v>4</v>
      </c>
      <c r="O289" s="79"/>
      <c r="P289" s="77">
        <f>Data_Drop_ShOps!L287</f>
        <v>0</v>
      </c>
      <c r="Q289" s="79"/>
      <c r="R289" s="77">
        <f>Data_Drop_ShOps!M287</f>
        <v>0</v>
      </c>
      <c r="S289" s="77"/>
      <c r="T289" s="77">
        <f>Data_Drop_ShOps!N287</f>
        <v>2</v>
      </c>
      <c r="U289" s="77"/>
      <c r="V289" s="77">
        <f>Data_Drop_ShOps!AB287</f>
        <v>2</v>
      </c>
      <c r="W289" s="79"/>
      <c r="X289" s="77">
        <f>Data_Drop_ShOps!AC287</f>
        <v>0</v>
      </c>
      <c r="Y289" s="77"/>
      <c r="Z289" s="77">
        <f>Data_Drop_ShOps!AD287</f>
        <v>0</v>
      </c>
      <c r="AA289" s="77"/>
      <c r="AB289" s="77">
        <f>Data_Drop_ShOps!AH287</f>
        <v>0</v>
      </c>
      <c r="AC289" s="77"/>
      <c r="AD289" s="77">
        <f>Data_Drop_ShOps!AI287</f>
        <v>0</v>
      </c>
      <c r="AE289" s="79"/>
      <c r="AF289" s="77">
        <f>Data_Drop_ShOps!O287</f>
        <v>20</v>
      </c>
      <c r="AG289" s="79"/>
      <c r="AH289" s="77">
        <f>Data_Drop_ShOps!P287</f>
        <v>20</v>
      </c>
      <c r="AI289" s="79"/>
      <c r="AJ289" s="80">
        <f>Data_Drop_ShOps!AA287</f>
        <v>160600</v>
      </c>
    </row>
    <row r="290" spans="2:36" x14ac:dyDescent="0.2">
      <c r="B290" s="59" t="str">
        <f>Data_Drop_ShOps!D288</f>
        <v>United</v>
      </c>
      <c r="D290" s="75">
        <f>Data_Drop_ShOps!E288</f>
        <v>364.7</v>
      </c>
      <c r="F290" s="59">
        <f>Data_Drop_ShOps!G288</f>
        <v>9</v>
      </c>
      <c r="H290" s="59">
        <f>Data_Drop_ShOps!H288</f>
        <v>4</v>
      </c>
      <c r="J290" s="59">
        <f>Data_Drop_ShOps!I288</f>
        <v>4</v>
      </c>
      <c r="L290" s="59">
        <f>Data_Drop_ShOps!J288</f>
        <v>0</v>
      </c>
      <c r="N290" s="59">
        <f>Data_Drop_ShOps!K288</f>
        <v>0</v>
      </c>
      <c r="P290" s="59">
        <f>Data_Drop_ShOps!L288</f>
        <v>0</v>
      </c>
      <c r="R290" s="59">
        <f>Data_Drop_ShOps!M288</f>
        <v>0</v>
      </c>
      <c r="S290" s="59"/>
      <c r="T290" s="59">
        <f>Data_Drop_ShOps!N288</f>
        <v>0</v>
      </c>
      <c r="U290" s="59"/>
      <c r="V290" s="59">
        <f>Data_Drop_ShOps!AB288</f>
        <v>0</v>
      </c>
      <c r="X290" s="59">
        <f>Data_Drop_ShOps!AC288</f>
        <v>0</v>
      </c>
      <c r="Y290" s="59"/>
      <c r="Z290" s="59">
        <f>Data_Drop_ShOps!AD288</f>
        <v>0</v>
      </c>
      <c r="AA290" s="59"/>
      <c r="AB290" s="59">
        <f>Data_Drop_ShOps!AH288</f>
        <v>0</v>
      </c>
      <c r="AC290" s="59"/>
      <c r="AD290" s="59">
        <f>Data_Drop_ShOps!AI288</f>
        <v>0</v>
      </c>
      <c r="AF290" s="59">
        <f>Data_Drop_ShOps!O288</f>
        <v>17</v>
      </c>
      <c r="AH290" s="59">
        <f>Data_Drop_ShOps!P288</f>
        <v>17</v>
      </c>
      <c r="AJ290" s="76">
        <f>Data_Drop_ShOps!AA288</f>
        <v>135796</v>
      </c>
    </row>
    <row r="291" spans="2:36" x14ac:dyDescent="0.2">
      <c r="B291" s="59" t="str">
        <f>Data_Drop_ShOps!D289</f>
        <v>Urbandale</v>
      </c>
      <c r="D291" s="75">
        <f>Data_Drop_ShOps!E289</f>
        <v>3457.3</v>
      </c>
      <c r="F291" s="59">
        <f>Data_Drop_ShOps!G289</f>
        <v>0</v>
      </c>
      <c r="H291" s="59">
        <f>Data_Drop_ShOps!H289</f>
        <v>0</v>
      </c>
      <c r="J291" s="59">
        <f>Data_Drop_ShOps!I289</f>
        <v>0</v>
      </c>
      <c r="L291" s="59">
        <f>Data_Drop_ShOps!J289</f>
        <v>0</v>
      </c>
      <c r="N291" s="59">
        <f>Data_Drop_ShOps!K289</f>
        <v>0</v>
      </c>
      <c r="P291" s="59">
        <f>Data_Drop_ShOps!L289</f>
        <v>0</v>
      </c>
      <c r="R291" s="59">
        <f>Data_Drop_ShOps!M289</f>
        <v>0</v>
      </c>
      <c r="S291" s="59"/>
      <c r="T291" s="59">
        <f>Data_Drop_ShOps!N289</f>
        <v>0</v>
      </c>
      <c r="U291" s="59"/>
      <c r="V291" s="59">
        <f>Data_Drop_ShOps!AB289</f>
        <v>0</v>
      </c>
      <c r="X291" s="59">
        <f>Data_Drop_ShOps!AC289</f>
        <v>0</v>
      </c>
      <c r="Y291" s="59"/>
      <c r="Z291" s="59">
        <f>Data_Drop_ShOps!AD289</f>
        <v>0</v>
      </c>
      <c r="AA291" s="59"/>
      <c r="AB291" s="59">
        <f>Data_Drop_ShOps!AH289</f>
        <v>0</v>
      </c>
      <c r="AC291" s="59"/>
      <c r="AD291" s="59">
        <f>Data_Drop_ShOps!AI289</f>
        <v>0</v>
      </c>
      <c r="AF291" s="59">
        <f>Data_Drop_ShOps!O289</f>
        <v>0</v>
      </c>
      <c r="AH291" s="59">
        <f>Data_Drop_ShOps!P289</f>
        <v>0</v>
      </c>
      <c r="AJ291" s="76">
        <f>Data_Drop_ShOps!AA289</f>
        <v>0</v>
      </c>
    </row>
    <row r="292" spans="2:36" x14ac:dyDescent="0.2">
      <c r="B292" s="59" t="str">
        <f>Data_Drop_ShOps!D290</f>
        <v>Van Buren County</v>
      </c>
      <c r="D292" s="75">
        <f>Data_Drop_ShOps!E290</f>
        <v>952.3</v>
      </c>
      <c r="F292" s="59">
        <f>Data_Drop_ShOps!G290</f>
        <v>0</v>
      </c>
      <c r="H292" s="59">
        <f>Data_Drop_ShOps!H290</f>
        <v>0</v>
      </c>
      <c r="J292" s="59">
        <f>Data_Drop_ShOps!I290</f>
        <v>0</v>
      </c>
      <c r="L292" s="59">
        <f>Data_Drop_ShOps!J290</f>
        <v>0</v>
      </c>
      <c r="N292" s="59">
        <f>Data_Drop_ShOps!K290</f>
        <v>0</v>
      </c>
      <c r="P292" s="59">
        <f>Data_Drop_ShOps!L290</f>
        <v>0</v>
      </c>
      <c r="R292" s="59">
        <f>Data_Drop_ShOps!M290</f>
        <v>0</v>
      </c>
      <c r="S292" s="59"/>
      <c r="T292" s="59">
        <f>Data_Drop_ShOps!N290</f>
        <v>0</v>
      </c>
      <c r="U292" s="59"/>
      <c r="V292" s="59">
        <f>Data_Drop_ShOps!AB290</f>
        <v>0</v>
      </c>
      <c r="X292" s="59">
        <f>Data_Drop_ShOps!AC290</f>
        <v>0</v>
      </c>
      <c r="Y292" s="59"/>
      <c r="Z292" s="59">
        <f>Data_Drop_ShOps!AD290</f>
        <v>0</v>
      </c>
      <c r="AA292" s="59"/>
      <c r="AB292" s="59">
        <f>Data_Drop_ShOps!AH290</f>
        <v>2</v>
      </c>
      <c r="AC292" s="59"/>
      <c r="AD292" s="59">
        <f>Data_Drop_ShOps!AI290</f>
        <v>0</v>
      </c>
      <c r="AF292" s="59">
        <f>Data_Drop_ShOps!O290</f>
        <v>2</v>
      </c>
      <c r="AH292" s="59">
        <f>Data_Drop_ShOps!P290</f>
        <v>2</v>
      </c>
      <c r="AJ292" s="76">
        <f>Data_Drop_ShOps!AA290</f>
        <v>15976</v>
      </c>
    </row>
    <row r="293" spans="2:36" x14ac:dyDescent="0.2">
      <c r="B293" s="59" t="str">
        <f>Data_Drop_ShOps!D291</f>
        <v>Van Meter</v>
      </c>
      <c r="D293" s="75">
        <f>Data_Drop_ShOps!E291</f>
        <v>960.5</v>
      </c>
      <c r="F293" s="59">
        <f>Data_Drop_ShOps!G291</f>
        <v>0</v>
      </c>
      <c r="H293" s="59">
        <f>Data_Drop_ShOps!H291</f>
        <v>0</v>
      </c>
      <c r="J293" s="59">
        <f>Data_Drop_ShOps!I291</f>
        <v>4</v>
      </c>
      <c r="L293" s="59">
        <f>Data_Drop_ShOps!J291</f>
        <v>0</v>
      </c>
      <c r="N293" s="59">
        <f>Data_Drop_ShOps!K291</f>
        <v>0</v>
      </c>
      <c r="P293" s="59">
        <f>Data_Drop_ShOps!L291</f>
        <v>2</v>
      </c>
      <c r="R293" s="59">
        <f>Data_Drop_ShOps!M291</f>
        <v>0</v>
      </c>
      <c r="S293" s="59"/>
      <c r="T293" s="59">
        <f>Data_Drop_ShOps!N291</f>
        <v>2</v>
      </c>
      <c r="U293" s="59"/>
      <c r="V293" s="59">
        <f>Data_Drop_ShOps!AB291</f>
        <v>0</v>
      </c>
      <c r="X293" s="59">
        <f>Data_Drop_ShOps!AC291</f>
        <v>0</v>
      </c>
      <c r="Y293" s="59"/>
      <c r="Z293" s="59">
        <f>Data_Drop_ShOps!AD291</f>
        <v>0</v>
      </c>
      <c r="AA293" s="59"/>
      <c r="AB293" s="59">
        <f>Data_Drop_ShOps!AH291</f>
        <v>2</v>
      </c>
      <c r="AC293" s="59"/>
      <c r="AD293" s="59">
        <f>Data_Drop_ShOps!AI291</f>
        <v>2</v>
      </c>
      <c r="AF293" s="59">
        <f>Data_Drop_ShOps!O291</f>
        <v>12</v>
      </c>
      <c r="AH293" s="59">
        <f>Data_Drop_ShOps!P291</f>
        <v>12</v>
      </c>
      <c r="AJ293" s="76">
        <f>Data_Drop_ShOps!AA291</f>
        <v>95856</v>
      </c>
    </row>
    <row r="294" spans="2:36" x14ac:dyDescent="0.2">
      <c r="B294" s="77" t="str">
        <f>Data_Drop_ShOps!D292</f>
        <v>Villisca</v>
      </c>
      <c r="C294" s="77"/>
      <c r="D294" s="78">
        <f>Data_Drop_ShOps!E292</f>
        <v>272</v>
      </c>
      <c r="E294" s="77"/>
      <c r="F294" s="77">
        <f>Data_Drop_ShOps!G292</f>
        <v>9</v>
      </c>
      <c r="G294" s="79"/>
      <c r="H294" s="77">
        <f>Data_Drop_ShOps!H292</f>
        <v>0</v>
      </c>
      <c r="I294" s="79"/>
      <c r="J294" s="77">
        <f>Data_Drop_ShOps!I292</f>
        <v>4</v>
      </c>
      <c r="K294" s="79"/>
      <c r="L294" s="77">
        <f>Data_Drop_ShOps!J292</f>
        <v>4</v>
      </c>
      <c r="M294" s="79"/>
      <c r="N294" s="77">
        <f>Data_Drop_ShOps!K292</f>
        <v>4</v>
      </c>
      <c r="O294" s="79"/>
      <c r="P294" s="77">
        <f>Data_Drop_ShOps!L292</f>
        <v>0</v>
      </c>
      <c r="Q294" s="79"/>
      <c r="R294" s="77">
        <f>Data_Drop_ShOps!M292</f>
        <v>0</v>
      </c>
      <c r="S294" s="77"/>
      <c r="T294" s="77">
        <f>Data_Drop_ShOps!N292</f>
        <v>0</v>
      </c>
      <c r="U294" s="77"/>
      <c r="V294" s="77">
        <f>Data_Drop_ShOps!AB292</f>
        <v>0</v>
      </c>
      <c r="W294" s="79"/>
      <c r="X294" s="77">
        <f>Data_Drop_ShOps!AC292</f>
        <v>0</v>
      </c>
      <c r="Y294" s="77"/>
      <c r="Z294" s="77">
        <f>Data_Drop_ShOps!AD292</f>
        <v>0</v>
      </c>
      <c r="AA294" s="77"/>
      <c r="AB294" s="77">
        <f>Data_Drop_ShOps!AH292</f>
        <v>0</v>
      </c>
      <c r="AC294" s="77"/>
      <c r="AD294" s="77">
        <f>Data_Drop_ShOps!AI292</f>
        <v>0</v>
      </c>
      <c r="AE294" s="79"/>
      <c r="AF294" s="77">
        <f>Data_Drop_ShOps!O292</f>
        <v>21</v>
      </c>
      <c r="AG294" s="79"/>
      <c r="AH294" s="77">
        <f>Data_Drop_ShOps!P292</f>
        <v>21</v>
      </c>
      <c r="AI294" s="79"/>
      <c r="AJ294" s="80">
        <f>Data_Drop_ShOps!AA292</f>
        <v>167748</v>
      </c>
    </row>
    <row r="295" spans="2:36" x14ac:dyDescent="0.2">
      <c r="B295" s="59" t="str">
        <f>Data_Drop_ShOps!D293</f>
        <v>Vinton-Shellsburg</v>
      </c>
      <c r="D295" s="75">
        <f>Data_Drop_ShOps!E293</f>
        <v>1625</v>
      </c>
      <c r="F295" s="59">
        <f>Data_Drop_ShOps!G293</f>
        <v>0</v>
      </c>
      <c r="H295" s="59">
        <f>Data_Drop_ShOps!H293</f>
        <v>4</v>
      </c>
      <c r="J295" s="59">
        <f>Data_Drop_ShOps!I293</f>
        <v>4</v>
      </c>
      <c r="L295" s="59">
        <f>Data_Drop_ShOps!J293</f>
        <v>4</v>
      </c>
      <c r="N295" s="59">
        <f>Data_Drop_ShOps!K293</f>
        <v>0</v>
      </c>
      <c r="P295" s="59">
        <f>Data_Drop_ShOps!L293</f>
        <v>0</v>
      </c>
      <c r="R295" s="59">
        <f>Data_Drop_ShOps!M293</f>
        <v>0</v>
      </c>
      <c r="S295" s="59"/>
      <c r="T295" s="59">
        <f>Data_Drop_ShOps!N293</f>
        <v>0</v>
      </c>
      <c r="U295" s="59"/>
      <c r="V295" s="59">
        <f>Data_Drop_ShOps!AB293</f>
        <v>0</v>
      </c>
      <c r="X295" s="59">
        <f>Data_Drop_ShOps!AC293</f>
        <v>0</v>
      </c>
      <c r="Y295" s="59"/>
      <c r="Z295" s="59">
        <f>Data_Drop_ShOps!AD293</f>
        <v>0</v>
      </c>
      <c r="AA295" s="59"/>
      <c r="AB295" s="59">
        <f>Data_Drop_ShOps!AH293</f>
        <v>2</v>
      </c>
      <c r="AC295" s="59"/>
      <c r="AD295" s="59">
        <f>Data_Drop_ShOps!AI293</f>
        <v>2</v>
      </c>
      <c r="AF295" s="59">
        <f>Data_Drop_ShOps!O293</f>
        <v>16</v>
      </c>
      <c r="AH295" s="59">
        <f>Data_Drop_ShOps!P293</f>
        <v>16</v>
      </c>
      <c r="AJ295" s="76">
        <f>Data_Drop_ShOps!AA293</f>
        <v>127808</v>
      </c>
    </row>
    <row r="296" spans="2:36" x14ac:dyDescent="0.2">
      <c r="B296" s="59" t="str">
        <f>Data_Drop_ShOps!D294</f>
        <v>Waco</v>
      </c>
      <c r="D296" s="75">
        <f>Data_Drop_ShOps!E294</f>
        <v>482.9</v>
      </c>
      <c r="F296" s="59">
        <f>Data_Drop_ShOps!G294</f>
        <v>9</v>
      </c>
      <c r="H296" s="59">
        <f>Data_Drop_ShOps!H294</f>
        <v>0</v>
      </c>
      <c r="J296" s="59">
        <f>Data_Drop_ShOps!I294</f>
        <v>4</v>
      </c>
      <c r="L296" s="59">
        <f>Data_Drop_ShOps!J294</f>
        <v>4</v>
      </c>
      <c r="N296" s="59">
        <f>Data_Drop_ShOps!K294</f>
        <v>4</v>
      </c>
      <c r="P296" s="59">
        <f>Data_Drop_ShOps!L294</f>
        <v>2</v>
      </c>
      <c r="R296" s="59">
        <f>Data_Drop_ShOps!M294</f>
        <v>0</v>
      </c>
      <c r="S296" s="59"/>
      <c r="T296" s="59">
        <f>Data_Drop_ShOps!N294</f>
        <v>2</v>
      </c>
      <c r="U296" s="59"/>
      <c r="V296" s="59">
        <f>Data_Drop_ShOps!AB294</f>
        <v>0</v>
      </c>
      <c r="X296" s="59">
        <f>Data_Drop_ShOps!AC294</f>
        <v>0</v>
      </c>
      <c r="Y296" s="59"/>
      <c r="Z296" s="59">
        <f>Data_Drop_ShOps!AD294</f>
        <v>0</v>
      </c>
      <c r="AA296" s="59"/>
      <c r="AB296" s="59">
        <f>Data_Drop_ShOps!AH294</f>
        <v>0</v>
      </c>
      <c r="AC296" s="59"/>
      <c r="AD296" s="59">
        <f>Data_Drop_ShOps!AI294</f>
        <v>0</v>
      </c>
      <c r="AF296" s="59">
        <f>Data_Drop_ShOps!O294</f>
        <v>25</v>
      </c>
      <c r="AH296" s="59">
        <f>Data_Drop_ShOps!P294</f>
        <v>25</v>
      </c>
      <c r="AJ296" s="76">
        <f>Data_Drop_ShOps!AA294</f>
        <v>201800</v>
      </c>
    </row>
    <row r="297" spans="2:36" x14ac:dyDescent="0.2">
      <c r="B297" s="59" t="str">
        <f>Data_Drop_ShOps!D295</f>
        <v>Wapello</v>
      </c>
      <c r="D297" s="75">
        <f>Data_Drop_ShOps!E295</f>
        <v>523.29999999999995</v>
      </c>
      <c r="F297" s="59">
        <f>Data_Drop_ShOps!G295</f>
        <v>9</v>
      </c>
      <c r="H297" s="59">
        <f>Data_Drop_ShOps!H295</f>
        <v>0</v>
      </c>
      <c r="J297" s="59">
        <f>Data_Drop_ShOps!I295</f>
        <v>4</v>
      </c>
      <c r="L297" s="59">
        <f>Data_Drop_ShOps!J295</f>
        <v>4</v>
      </c>
      <c r="N297" s="59">
        <f>Data_Drop_ShOps!K295</f>
        <v>0</v>
      </c>
      <c r="P297" s="59">
        <f>Data_Drop_ShOps!L295</f>
        <v>0</v>
      </c>
      <c r="R297" s="59">
        <f>Data_Drop_ShOps!M295</f>
        <v>2</v>
      </c>
      <c r="S297" s="59"/>
      <c r="T297" s="59">
        <f>Data_Drop_ShOps!N295</f>
        <v>2</v>
      </c>
      <c r="U297" s="59"/>
      <c r="V297" s="59">
        <f>Data_Drop_ShOps!AB295</f>
        <v>0</v>
      </c>
      <c r="X297" s="59">
        <f>Data_Drop_ShOps!AC295</f>
        <v>0</v>
      </c>
      <c r="Y297" s="59"/>
      <c r="Z297" s="59">
        <f>Data_Drop_ShOps!AD295</f>
        <v>0</v>
      </c>
      <c r="AA297" s="59"/>
      <c r="AB297" s="59">
        <f>Data_Drop_ShOps!AH295</f>
        <v>0</v>
      </c>
      <c r="AC297" s="59"/>
      <c r="AD297" s="59">
        <f>Data_Drop_ShOps!AI295</f>
        <v>0</v>
      </c>
      <c r="AF297" s="59">
        <f>Data_Drop_ShOps!O295</f>
        <v>21</v>
      </c>
      <c r="AH297" s="59">
        <f>Data_Drop_ShOps!P295</f>
        <v>21</v>
      </c>
      <c r="AJ297" s="76">
        <f>Data_Drop_ShOps!AA295</f>
        <v>167748</v>
      </c>
    </row>
    <row r="298" spans="2:36" x14ac:dyDescent="0.2">
      <c r="B298" s="59" t="str">
        <f>Data_Drop_ShOps!D296</f>
        <v>Wapsie Valley</v>
      </c>
      <c r="D298" s="75">
        <f>Data_Drop_ShOps!E296</f>
        <v>586.1</v>
      </c>
      <c r="F298" s="59">
        <f>Data_Drop_ShOps!G296</f>
        <v>0</v>
      </c>
      <c r="H298" s="59">
        <f>Data_Drop_ShOps!H296</f>
        <v>4</v>
      </c>
      <c r="J298" s="59">
        <f>Data_Drop_ShOps!I296</f>
        <v>0</v>
      </c>
      <c r="L298" s="59">
        <f>Data_Drop_ShOps!J296</f>
        <v>4</v>
      </c>
      <c r="N298" s="59">
        <f>Data_Drop_ShOps!K296</f>
        <v>4</v>
      </c>
      <c r="P298" s="59">
        <f>Data_Drop_ShOps!L296</f>
        <v>2</v>
      </c>
      <c r="R298" s="59">
        <f>Data_Drop_ShOps!M296</f>
        <v>2</v>
      </c>
      <c r="S298" s="59"/>
      <c r="T298" s="59">
        <f>Data_Drop_ShOps!N296</f>
        <v>2</v>
      </c>
      <c r="U298" s="59"/>
      <c r="V298" s="59">
        <f>Data_Drop_ShOps!AB296</f>
        <v>2</v>
      </c>
      <c r="X298" s="59">
        <f>Data_Drop_ShOps!AC296</f>
        <v>2</v>
      </c>
      <c r="Y298" s="59"/>
      <c r="Z298" s="59">
        <f>Data_Drop_ShOps!AD296</f>
        <v>0</v>
      </c>
      <c r="AA298" s="59"/>
      <c r="AB298" s="59">
        <f>Data_Drop_ShOps!AH296</f>
        <v>0</v>
      </c>
      <c r="AC298" s="59"/>
      <c r="AD298" s="59">
        <f>Data_Drop_ShOps!AI296</f>
        <v>2</v>
      </c>
      <c r="AF298" s="59">
        <f>Data_Drop_ShOps!O296</f>
        <v>24</v>
      </c>
      <c r="AH298" s="59">
        <f>Data_Drop_ShOps!P296</f>
        <v>24</v>
      </c>
      <c r="AJ298" s="76">
        <f>Data_Drop_ShOps!AA296</f>
        <v>191856</v>
      </c>
    </row>
    <row r="299" spans="2:36" x14ac:dyDescent="0.2">
      <c r="B299" s="77" t="str">
        <f>Data_Drop_ShOps!D297</f>
        <v>Washington</v>
      </c>
      <c r="C299" s="77"/>
      <c r="D299" s="78">
        <f>Data_Drop_ShOps!E297</f>
        <v>1610.1</v>
      </c>
      <c r="E299" s="77"/>
      <c r="F299" s="77">
        <f>Data_Drop_ShOps!G297</f>
        <v>0</v>
      </c>
      <c r="G299" s="79"/>
      <c r="H299" s="77">
        <f>Data_Drop_ShOps!H297</f>
        <v>4</v>
      </c>
      <c r="I299" s="79"/>
      <c r="J299" s="77">
        <f>Data_Drop_ShOps!I297</f>
        <v>0</v>
      </c>
      <c r="K299" s="79"/>
      <c r="L299" s="77">
        <f>Data_Drop_ShOps!J297</f>
        <v>4</v>
      </c>
      <c r="M299" s="79"/>
      <c r="N299" s="77">
        <f>Data_Drop_ShOps!K297</f>
        <v>4</v>
      </c>
      <c r="O299" s="79"/>
      <c r="P299" s="77">
        <f>Data_Drop_ShOps!L297</f>
        <v>0</v>
      </c>
      <c r="Q299" s="79"/>
      <c r="R299" s="77">
        <f>Data_Drop_ShOps!M297</f>
        <v>0</v>
      </c>
      <c r="S299" s="77"/>
      <c r="T299" s="77">
        <f>Data_Drop_ShOps!N297</f>
        <v>0</v>
      </c>
      <c r="U299" s="77"/>
      <c r="V299" s="77">
        <f>Data_Drop_ShOps!AB297</f>
        <v>0</v>
      </c>
      <c r="W299" s="79"/>
      <c r="X299" s="77">
        <f>Data_Drop_ShOps!AC297</f>
        <v>0</v>
      </c>
      <c r="Y299" s="77"/>
      <c r="Z299" s="77">
        <f>Data_Drop_ShOps!AD297</f>
        <v>0</v>
      </c>
      <c r="AA299" s="77"/>
      <c r="AB299" s="77">
        <f>Data_Drop_ShOps!AH297</f>
        <v>0</v>
      </c>
      <c r="AC299" s="77"/>
      <c r="AD299" s="77">
        <f>Data_Drop_ShOps!AI297</f>
        <v>0</v>
      </c>
      <c r="AE299" s="79"/>
      <c r="AF299" s="77">
        <f>Data_Drop_ShOps!O297</f>
        <v>12</v>
      </c>
      <c r="AG299" s="79"/>
      <c r="AH299" s="77">
        <f>Data_Drop_ShOps!P297</f>
        <v>12</v>
      </c>
      <c r="AI299" s="79"/>
      <c r="AJ299" s="80">
        <f>Data_Drop_ShOps!AA297</f>
        <v>95856</v>
      </c>
    </row>
    <row r="300" spans="2:36" x14ac:dyDescent="0.2">
      <c r="B300" s="59" t="str">
        <f>Data_Drop_ShOps!D298</f>
        <v>Waterloo</v>
      </c>
      <c r="D300" s="75">
        <f>Data_Drop_ShOps!E298</f>
        <v>10812.4</v>
      </c>
      <c r="F300" s="59">
        <f>Data_Drop_ShOps!G298</f>
        <v>0</v>
      </c>
      <c r="H300" s="59">
        <f>Data_Drop_ShOps!H298</f>
        <v>0</v>
      </c>
      <c r="J300" s="59">
        <f>Data_Drop_ShOps!I298</f>
        <v>0</v>
      </c>
      <c r="L300" s="59">
        <f>Data_Drop_ShOps!J298</f>
        <v>0</v>
      </c>
      <c r="N300" s="59">
        <f>Data_Drop_ShOps!K298</f>
        <v>0</v>
      </c>
      <c r="P300" s="59">
        <f>Data_Drop_ShOps!L298</f>
        <v>0</v>
      </c>
      <c r="R300" s="59">
        <f>Data_Drop_ShOps!M298</f>
        <v>0</v>
      </c>
      <c r="S300" s="59"/>
      <c r="T300" s="59">
        <f>Data_Drop_ShOps!N298</f>
        <v>0</v>
      </c>
      <c r="U300" s="59"/>
      <c r="V300" s="59">
        <f>Data_Drop_ShOps!AB298</f>
        <v>0</v>
      </c>
      <c r="X300" s="59">
        <f>Data_Drop_ShOps!AC298</f>
        <v>0</v>
      </c>
      <c r="Y300" s="59"/>
      <c r="Z300" s="59">
        <f>Data_Drop_ShOps!AD298</f>
        <v>0</v>
      </c>
      <c r="AA300" s="59"/>
      <c r="AB300" s="59">
        <f>Data_Drop_ShOps!AH298</f>
        <v>0</v>
      </c>
      <c r="AC300" s="59"/>
      <c r="AD300" s="59">
        <f>Data_Drop_ShOps!AI298</f>
        <v>0</v>
      </c>
      <c r="AF300" s="59">
        <f>Data_Drop_ShOps!O298</f>
        <v>0</v>
      </c>
      <c r="AH300" s="59">
        <f>Data_Drop_ShOps!P298</f>
        <v>0</v>
      </c>
      <c r="AJ300" s="76">
        <f>Data_Drop_ShOps!AA298</f>
        <v>0</v>
      </c>
    </row>
    <row r="301" spans="2:36" x14ac:dyDescent="0.2">
      <c r="B301" s="59" t="str">
        <f>Data_Drop_ShOps!D299</f>
        <v>Waukee</v>
      </c>
      <c r="D301" s="75">
        <f>Data_Drop_ShOps!E299</f>
        <v>14016.7</v>
      </c>
      <c r="F301" s="59">
        <f>Data_Drop_ShOps!G299</f>
        <v>0</v>
      </c>
      <c r="H301" s="59">
        <f>Data_Drop_ShOps!H299</f>
        <v>0</v>
      </c>
      <c r="J301" s="59">
        <f>Data_Drop_ShOps!I299</f>
        <v>0</v>
      </c>
      <c r="L301" s="59">
        <f>Data_Drop_ShOps!J299</f>
        <v>0</v>
      </c>
      <c r="N301" s="59">
        <f>Data_Drop_ShOps!K299</f>
        <v>0</v>
      </c>
      <c r="P301" s="59">
        <f>Data_Drop_ShOps!L299</f>
        <v>0</v>
      </c>
      <c r="R301" s="59">
        <f>Data_Drop_ShOps!M299</f>
        <v>0</v>
      </c>
      <c r="S301" s="59"/>
      <c r="T301" s="59">
        <f>Data_Drop_ShOps!N299</f>
        <v>0</v>
      </c>
      <c r="U301" s="59"/>
      <c r="V301" s="59">
        <f>Data_Drop_ShOps!AB299</f>
        <v>0</v>
      </c>
      <c r="X301" s="59">
        <f>Data_Drop_ShOps!AC299</f>
        <v>0</v>
      </c>
      <c r="Y301" s="59"/>
      <c r="Z301" s="59">
        <f>Data_Drop_ShOps!AD299</f>
        <v>0</v>
      </c>
      <c r="AA301" s="59"/>
      <c r="AB301" s="59">
        <f>Data_Drop_ShOps!AH299</f>
        <v>2</v>
      </c>
      <c r="AC301" s="59"/>
      <c r="AD301" s="59">
        <f>Data_Drop_ShOps!AI299</f>
        <v>2</v>
      </c>
      <c r="AF301" s="59">
        <f>Data_Drop_ShOps!O299</f>
        <v>4</v>
      </c>
      <c r="AH301" s="59">
        <f>Data_Drop_ShOps!P299</f>
        <v>4</v>
      </c>
      <c r="AJ301" s="76">
        <f>Data_Drop_ShOps!AA299</f>
        <v>31952</v>
      </c>
    </row>
    <row r="302" spans="2:36" x14ac:dyDescent="0.2">
      <c r="B302" s="59" t="str">
        <f>Data_Drop_ShOps!D300</f>
        <v>Waverly-Shell Rock</v>
      </c>
      <c r="D302" s="75">
        <f>Data_Drop_ShOps!E300</f>
        <v>2167.6</v>
      </c>
      <c r="F302" s="59">
        <f>Data_Drop_ShOps!G300</f>
        <v>0</v>
      </c>
      <c r="H302" s="59">
        <f>Data_Drop_ShOps!H300</f>
        <v>4</v>
      </c>
      <c r="J302" s="59">
        <f>Data_Drop_ShOps!I300</f>
        <v>4</v>
      </c>
      <c r="L302" s="59">
        <f>Data_Drop_ShOps!J300</f>
        <v>0</v>
      </c>
      <c r="N302" s="59">
        <f>Data_Drop_ShOps!K300</f>
        <v>0</v>
      </c>
      <c r="P302" s="59">
        <f>Data_Drop_ShOps!L300</f>
        <v>0</v>
      </c>
      <c r="R302" s="59">
        <f>Data_Drop_ShOps!M300</f>
        <v>0</v>
      </c>
      <c r="S302" s="59"/>
      <c r="T302" s="59">
        <f>Data_Drop_ShOps!N300</f>
        <v>0</v>
      </c>
      <c r="U302" s="59"/>
      <c r="V302" s="59">
        <f>Data_Drop_ShOps!AB300</f>
        <v>0</v>
      </c>
      <c r="X302" s="59">
        <f>Data_Drop_ShOps!AC300</f>
        <v>0</v>
      </c>
      <c r="Y302" s="59"/>
      <c r="Z302" s="59">
        <f>Data_Drop_ShOps!AD300</f>
        <v>0</v>
      </c>
      <c r="AA302" s="59"/>
      <c r="AB302" s="59">
        <f>Data_Drop_ShOps!AH300</f>
        <v>0</v>
      </c>
      <c r="AC302" s="59"/>
      <c r="AD302" s="59">
        <f>Data_Drop_ShOps!AI300</f>
        <v>0</v>
      </c>
      <c r="AF302" s="59">
        <f>Data_Drop_ShOps!O300</f>
        <v>8</v>
      </c>
      <c r="AH302" s="59">
        <f>Data_Drop_ShOps!P300</f>
        <v>8</v>
      </c>
      <c r="AJ302" s="76">
        <f>Data_Drop_ShOps!AA300</f>
        <v>63904</v>
      </c>
    </row>
    <row r="303" spans="2:36" x14ac:dyDescent="0.2">
      <c r="B303" s="59" t="str">
        <f>Data_Drop_ShOps!D301</f>
        <v>Wayne</v>
      </c>
      <c r="D303" s="75">
        <f>Data_Drop_ShOps!E301</f>
        <v>548.4</v>
      </c>
      <c r="F303" s="59">
        <f>Data_Drop_ShOps!G301</f>
        <v>0</v>
      </c>
      <c r="H303" s="59">
        <f>Data_Drop_ShOps!H301</f>
        <v>0</v>
      </c>
      <c r="J303" s="59">
        <f>Data_Drop_ShOps!I301</f>
        <v>0</v>
      </c>
      <c r="L303" s="59">
        <f>Data_Drop_ShOps!J301</f>
        <v>0</v>
      </c>
      <c r="N303" s="59">
        <f>Data_Drop_ShOps!K301</f>
        <v>0</v>
      </c>
      <c r="P303" s="59">
        <f>Data_Drop_ShOps!L301</f>
        <v>0</v>
      </c>
      <c r="R303" s="59">
        <f>Data_Drop_ShOps!M301</f>
        <v>0</v>
      </c>
      <c r="S303" s="59"/>
      <c r="T303" s="59">
        <f>Data_Drop_ShOps!N301</f>
        <v>2</v>
      </c>
      <c r="U303" s="59"/>
      <c r="V303" s="59">
        <f>Data_Drop_ShOps!AB301</f>
        <v>0</v>
      </c>
      <c r="X303" s="59">
        <f>Data_Drop_ShOps!AC301</f>
        <v>0</v>
      </c>
      <c r="Y303" s="59"/>
      <c r="Z303" s="59">
        <f>Data_Drop_ShOps!AD301</f>
        <v>0</v>
      </c>
      <c r="AA303" s="59"/>
      <c r="AB303" s="59">
        <f>Data_Drop_ShOps!AH301</f>
        <v>0</v>
      </c>
      <c r="AC303" s="59"/>
      <c r="AD303" s="59">
        <f>Data_Drop_ShOps!AI301</f>
        <v>0</v>
      </c>
      <c r="AF303" s="59">
        <f>Data_Drop_ShOps!O301</f>
        <v>2</v>
      </c>
      <c r="AH303" s="59">
        <f>Data_Drop_ShOps!P301</f>
        <v>2</v>
      </c>
      <c r="AJ303" s="76">
        <f>Data_Drop_ShOps!AA301</f>
        <v>15976</v>
      </c>
    </row>
    <row r="304" spans="2:36" x14ac:dyDescent="0.2">
      <c r="B304" s="77" t="str">
        <f>Data_Drop_ShOps!D302</f>
        <v>Webster City</v>
      </c>
      <c r="C304" s="77"/>
      <c r="D304" s="78">
        <f>Data_Drop_ShOps!E302</f>
        <v>1745.2</v>
      </c>
      <c r="E304" s="77"/>
      <c r="F304" s="77">
        <f>Data_Drop_ShOps!G302</f>
        <v>9</v>
      </c>
      <c r="G304" s="79"/>
      <c r="H304" s="77">
        <f>Data_Drop_ShOps!H302</f>
        <v>4</v>
      </c>
      <c r="I304" s="79"/>
      <c r="J304" s="77">
        <f>Data_Drop_ShOps!I302</f>
        <v>0</v>
      </c>
      <c r="K304" s="79"/>
      <c r="L304" s="77">
        <f>Data_Drop_ShOps!J302</f>
        <v>4</v>
      </c>
      <c r="M304" s="79"/>
      <c r="N304" s="77">
        <f>Data_Drop_ShOps!K302</f>
        <v>0</v>
      </c>
      <c r="O304" s="79"/>
      <c r="P304" s="77">
        <f>Data_Drop_ShOps!L302</f>
        <v>0</v>
      </c>
      <c r="Q304" s="79"/>
      <c r="R304" s="77">
        <f>Data_Drop_ShOps!M302</f>
        <v>2</v>
      </c>
      <c r="S304" s="77"/>
      <c r="T304" s="77">
        <f>Data_Drop_ShOps!N302</f>
        <v>0</v>
      </c>
      <c r="U304" s="77"/>
      <c r="V304" s="77">
        <f>Data_Drop_ShOps!AB302</f>
        <v>0</v>
      </c>
      <c r="W304" s="79"/>
      <c r="X304" s="77">
        <f>Data_Drop_ShOps!AC302</f>
        <v>0</v>
      </c>
      <c r="Y304" s="77"/>
      <c r="Z304" s="77">
        <f>Data_Drop_ShOps!AD302</f>
        <v>0</v>
      </c>
      <c r="AA304" s="77"/>
      <c r="AB304" s="77">
        <f>Data_Drop_ShOps!AH302</f>
        <v>2</v>
      </c>
      <c r="AC304" s="77"/>
      <c r="AD304" s="77">
        <f>Data_Drop_ShOps!AI302</f>
        <v>0</v>
      </c>
      <c r="AE304" s="79"/>
      <c r="AF304" s="77">
        <f>Data_Drop_ShOps!O302</f>
        <v>21</v>
      </c>
      <c r="AG304" s="79"/>
      <c r="AH304" s="77">
        <f>Data_Drop_ShOps!P302</f>
        <v>21</v>
      </c>
      <c r="AI304" s="79"/>
      <c r="AJ304" s="80">
        <f>Data_Drop_ShOps!AA302</f>
        <v>167748</v>
      </c>
    </row>
    <row r="305" spans="2:36" x14ac:dyDescent="0.2">
      <c r="B305" s="59" t="str">
        <f>Data_Drop_ShOps!D303</f>
        <v>West Bend-Mallard</v>
      </c>
      <c r="D305" s="75">
        <f>Data_Drop_ShOps!E303</f>
        <v>329.2</v>
      </c>
      <c r="F305" s="59">
        <f>Data_Drop_ShOps!G303</f>
        <v>9</v>
      </c>
      <c r="H305" s="59">
        <f>Data_Drop_ShOps!H303</f>
        <v>4</v>
      </c>
      <c r="J305" s="59">
        <f>Data_Drop_ShOps!I303</f>
        <v>0</v>
      </c>
      <c r="L305" s="59">
        <f>Data_Drop_ShOps!J303</f>
        <v>4</v>
      </c>
      <c r="N305" s="59">
        <f>Data_Drop_ShOps!K303</f>
        <v>0</v>
      </c>
      <c r="P305" s="59">
        <f>Data_Drop_ShOps!L303</f>
        <v>2</v>
      </c>
      <c r="R305" s="59">
        <f>Data_Drop_ShOps!M303</f>
        <v>0</v>
      </c>
      <c r="S305" s="59"/>
      <c r="T305" s="59">
        <f>Data_Drop_ShOps!N303</f>
        <v>0</v>
      </c>
      <c r="U305" s="59"/>
      <c r="V305" s="59">
        <f>Data_Drop_ShOps!AB303</f>
        <v>0</v>
      </c>
      <c r="X305" s="59">
        <f>Data_Drop_ShOps!AC303</f>
        <v>0</v>
      </c>
      <c r="Y305" s="59"/>
      <c r="Z305" s="59">
        <f>Data_Drop_ShOps!AD303</f>
        <v>0</v>
      </c>
      <c r="AA305" s="59"/>
      <c r="AB305" s="59">
        <f>Data_Drop_ShOps!AH303</f>
        <v>0</v>
      </c>
      <c r="AC305" s="59"/>
      <c r="AD305" s="59">
        <f>Data_Drop_ShOps!AI303</f>
        <v>0</v>
      </c>
      <c r="AF305" s="59">
        <f>Data_Drop_ShOps!O303</f>
        <v>19</v>
      </c>
      <c r="AH305" s="59">
        <f>Data_Drop_ShOps!P303</f>
        <v>19</v>
      </c>
      <c r="AJ305" s="76">
        <f>Data_Drop_ShOps!AA303</f>
        <v>152000</v>
      </c>
    </row>
    <row r="306" spans="2:36" x14ac:dyDescent="0.2">
      <c r="B306" s="59" t="str">
        <f>Data_Drop_ShOps!D304</f>
        <v>West Branch</v>
      </c>
      <c r="D306" s="75">
        <f>Data_Drop_ShOps!E304</f>
        <v>795.9</v>
      </c>
      <c r="F306" s="59">
        <f>Data_Drop_ShOps!G304</f>
        <v>0</v>
      </c>
      <c r="H306" s="59">
        <f>Data_Drop_ShOps!H304</f>
        <v>0</v>
      </c>
      <c r="J306" s="59">
        <f>Data_Drop_ShOps!I304</f>
        <v>0</v>
      </c>
      <c r="L306" s="59">
        <f>Data_Drop_ShOps!J304</f>
        <v>4</v>
      </c>
      <c r="N306" s="59">
        <f>Data_Drop_ShOps!K304</f>
        <v>4</v>
      </c>
      <c r="P306" s="59">
        <f>Data_Drop_ShOps!L304</f>
        <v>0</v>
      </c>
      <c r="R306" s="59">
        <f>Data_Drop_ShOps!M304</f>
        <v>0</v>
      </c>
      <c r="S306" s="59"/>
      <c r="T306" s="59">
        <f>Data_Drop_ShOps!N304</f>
        <v>0</v>
      </c>
      <c r="U306" s="59"/>
      <c r="V306" s="59">
        <f>Data_Drop_ShOps!AB304</f>
        <v>0</v>
      </c>
      <c r="X306" s="59">
        <f>Data_Drop_ShOps!AC304</f>
        <v>0</v>
      </c>
      <c r="Y306" s="59"/>
      <c r="Z306" s="59">
        <f>Data_Drop_ShOps!AD304</f>
        <v>0</v>
      </c>
      <c r="AA306" s="59"/>
      <c r="AB306" s="59">
        <f>Data_Drop_ShOps!AH304</f>
        <v>2</v>
      </c>
      <c r="AC306" s="59"/>
      <c r="AD306" s="59">
        <f>Data_Drop_ShOps!AI304</f>
        <v>2</v>
      </c>
      <c r="AF306" s="59">
        <f>Data_Drop_ShOps!O304</f>
        <v>12</v>
      </c>
      <c r="AH306" s="59">
        <f>Data_Drop_ShOps!P304</f>
        <v>12</v>
      </c>
      <c r="AJ306" s="76">
        <f>Data_Drop_ShOps!AA304</f>
        <v>95856</v>
      </c>
    </row>
    <row r="307" spans="2:36" x14ac:dyDescent="0.2">
      <c r="B307" s="59" t="str">
        <f>Data_Drop_ShOps!D305</f>
        <v>West Burlington</v>
      </c>
      <c r="D307" s="75">
        <f>Data_Drop_ShOps!E305</f>
        <v>386</v>
      </c>
      <c r="F307" s="59">
        <f>Data_Drop_ShOps!G305</f>
        <v>0</v>
      </c>
      <c r="H307" s="59">
        <f>Data_Drop_ShOps!H305</f>
        <v>0</v>
      </c>
      <c r="J307" s="59">
        <f>Data_Drop_ShOps!I305</f>
        <v>0</v>
      </c>
      <c r="L307" s="59">
        <f>Data_Drop_ShOps!J305</f>
        <v>4</v>
      </c>
      <c r="N307" s="59">
        <f>Data_Drop_ShOps!K305</f>
        <v>0</v>
      </c>
      <c r="P307" s="59">
        <f>Data_Drop_ShOps!L305</f>
        <v>0</v>
      </c>
      <c r="R307" s="59">
        <f>Data_Drop_ShOps!M305</f>
        <v>0</v>
      </c>
      <c r="S307" s="59"/>
      <c r="T307" s="59">
        <f>Data_Drop_ShOps!N305</f>
        <v>0</v>
      </c>
      <c r="U307" s="59"/>
      <c r="V307" s="59">
        <f>Data_Drop_ShOps!AB305</f>
        <v>0</v>
      </c>
      <c r="X307" s="59">
        <f>Data_Drop_ShOps!AC305</f>
        <v>0</v>
      </c>
      <c r="Y307" s="59"/>
      <c r="Z307" s="59">
        <f>Data_Drop_ShOps!AD305</f>
        <v>0</v>
      </c>
      <c r="AA307" s="59"/>
      <c r="AB307" s="59">
        <f>Data_Drop_ShOps!AH305</f>
        <v>0</v>
      </c>
      <c r="AC307" s="59"/>
      <c r="AD307" s="59">
        <f>Data_Drop_ShOps!AI305</f>
        <v>0</v>
      </c>
      <c r="AF307" s="59">
        <f>Data_Drop_ShOps!O305</f>
        <v>4</v>
      </c>
      <c r="AH307" s="59">
        <f>Data_Drop_ShOps!P305</f>
        <v>4</v>
      </c>
      <c r="AJ307" s="76">
        <f>Data_Drop_ShOps!AA305</f>
        <v>31952</v>
      </c>
    </row>
    <row r="308" spans="2:36" x14ac:dyDescent="0.2">
      <c r="B308" s="59" t="str">
        <f>Data_Drop_ShOps!D306</f>
        <v>West Central</v>
      </c>
      <c r="D308" s="75">
        <f>Data_Drop_ShOps!E306</f>
        <v>265.60000000000002</v>
      </c>
      <c r="F308" s="59">
        <f>Data_Drop_ShOps!G306</f>
        <v>9</v>
      </c>
      <c r="H308" s="59">
        <f>Data_Drop_ShOps!H306</f>
        <v>4</v>
      </c>
      <c r="J308" s="59">
        <f>Data_Drop_ShOps!I306</f>
        <v>4</v>
      </c>
      <c r="L308" s="59">
        <f>Data_Drop_ShOps!J306</f>
        <v>4</v>
      </c>
      <c r="N308" s="59">
        <f>Data_Drop_ShOps!K306</f>
        <v>0</v>
      </c>
      <c r="P308" s="59">
        <f>Data_Drop_ShOps!L306</f>
        <v>0</v>
      </c>
      <c r="R308" s="59">
        <f>Data_Drop_ShOps!M306</f>
        <v>0</v>
      </c>
      <c r="S308" s="59"/>
      <c r="T308" s="59">
        <f>Data_Drop_ShOps!N306</f>
        <v>0</v>
      </c>
      <c r="U308" s="59"/>
      <c r="V308" s="59">
        <f>Data_Drop_ShOps!AB306</f>
        <v>0</v>
      </c>
      <c r="X308" s="59">
        <f>Data_Drop_ShOps!AC306</f>
        <v>0</v>
      </c>
      <c r="Y308" s="59"/>
      <c r="Z308" s="59">
        <f>Data_Drop_ShOps!AD306</f>
        <v>0</v>
      </c>
      <c r="AA308" s="59"/>
      <c r="AB308" s="59">
        <f>Data_Drop_ShOps!AH306</f>
        <v>0</v>
      </c>
      <c r="AC308" s="59"/>
      <c r="AD308" s="59">
        <f>Data_Drop_ShOps!AI306</f>
        <v>0</v>
      </c>
      <c r="AF308" s="59">
        <f>Data_Drop_ShOps!O306</f>
        <v>21</v>
      </c>
      <c r="AH308" s="59">
        <f>Data_Drop_ShOps!P306</f>
        <v>21</v>
      </c>
      <c r="AJ308" s="76">
        <f>Data_Drop_ShOps!AA306</f>
        <v>167748</v>
      </c>
    </row>
    <row r="309" spans="2:36" x14ac:dyDescent="0.2">
      <c r="B309" s="77" t="str">
        <f>Data_Drop_ShOps!D307</f>
        <v>West Central Valley</v>
      </c>
      <c r="C309" s="77"/>
      <c r="D309" s="78">
        <f>Data_Drop_ShOps!E307</f>
        <v>954.6</v>
      </c>
      <c r="E309" s="77"/>
      <c r="F309" s="77">
        <f>Data_Drop_ShOps!G307</f>
        <v>0</v>
      </c>
      <c r="G309" s="79"/>
      <c r="H309" s="77">
        <f>Data_Drop_ShOps!H307</f>
        <v>4</v>
      </c>
      <c r="I309" s="79"/>
      <c r="J309" s="77">
        <f>Data_Drop_ShOps!I307</f>
        <v>0</v>
      </c>
      <c r="K309" s="79"/>
      <c r="L309" s="77">
        <f>Data_Drop_ShOps!J307</f>
        <v>0</v>
      </c>
      <c r="M309" s="79"/>
      <c r="N309" s="77">
        <f>Data_Drop_ShOps!K307</f>
        <v>0</v>
      </c>
      <c r="O309" s="79"/>
      <c r="P309" s="77">
        <f>Data_Drop_ShOps!L307</f>
        <v>0</v>
      </c>
      <c r="Q309" s="79"/>
      <c r="R309" s="77">
        <f>Data_Drop_ShOps!M307</f>
        <v>0</v>
      </c>
      <c r="S309" s="77"/>
      <c r="T309" s="77">
        <f>Data_Drop_ShOps!N307</f>
        <v>0</v>
      </c>
      <c r="U309" s="77"/>
      <c r="V309" s="77">
        <f>Data_Drop_ShOps!AB307</f>
        <v>0</v>
      </c>
      <c r="W309" s="79"/>
      <c r="X309" s="77">
        <f>Data_Drop_ShOps!AC307</f>
        <v>0</v>
      </c>
      <c r="Y309" s="77"/>
      <c r="Z309" s="77">
        <f>Data_Drop_ShOps!AD307</f>
        <v>0</v>
      </c>
      <c r="AA309" s="77"/>
      <c r="AB309" s="77">
        <f>Data_Drop_ShOps!AH307</f>
        <v>0</v>
      </c>
      <c r="AC309" s="77"/>
      <c r="AD309" s="77">
        <f>Data_Drop_ShOps!AI307</f>
        <v>0</v>
      </c>
      <c r="AE309" s="79"/>
      <c r="AF309" s="77">
        <f>Data_Drop_ShOps!O307</f>
        <v>4</v>
      </c>
      <c r="AG309" s="79"/>
      <c r="AH309" s="77">
        <f>Data_Drop_ShOps!P307</f>
        <v>4</v>
      </c>
      <c r="AI309" s="79"/>
      <c r="AJ309" s="80">
        <f>Data_Drop_ShOps!AA307</f>
        <v>32056</v>
      </c>
    </row>
    <row r="310" spans="2:36" x14ac:dyDescent="0.2">
      <c r="B310" s="59" t="str">
        <f>Data_Drop_ShOps!D308</f>
        <v>West Delaware Co</v>
      </c>
      <c r="D310" s="75">
        <f>Data_Drop_ShOps!E308</f>
        <v>1329.3</v>
      </c>
      <c r="F310" s="59">
        <f>Data_Drop_ShOps!G308</f>
        <v>0</v>
      </c>
      <c r="H310" s="59">
        <f>Data_Drop_ShOps!H308</f>
        <v>0</v>
      </c>
      <c r="J310" s="59">
        <f>Data_Drop_ShOps!I308</f>
        <v>0</v>
      </c>
      <c r="L310" s="59">
        <f>Data_Drop_ShOps!J308</f>
        <v>0</v>
      </c>
      <c r="N310" s="59">
        <f>Data_Drop_ShOps!K308</f>
        <v>0</v>
      </c>
      <c r="P310" s="59">
        <f>Data_Drop_ShOps!L308</f>
        <v>0</v>
      </c>
      <c r="R310" s="59">
        <f>Data_Drop_ShOps!M308</f>
        <v>0</v>
      </c>
      <c r="S310" s="59"/>
      <c r="T310" s="59">
        <f>Data_Drop_ShOps!N308</f>
        <v>2</v>
      </c>
      <c r="U310" s="59"/>
      <c r="V310" s="59">
        <f>Data_Drop_ShOps!AB308</f>
        <v>0</v>
      </c>
      <c r="X310" s="59">
        <f>Data_Drop_ShOps!AC308</f>
        <v>0</v>
      </c>
      <c r="Y310" s="59"/>
      <c r="Z310" s="59">
        <f>Data_Drop_ShOps!AD308</f>
        <v>0</v>
      </c>
      <c r="AA310" s="59"/>
      <c r="AB310" s="59">
        <f>Data_Drop_ShOps!AH308</f>
        <v>0</v>
      </c>
      <c r="AC310" s="59"/>
      <c r="AD310" s="59">
        <f>Data_Drop_ShOps!AI308</f>
        <v>0</v>
      </c>
      <c r="AF310" s="59">
        <f>Data_Drop_ShOps!O308</f>
        <v>2</v>
      </c>
      <c r="AH310" s="59">
        <f>Data_Drop_ShOps!P308</f>
        <v>2</v>
      </c>
      <c r="AJ310" s="76">
        <f>Data_Drop_ShOps!AA308</f>
        <v>15976</v>
      </c>
    </row>
    <row r="311" spans="2:36" x14ac:dyDescent="0.2">
      <c r="B311" s="59" t="str">
        <f>Data_Drop_ShOps!D309</f>
        <v>West Des Moines</v>
      </c>
      <c r="D311" s="75">
        <f>Data_Drop_ShOps!E309</f>
        <v>8525.7999999999993</v>
      </c>
      <c r="F311" s="59">
        <f>Data_Drop_ShOps!G309</f>
        <v>0</v>
      </c>
      <c r="H311" s="59">
        <f>Data_Drop_ShOps!H309</f>
        <v>0</v>
      </c>
      <c r="J311" s="59">
        <f>Data_Drop_ShOps!I309</f>
        <v>0</v>
      </c>
      <c r="L311" s="59">
        <f>Data_Drop_ShOps!J309</f>
        <v>0</v>
      </c>
      <c r="N311" s="59">
        <f>Data_Drop_ShOps!K309</f>
        <v>0</v>
      </c>
      <c r="P311" s="59">
        <f>Data_Drop_ShOps!L309</f>
        <v>0</v>
      </c>
      <c r="R311" s="59">
        <f>Data_Drop_ShOps!M309</f>
        <v>2</v>
      </c>
      <c r="S311" s="59"/>
      <c r="T311" s="59">
        <f>Data_Drop_ShOps!N309</f>
        <v>0</v>
      </c>
      <c r="U311" s="59"/>
      <c r="V311" s="59">
        <f>Data_Drop_ShOps!AB309</f>
        <v>0</v>
      </c>
      <c r="X311" s="59">
        <f>Data_Drop_ShOps!AC309</f>
        <v>0</v>
      </c>
      <c r="Y311" s="59"/>
      <c r="Z311" s="59">
        <f>Data_Drop_ShOps!AD309</f>
        <v>0</v>
      </c>
      <c r="AA311" s="59"/>
      <c r="AB311" s="59">
        <f>Data_Drop_ShOps!AH309</f>
        <v>0</v>
      </c>
      <c r="AC311" s="59"/>
      <c r="AD311" s="59">
        <f>Data_Drop_ShOps!AI309</f>
        <v>2</v>
      </c>
      <c r="AF311" s="59">
        <f>Data_Drop_ShOps!O309</f>
        <v>4</v>
      </c>
      <c r="AH311" s="59">
        <f>Data_Drop_ShOps!P309</f>
        <v>4</v>
      </c>
      <c r="AJ311" s="76">
        <f>Data_Drop_ShOps!AA309</f>
        <v>31952</v>
      </c>
    </row>
    <row r="312" spans="2:36" x14ac:dyDescent="0.2">
      <c r="B312" s="59" t="str">
        <f>Data_Drop_ShOps!D310</f>
        <v>West Fork</v>
      </c>
      <c r="D312" s="75">
        <f>Data_Drop_ShOps!E310</f>
        <v>748.6</v>
      </c>
      <c r="F312" s="59">
        <f>Data_Drop_ShOps!G310</f>
        <v>0</v>
      </c>
      <c r="H312" s="59">
        <f>Data_Drop_ShOps!H310</f>
        <v>0</v>
      </c>
      <c r="J312" s="59">
        <f>Data_Drop_ShOps!I310</f>
        <v>4</v>
      </c>
      <c r="L312" s="59">
        <f>Data_Drop_ShOps!J310</f>
        <v>4</v>
      </c>
      <c r="N312" s="59">
        <f>Data_Drop_ShOps!K310</f>
        <v>0</v>
      </c>
      <c r="P312" s="59">
        <f>Data_Drop_ShOps!L310</f>
        <v>2</v>
      </c>
      <c r="R312" s="59">
        <f>Data_Drop_ShOps!M310</f>
        <v>0</v>
      </c>
      <c r="S312" s="59"/>
      <c r="T312" s="59">
        <f>Data_Drop_ShOps!N310</f>
        <v>0</v>
      </c>
      <c r="U312" s="59"/>
      <c r="V312" s="59">
        <f>Data_Drop_ShOps!AB310</f>
        <v>2</v>
      </c>
      <c r="X312" s="59">
        <f>Data_Drop_ShOps!AC310</f>
        <v>0</v>
      </c>
      <c r="Y312" s="59"/>
      <c r="Z312" s="59">
        <f>Data_Drop_ShOps!AD310</f>
        <v>0</v>
      </c>
      <c r="AA312" s="59"/>
      <c r="AB312" s="59">
        <f>Data_Drop_ShOps!AH310</f>
        <v>2</v>
      </c>
      <c r="AC312" s="59"/>
      <c r="AD312" s="59">
        <f>Data_Drop_ShOps!AI310</f>
        <v>0</v>
      </c>
      <c r="AF312" s="59">
        <f>Data_Drop_ShOps!O310</f>
        <v>14</v>
      </c>
      <c r="AH312" s="59">
        <f>Data_Drop_ShOps!P310</f>
        <v>14</v>
      </c>
      <c r="AJ312" s="76">
        <f>Data_Drop_ShOps!AA310</f>
        <v>112056</v>
      </c>
    </row>
    <row r="313" spans="2:36" x14ac:dyDescent="0.2">
      <c r="B313" s="59" t="str">
        <f>Data_Drop_ShOps!D311</f>
        <v>West Hancock</v>
      </c>
      <c r="D313" s="75">
        <f>Data_Drop_ShOps!E311</f>
        <v>587.9</v>
      </c>
      <c r="F313" s="59">
        <f>Data_Drop_ShOps!G311</f>
        <v>0</v>
      </c>
      <c r="H313" s="59">
        <f>Data_Drop_ShOps!H311</f>
        <v>4</v>
      </c>
      <c r="J313" s="59">
        <f>Data_Drop_ShOps!I311</f>
        <v>0</v>
      </c>
      <c r="L313" s="59">
        <f>Data_Drop_ShOps!J311</f>
        <v>0</v>
      </c>
      <c r="N313" s="59">
        <f>Data_Drop_ShOps!K311</f>
        <v>0</v>
      </c>
      <c r="P313" s="59">
        <f>Data_Drop_ShOps!L311</f>
        <v>0</v>
      </c>
      <c r="R313" s="59">
        <f>Data_Drop_ShOps!M311</f>
        <v>0</v>
      </c>
      <c r="S313" s="59"/>
      <c r="T313" s="59">
        <f>Data_Drop_ShOps!N311</f>
        <v>0</v>
      </c>
      <c r="U313" s="59"/>
      <c r="V313" s="59">
        <f>Data_Drop_ShOps!AB311</f>
        <v>0</v>
      </c>
      <c r="X313" s="59">
        <f>Data_Drop_ShOps!AC311</f>
        <v>0</v>
      </c>
      <c r="Y313" s="59"/>
      <c r="Z313" s="59">
        <f>Data_Drop_ShOps!AD311</f>
        <v>0</v>
      </c>
      <c r="AA313" s="59"/>
      <c r="AB313" s="59">
        <f>Data_Drop_ShOps!AH311</f>
        <v>2</v>
      </c>
      <c r="AC313" s="59"/>
      <c r="AD313" s="59">
        <f>Data_Drop_ShOps!AI311</f>
        <v>0</v>
      </c>
      <c r="AF313" s="59">
        <f>Data_Drop_ShOps!O311</f>
        <v>6</v>
      </c>
      <c r="AH313" s="59">
        <f>Data_Drop_ShOps!P311</f>
        <v>6</v>
      </c>
      <c r="AJ313" s="76">
        <f>Data_Drop_ShOps!AA311</f>
        <v>47928</v>
      </c>
    </row>
    <row r="314" spans="2:36" x14ac:dyDescent="0.2">
      <c r="B314" s="77" t="str">
        <f>Data_Drop_ShOps!D312</f>
        <v>West Harrison</v>
      </c>
      <c r="C314" s="77"/>
      <c r="D314" s="78">
        <f>Data_Drop_ShOps!E312</f>
        <v>335.1</v>
      </c>
      <c r="E314" s="77"/>
      <c r="F314" s="77">
        <f>Data_Drop_ShOps!G312</f>
        <v>9</v>
      </c>
      <c r="G314" s="79"/>
      <c r="H314" s="77">
        <f>Data_Drop_ShOps!H312</f>
        <v>4</v>
      </c>
      <c r="I314" s="79"/>
      <c r="J314" s="77">
        <f>Data_Drop_ShOps!I312</f>
        <v>4</v>
      </c>
      <c r="K314" s="79"/>
      <c r="L314" s="77">
        <f>Data_Drop_ShOps!J312</f>
        <v>4</v>
      </c>
      <c r="M314" s="79"/>
      <c r="N314" s="77">
        <f>Data_Drop_ShOps!K312</f>
        <v>4</v>
      </c>
      <c r="O314" s="79"/>
      <c r="P314" s="77">
        <f>Data_Drop_ShOps!L312</f>
        <v>0</v>
      </c>
      <c r="Q314" s="79"/>
      <c r="R314" s="77">
        <f>Data_Drop_ShOps!M312</f>
        <v>0</v>
      </c>
      <c r="S314" s="77"/>
      <c r="T314" s="77">
        <f>Data_Drop_ShOps!N312</f>
        <v>0</v>
      </c>
      <c r="U314" s="77"/>
      <c r="V314" s="77">
        <f>Data_Drop_ShOps!AB312</f>
        <v>0</v>
      </c>
      <c r="W314" s="79"/>
      <c r="X314" s="77">
        <f>Data_Drop_ShOps!AC312</f>
        <v>0</v>
      </c>
      <c r="Y314" s="77"/>
      <c r="Z314" s="77">
        <f>Data_Drop_ShOps!AD312</f>
        <v>0</v>
      </c>
      <c r="AA314" s="77"/>
      <c r="AB314" s="77">
        <f>Data_Drop_ShOps!AH312</f>
        <v>0</v>
      </c>
      <c r="AC314" s="77"/>
      <c r="AD314" s="77">
        <f>Data_Drop_ShOps!AI312</f>
        <v>0</v>
      </c>
      <c r="AE314" s="79"/>
      <c r="AF314" s="77">
        <f>Data_Drop_ShOps!O312</f>
        <v>25</v>
      </c>
      <c r="AG314" s="79"/>
      <c r="AH314" s="77">
        <f>Data_Drop_ShOps!P312</f>
        <v>25</v>
      </c>
      <c r="AI314" s="79"/>
      <c r="AJ314" s="80">
        <f>Data_Drop_ShOps!AA312</f>
        <v>202950</v>
      </c>
    </row>
    <row r="315" spans="2:36" x14ac:dyDescent="0.2">
      <c r="B315" s="59" t="str">
        <f>Data_Drop_ShOps!D313</f>
        <v>West Liberty</v>
      </c>
      <c r="D315" s="75">
        <f>Data_Drop_ShOps!E313</f>
        <v>1236.0999999999999</v>
      </c>
      <c r="F315" s="59">
        <f>Data_Drop_ShOps!G313</f>
        <v>0</v>
      </c>
      <c r="H315" s="59">
        <f>Data_Drop_ShOps!H313</f>
        <v>0</v>
      </c>
      <c r="J315" s="59">
        <f>Data_Drop_ShOps!I313</f>
        <v>0</v>
      </c>
      <c r="L315" s="59">
        <f>Data_Drop_ShOps!J313</f>
        <v>0</v>
      </c>
      <c r="N315" s="59">
        <f>Data_Drop_ShOps!K313</f>
        <v>0</v>
      </c>
      <c r="P315" s="59">
        <f>Data_Drop_ShOps!L313</f>
        <v>0</v>
      </c>
      <c r="R315" s="59">
        <f>Data_Drop_ShOps!M313</f>
        <v>0</v>
      </c>
      <c r="S315" s="59"/>
      <c r="T315" s="59">
        <f>Data_Drop_ShOps!N313</f>
        <v>0</v>
      </c>
      <c r="U315" s="59"/>
      <c r="V315" s="59">
        <f>Data_Drop_ShOps!AB313</f>
        <v>0</v>
      </c>
      <c r="X315" s="59">
        <f>Data_Drop_ShOps!AC313</f>
        <v>2</v>
      </c>
      <c r="Y315" s="59"/>
      <c r="Z315" s="59">
        <f>Data_Drop_ShOps!AD313</f>
        <v>0</v>
      </c>
      <c r="AA315" s="59"/>
      <c r="AB315" s="59">
        <f>Data_Drop_ShOps!AH313</f>
        <v>2</v>
      </c>
      <c r="AC315" s="59"/>
      <c r="AD315" s="59">
        <f>Data_Drop_ShOps!AI313</f>
        <v>0</v>
      </c>
      <c r="AF315" s="59">
        <f>Data_Drop_ShOps!O313</f>
        <v>4</v>
      </c>
      <c r="AH315" s="59">
        <f>Data_Drop_ShOps!P313</f>
        <v>4</v>
      </c>
      <c r="AJ315" s="76">
        <f>Data_Drop_ShOps!AA313</f>
        <v>31952</v>
      </c>
    </row>
    <row r="316" spans="2:36" x14ac:dyDescent="0.2">
      <c r="B316" s="59" t="str">
        <f>Data_Drop_ShOps!D314</f>
        <v>West Lyon</v>
      </c>
      <c r="D316" s="75">
        <f>Data_Drop_ShOps!E314</f>
        <v>947.4</v>
      </c>
      <c r="F316" s="59">
        <f>Data_Drop_ShOps!G314</f>
        <v>0</v>
      </c>
      <c r="H316" s="59">
        <f>Data_Drop_ShOps!H314</f>
        <v>0</v>
      </c>
      <c r="J316" s="59">
        <f>Data_Drop_ShOps!I314</f>
        <v>4</v>
      </c>
      <c r="L316" s="59">
        <f>Data_Drop_ShOps!J314</f>
        <v>0</v>
      </c>
      <c r="N316" s="59">
        <f>Data_Drop_ShOps!K314</f>
        <v>0</v>
      </c>
      <c r="P316" s="59">
        <f>Data_Drop_ShOps!L314</f>
        <v>0</v>
      </c>
      <c r="R316" s="59">
        <f>Data_Drop_ShOps!M314</f>
        <v>0</v>
      </c>
      <c r="S316" s="59"/>
      <c r="T316" s="59">
        <f>Data_Drop_ShOps!N314</f>
        <v>0</v>
      </c>
      <c r="U316" s="59"/>
      <c r="V316" s="59">
        <f>Data_Drop_ShOps!AB314</f>
        <v>0</v>
      </c>
      <c r="X316" s="59">
        <f>Data_Drop_ShOps!AC314</f>
        <v>0</v>
      </c>
      <c r="Y316" s="59"/>
      <c r="Z316" s="59">
        <f>Data_Drop_ShOps!AD314</f>
        <v>0</v>
      </c>
      <c r="AA316" s="59"/>
      <c r="AB316" s="59">
        <f>Data_Drop_ShOps!AH314</f>
        <v>0</v>
      </c>
      <c r="AC316" s="59"/>
      <c r="AD316" s="59">
        <f>Data_Drop_ShOps!AI314</f>
        <v>0</v>
      </c>
      <c r="AF316" s="59">
        <f>Data_Drop_ShOps!O314</f>
        <v>4</v>
      </c>
      <c r="AH316" s="59">
        <f>Data_Drop_ShOps!P314</f>
        <v>4</v>
      </c>
      <c r="AJ316" s="76">
        <f>Data_Drop_ShOps!AA314</f>
        <v>31952</v>
      </c>
    </row>
    <row r="317" spans="2:36" x14ac:dyDescent="0.2">
      <c r="B317" s="59" t="str">
        <f>Data_Drop_ShOps!D315</f>
        <v>West Marshall</v>
      </c>
      <c r="D317" s="75">
        <f>Data_Drop_ShOps!E315</f>
        <v>729.5</v>
      </c>
      <c r="F317" s="59">
        <f>Data_Drop_ShOps!G315</f>
        <v>0</v>
      </c>
      <c r="H317" s="59">
        <f>Data_Drop_ShOps!H315</f>
        <v>0</v>
      </c>
      <c r="J317" s="59">
        <f>Data_Drop_ShOps!I315</f>
        <v>0</v>
      </c>
      <c r="L317" s="59">
        <f>Data_Drop_ShOps!J315</f>
        <v>4</v>
      </c>
      <c r="N317" s="59">
        <f>Data_Drop_ShOps!K315</f>
        <v>0</v>
      </c>
      <c r="P317" s="59">
        <f>Data_Drop_ShOps!L315</f>
        <v>0</v>
      </c>
      <c r="R317" s="59">
        <f>Data_Drop_ShOps!M315</f>
        <v>0</v>
      </c>
      <c r="S317" s="59"/>
      <c r="T317" s="59">
        <f>Data_Drop_ShOps!N315</f>
        <v>0</v>
      </c>
      <c r="U317" s="59"/>
      <c r="V317" s="59">
        <f>Data_Drop_ShOps!AB315</f>
        <v>0</v>
      </c>
      <c r="X317" s="59">
        <f>Data_Drop_ShOps!AC315</f>
        <v>0</v>
      </c>
      <c r="Y317" s="59"/>
      <c r="Z317" s="59">
        <f>Data_Drop_ShOps!AD315</f>
        <v>0</v>
      </c>
      <c r="AA317" s="59"/>
      <c r="AB317" s="59">
        <f>Data_Drop_ShOps!AH315</f>
        <v>0</v>
      </c>
      <c r="AC317" s="59"/>
      <c r="AD317" s="59">
        <f>Data_Drop_ShOps!AI315</f>
        <v>2</v>
      </c>
      <c r="AF317" s="59">
        <f>Data_Drop_ShOps!O315</f>
        <v>6</v>
      </c>
      <c r="AH317" s="59">
        <f>Data_Drop_ShOps!P315</f>
        <v>6</v>
      </c>
      <c r="AJ317" s="76">
        <f>Data_Drop_ShOps!AA315</f>
        <v>47928</v>
      </c>
    </row>
    <row r="318" spans="2:36" x14ac:dyDescent="0.2">
      <c r="B318" s="59" t="str">
        <f>Data_Drop_ShOps!D316</f>
        <v>West Monona</v>
      </c>
      <c r="D318" s="75">
        <f>Data_Drop_ShOps!E316</f>
        <v>571.9</v>
      </c>
      <c r="F318" s="59">
        <f>Data_Drop_ShOps!G316</f>
        <v>9</v>
      </c>
      <c r="H318" s="59">
        <f>Data_Drop_ShOps!H316</f>
        <v>0</v>
      </c>
      <c r="J318" s="59">
        <f>Data_Drop_ShOps!I316</f>
        <v>4</v>
      </c>
      <c r="L318" s="59">
        <f>Data_Drop_ShOps!J316</f>
        <v>4</v>
      </c>
      <c r="N318" s="59">
        <f>Data_Drop_ShOps!K316</f>
        <v>0</v>
      </c>
      <c r="P318" s="59">
        <f>Data_Drop_ShOps!L316</f>
        <v>0</v>
      </c>
      <c r="R318" s="59">
        <f>Data_Drop_ShOps!M316</f>
        <v>0</v>
      </c>
      <c r="S318" s="59"/>
      <c r="T318" s="59">
        <f>Data_Drop_ShOps!N316</f>
        <v>2</v>
      </c>
      <c r="U318" s="59"/>
      <c r="V318" s="59">
        <f>Data_Drop_ShOps!AB316</f>
        <v>0</v>
      </c>
      <c r="X318" s="59">
        <f>Data_Drop_ShOps!AC316</f>
        <v>0</v>
      </c>
      <c r="Y318" s="59"/>
      <c r="Z318" s="59">
        <f>Data_Drop_ShOps!AD316</f>
        <v>0</v>
      </c>
      <c r="AA318" s="59"/>
      <c r="AB318" s="59">
        <f>Data_Drop_ShOps!AH316</f>
        <v>0</v>
      </c>
      <c r="AC318" s="59"/>
      <c r="AD318" s="59">
        <f>Data_Drop_ShOps!AI316</f>
        <v>0</v>
      </c>
      <c r="AF318" s="59">
        <f>Data_Drop_ShOps!O316</f>
        <v>19</v>
      </c>
      <c r="AH318" s="59">
        <f>Data_Drop_ShOps!P316</f>
        <v>19</v>
      </c>
      <c r="AJ318" s="76">
        <f>Data_Drop_ShOps!AA316</f>
        <v>151772</v>
      </c>
    </row>
    <row r="319" spans="2:36" x14ac:dyDescent="0.2">
      <c r="B319" s="77" t="str">
        <f>Data_Drop_ShOps!D317</f>
        <v>West Sioux</v>
      </c>
      <c r="C319" s="77"/>
      <c r="D319" s="78">
        <f>Data_Drop_ShOps!E317</f>
        <v>733.1</v>
      </c>
      <c r="E319" s="77"/>
      <c r="F319" s="77">
        <f>Data_Drop_ShOps!G317</f>
        <v>9</v>
      </c>
      <c r="G319" s="79"/>
      <c r="H319" s="77">
        <f>Data_Drop_ShOps!H317</f>
        <v>0</v>
      </c>
      <c r="I319" s="79"/>
      <c r="J319" s="77">
        <f>Data_Drop_ShOps!I317</f>
        <v>4</v>
      </c>
      <c r="K319" s="79"/>
      <c r="L319" s="77">
        <f>Data_Drop_ShOps!J317</f>
        <v>4</v>
      </c>
      <c r="M319" s="79"/>
      <c r="N319" s="77">
        <f>Data_Drop_ShOps!K317</f>
        <v>4</v>
      </c>
      <c r="O319" s="79"/>
      <c r="P319" s="77">
        <f>Data_Drop_ShOps!L317</f>
        <v>0</v>
      </c>
      <c r="Q319" s="79"/>
      <c r="R319" s="77">
        <f>Data_Drop_ShOps!M317</f>
        <v>0</v>
      </c>
      <c r="S319" s="77"/>
      <c r="T319" s="77">
        <f>Data_Drop_ShOps!N317</f>
        <v>0</v>
      </c>
      <c r="U319" s="77"/>
      <c r="V319" s="77">
        <f>Data_Drop_ShOps!AB317</f>
        <v>0</v>
      </c>
      <c r="W319" s="79"/>
      <c r="X319" s="77">
        <f>Data_Drop_ShOps!AC317</f>
        <v>0</v>
      </c>
      <c r="Y319" s="77"/>
      <c r="Z319" s="77">
        <f>Data_Drop_ShOps!AD317</f>
        <v>0</v>
      </c>
      <c r="AA319" s="77"/>
      <c r="AB319" s="77">
        <f>Data_Drop_ShOps!AH317</f>
        <v>0</v>
      </c>
      <c r="AC319" s="77"/>
      <c r="AD319" s="77">
        <f>Data_Drop_ShOps!AI317</f>
        <v>0</v>
      </c>
      <c r="AE319" s="79"/>
      <c r="AF319" s="77">
        <f>Data_Drop_ShOps!O317</f>
        <v>21</v>
      </c>
      <c r="AG319" s="79"/>
      <c r="AH319" s="77">
        <f>Data_Drop_ShOps!P317</f>
        <v>21</v>
      </c>
      <c r="AI319" s="79"/>
      <c r="AJ319" s="80">
        <f>Data_Drop_ShOps!AA317</f>
        <v>167748</v>
      </c>
    </row>
    <row r="320" spans="2:36" x14ac:dyDescent="0.2">
      <c r="B320" s="59" t="str">
        <f>Data_Drop_ShOps!D318</f>
        <v>Western Dubuque Co</v>
      </c>
      <c r="D320" s="75">
        <f>Data_Drop_ShOps!E318</f>
        <v>3184.6</v>
      </c>
      <c r="F320" s="59">
        <f>Data_Drop_ShOps!G318</f>
        <v>0</v>
      </c>
      <c r="H320" s="59">
        <f>Data_Drop_ShOps!H318</f>
        <v>0</v>
      </c>
      <c r="J320" s="59">
        <f>Data_Drop_ShOps!I318</f>
        <v>0</v>
      </c>
      <c r="L320" s="59">
        <f>Data_Drop_ShOps!J318</f>
        <v>0</v>
      </c>
      <c r="N320" s="59">
        <f>Data_Drop_ShOps!K318</f>
        <v>0</v>
      </c>
      <c r="P320" s="59">
        <f>Data_Drop_ShOps!L318</f>
        <v>0</v>
      </c>
      <c r="R320" s="59">
        <f>Data_Drop_ShOps!M318</f>
        <v>0</v>
      </c>
      <c r="S320" s="59"/>
      <c r="T320" s="59">
        <f>Data_Drop_ShOps!N318</f>
        <v>0</v>
      </c>
      <c r="U320" s="59"/>
      <c r="V320" s="59">
        <f>Data_Drop_ShOps!AB318</f>
        <v>0</v>
      </c>
      <c r="X320" s="59">
        <f>Data_Drop_ShOps!AC318</f>
        <v>0</v>
      </c>
      <c r="Y320" s="59"/>
      <c r="Z320" s="59">
        <f>Data_Drop_ShOps!AD318</f>
        <v>0</v>
      </c>
      <c r="AA320" s="59"/>
      <c r="AB320" s="59">
        <f>Data_Drop_ShOps!AH318</f>
        <v>0</v>
      </c>
      <c r="AC320" s="59"/>
      <c r="AD320" s="59">
        <f>Data_Drop_ShOps!AI318</f>
        <v>0</v>
      </c>
      <c r="AF320" s="59">
        <f>Data_Drop_ShOps!O318</f>
        <v>0</v>
      </c>
      <c r="AH320" s="59">
        <f>Data_Drop_ShOps!P318</f>
        <v>0</v>
      </c>
      <c r="AJ320" s="76">
        <f>Data_Drop_ShOps!AA318</f>
        <v>0</v>
      </c>
    </row>
    <row r="321" spans="1:36" x14ac:dyDescent="0.2">
      <c r="B321" s="59" t="str">
        <f>Data_Drop_ShOps!D319</f>
        <v>Westwood</v>
      </c>
      <c r="D321" s="75">
        <f>Data_Drop_ShOps!E319</f>
        <v>498.9</v>
      </c>
      <c r="F321" s="59">
        <f>Data_Drop_ShOps!G319</f>
        <v>0</v>
      </c>
      <c r="H321" s="59">
        <f>Data_Drop_ShOps!H319</f>
        <v>0</v>
      </c>
      <c r="J321" s="59">
        <f>Data_Drop_ShOps!I319</f>
        <v>4</v>
      </c>
      <c r="L321" s="59">
        <f>Data_Drop_ShOps!J319</f>
        <v>0</v>
      </c>
      <c r="N321" s="59">
        <f>Data_Drop_ShOps!K319</f>
        <v>0</v>
      </c>
      <c r="P321" s="59">
        <f>Data_Drop_ShOps!L319</f>
        <v>2</v>
      </c>
      <c r="R321" s="59">
        <f>Data_Drop_ShOps!M319</f>
        <v>0</v>
      </c>
      <c r="S321" s="59"/>
      <c r="T321" s="59">
        <f>Data_Drop_ShOps!N319</f>
        <v>2</v>
      </c>
      <c r="U321" s="59"/>
      <c r="V321" s="59">
        <f>Data_Drop_ShOps!AB319</f>
        <v>0</v>
      </c>
      <c r="X321" s="59">
        <f>Data_Drop_ShOps!AC319</f>
        <v>0</v>
      </c>
      <c r="Y321" s="59"/>
      <c r="Z321" s="59">
        <f>Data_Drop_ShOps!AD319</f>
        <v>0</v>
      </c>
      <c r="AA321" s="59"/>
      <c r="AB321" s="59">
        <f>Data_Drop_ShOps!AH319</f>
        <v>0</v>
      </c>
      <c r="AC321" s="59"/>
      <c r="AD321" s="59">
        <f>Data_Drop_ShOps!AI319</f>
        <v>0</v>
      </c>
      <c r="AF321" s="59">
        <f>Data_Drop_ShOps!O319</f>
        <v>8</v>
      </c>
      <c r="AH321" s="59">
        <f>Data_Drop_ShOps!P319</f>
        <v>8</v>
      </c>
      <c r="AJ321" s="76">
        <f>Data_Drop_ShOps!AA319</f>
        <v>63904</v>
      </c>
    </row>
    <row r="322" spans="1:36" x14ac:dyDescent="0.2">
      <c r="B322" s="59" t="str">
        <f>Data_Drop_ShOps!D320</f>
        <v>Whiting</v>
      </c>
      <c r="D322" s="75">
        <f>Data_Drop_ShOps!E320</f>
        <v>171.7</v>
      </c>
      <c r="F322" s="59">
        <f>Data_Drop_ShOps!G320</f>
        <v>9</v>
      </c>
      <c r="H322" s="59">
        <f>Data_Drop_ShOps!H320</f>
        <v>4</v>
      </c>
      <c r="J322" s="59">
        <f>Data_Drop_ShOps!I320</f>
        <v>4</v>
      </c>
      <c r="L322" s="59">
        <f>Data_Drop_ShOps!J320</f>
        <v>0</v>
      </c>
      <c r="N322" s="59">
        <f>Data_Drop_ShOps!K320</f>
        <v>4</v>
      </c>
      <c r="P322" s="59">
        <f>Data_Drop_ShOps!L320</f>
        <v>0</v>
      </c>
      <c r="R322" s="59">
        <f>Data_Drop_ShOps!M320</f>
        <v>0</v>
      </c>
      <c r="S322" s="59"/>
      <c r="T322" s="59">
        <f>Data_Drop_ShOps!N320</f>
        <v>0</v>
      </c>
      <c r="U322" s="59"/>
      <c r="V322" s="59">
        <f>Data_Drop_ShOps!AB320</f>
        <v>0</v>
      </c>
      <c r="X322" s="59">
        <f>Data_Drop_ShOps!AC320</f>
        <v>0</v>
      </c>
      <c r="Y322" s="59"/>
      <c r="Z322" s="59">
        <f>Data_Drop_ShOps!AD320</f>
        <v>0</v>
      </c>
      <c r="AA322" s="59"/>
      <c r="AB322" s="59">
        <f>Data_Drop_ShOps!AH320</f>
        <v>0</v>
      </c>
      <c r="AC322" s="59"/>
      <c r="AD322" s="59">
        <f>Data_Drop_ShOps!AI320</f>
        <v>0</v>
      </c>
      <c r="AF322" s="59">
        <f>Data_Drop_ShOps!O320</f>
        <v>21</v>
      </c>
      <c r="AH322" s="59">
        <f>Data_Drop_ShOps!P320</f>
        <v>21</v>
      </c>
      <c r="AJ322" s="76">
        <f>Data_Drop_ShOps!AA320</f>
        <v>167748</v>
      </c>
    </row>
    <row r="323" spans="1:36" x14ac:dyDescent="0.2">
      <c r="B323" s="59" t="str">
        <f>Data_Drop_ShOps!D321</f>
        <v>Williamsburg</v>
      </c>
      <c r="D323" s="75">
        <f>Data_Drop_ShOps!E321</f>
        <v>1104.5</v>
      </c>
      <c r="F323" s="59">
        <f>Data_Drop_ShOps!G321</f>
        <v>0</v>
      </c>
      <c r="H323" s="59">
        <f>Data_Drop_ShOps!H321</f>
        <v>0</v>
      </c>
      <c r="J323" s="59">
        <f>Data_Drop_ShOps!I321</f>
        <v>0</v>
      </c>
      <c r="L323" s="59">
        <f>Data_Drop_ShOps!J321</f>
        <v>0</v>
      </c>
      <c r="N323" s="59">
        <f>Data_Drop_ShOps!K321</f>
        <v>0</v>
      </c>
      <c r="P323" s="59">
        <f>Data_Drop_ShOps!L321</f>
        <v>2</v>
      </c>
      <c r="R323" s="59">
        <f>Data_Drop_ShOps!M321</f>
        <v>0</v>
      </c>
      <c r="S323" s="59"/>
      <c r="T323" s="59">
        <f>Data_Drop_ShOps!N321</f>
        <v>0</v>
      </c>
      <c r="U323" s="59"/>
      <c r="V323" s="59">
        <f>Data_Drop_ShOps!AB321</f>
        <v>2</v>
      </c>
      <c r="X323" s="59">
        <f>Data_Drop_ShOps!AC321</f>
        <v>0</v>
      </c>
      <c r="Y323" s="59"/>
      <c r="Z323" s="59">
        <f>Data_Drop_ShOps!AD321</f>
        <v>0</v>
      </c>
      <c r="AA323" s="59"/>
      <c r="AB323" s="59">
        <f>Data_Drop_ShOps!AH321</f>
        <v>2</v>
      </c>
      <c r="AC323" s="59"/>
      <c r="AD323" s="59">
        <f>Data_Drop_ShOps!AI321</f>
        <v>0</v>
      </c>
      <c r="AF323" s="59">
        <f>Data_Drop_ShOps!O321</f>
        <v>6</v>
      </c>
      <c r="AH323" s="59">
        <f>Data_Drop_ShOps!P321</f>
        <v>6</v>
      </c>
      <c r="AJ323" s="76">
        <f>Data_Drop_ShOps!AA321</f>
        <v>47928</v>
      </c>
    </row>
    <row r="324" spans="1:36" x14ac:dyDescent="0.2">
      <c r="B324" s="77" t="str">
        <f>Data_Drop_ShOps!D322</f>
        <v>Wilton</v>
      </c>
      <c r="C324" s="77"/>
      <c r="D324" s="78">
        <f>Data_Drop_ShOps!E322</f>
        <v>815.4</v>
      </c>
      <c r="E324" s="77"/>
      <c r="F324" s="77">
        <f>Data_Drop_ShOps!G322</f>
        <v>9</v>
      </c>
      <c r="G324" s="79"/>
      <c r="H324" s="77">
        <f>Data_Drop_ShOps!H322</f>
        <v>0</v>
      </c>
      <c r="I324" s="79"/>
      <c r="J324" s="77">
        <f>Data_Drop_ShOps!I322</f>
        <v>4</v>
      </c>
      <c r="K324" s="79"/>
      <c r="L324" s="77">
        <f>Data_Drop_ShOps!J322</f>
        <v>4</v>
      </c>
      <c r="M324" s="79"/>
      <c r="N324" s="77">
        <f>Data_Drop_ShOps!K322</f>
        <v>0</v>
      </c>
      <c r="O324" s="79"/>
      <c r="P324" s="77">
        <f>Data_Drop_ShOps!L322</f>
        <v>0</v>
      </c>
      <c r="Q324" s="79"/>
      <c r="R324" s="77">
        <f>Data_Drop_ShOps!M322</f>
        <v>0</v>
      </c>
      <c r="S324" s="77"/>
      <c r="T324" s="77">
        <f>Data_Drop_ShOps!N322</f>
        <v>0</v>
      </c>
      <c r="U324" s="77"/>
      <c r="V324" s="77">
        <f>Data_Drop_ShOps!AB322</f>
        <v>0</v>
      </c>
      <c r="W324" s="79"/>
      <c r="X324" s="77">
        <f>Data_Drop_ShOps!AC322</f>
        <v>0</v>
      </c>
      <c r="Y324" s="77"/>
      <c r="Z324" s="77">
        <f>Data_Drop_ShOps!AD322</f>
        <v>0</v>
      </c>
      <c r="AA324" s="77"/>
      <c r="AB324" s="77">
        <f>Data_Drop_ShOps!AH322</f>
        <v>2</v>
      </c>
      <c r="AC324" s="77"/>
      <c r="AD324" s="77">
        <f>Data_Drop_ShOps!AI322</f>
        <v>2</v>
      </c>
      <c r="AE324" s="79"/>
      <c r="AF324" s="77">
        <f>Data_Drop_ShOps!O322</f>
        <v>21</v>
      </c>
      <c r="AG324" s="79"/>
      <c r="AH324" s="77">
        <f>Data_Drop_ShOps!P322</f>
        <v>21</v>
      </c>
      <c r="AI324" s="79"/>
      <c r="AJ324" s="80">
        <f>Data_Drop_ShOps!AA322</f>
        <v>167748</v>
      </c>
    </row>
    <row r="325" spans="1:36" x14ac:dyDescent="0.2">
      <c r="B325" s="59" t="str">
        <f>Data_Drop_ShOps!D323</f>
        <v>Winfield-Mt Union</v>
      </c>
      <c r="D325" s="75">
        <f>Data_Drop_ShOps!E323</f>
        <v>302.60000000000002</v>
      </c>
      <c r="F325" s="59">
        <f>Data_Drop_ShOps!G323</f>
        <v>0</v>
      </c>
      <c r="H325" s="59">
        <f>Data_Drop_ShOps!H323</f>
        <v>0</v>
      </c>
      <c r="J325" s="59">
        <f>Data_Drop_ShOps!I323</f>
        <v>0</v>
      </c>
      <c r="L325" s="59">
        <f>Data_Drop_ShOps!J323</f>
        <v>4</v>
      </c>
      <c r="N325" s="59">
        <f>Data_Drop_ShOps!K323</f>
        <v>0</v>
      </c>
      <c r="P325" s="59">
        <f>Data_Drop_ShOps!L323</f>
        <v>0</v>
      </c>
      <c r="R325" s="59">
        <f>Data_Drop_ShOps!M323</f>
        <v>0</v>
      </c>
      <c r="S325" s="59"/>
      <c r="T325" s="59">
        <f>Data_Drop_ShOps!N323</f>
        <v>2</v>
      </c>
      <c r="U325" s="59"/>
      <c r="V325" s="59">
        <f>Data_Drop_ShOps!AB323</f>
        <v>0</v>
      </c>
      <c r="X325" s="59">
        <f>Data_Drop_ShOps!AC323</f>
        <v>0</v>
      </c>
      <c r="Y325" s="59"/>
      <c r="Z325" s="59">
        <f>Data_Drop_ShOps!AD323</f>
        <v>0</v>
      </c>
      <c r="AA325" s="59"/>
      <c r="AB325" s="59">
        <f>Data_Drop_ShOps!AH323</f>
        <v>0</v>
      </c>
      <c r="AC325" s="59"/>
      <c r="AD325" s="59">
        <f>Data_Drop_ShOps!AI323</f>
        <v>2</v>
      </c>
      <c r="AF325" s="59">
        <f>Data_Drop_ShOps!O323</f>
        <v>8</v>
      </c>
      <c r="AH325" s="59">
        <f>Data_Drop_ShOps!P323</f>
        <v>8</v>
      </c>
      <c r="AJ325" s="76">
        <f>Data_Drop_ShOps!AA323</f>
        <v>63904</v>
      </c>
    </row>
    <row r="326" spans="1:36" x14ac:dyDescent="0.2">
      <c r="B326" s="59" t="str">
        <f>Data_Drop_ShOps!D324</f>
        <v>Winterset</v>
      </c>
      <c r="D326" s="75">
        <f>Data_Drop_ShOps!E324</f>
        <v>1645.8</v>
      </c>
      <c r="F326" s="59">
        <f>Data_Drop_ShOps!G324</f>
        <v>0</v>
      </c>
      <c r="H326" s="59">
        <f>Data_Drop_ShOps!H324</f>
        <v>0</v>
      </c>
      <c r="J326" s="59">
        <f>Data_Drop_ShOps!I324</f>
        <v>0</v>
      </c>
      <c r="L326" s="59">
        <f>Data_Drop_ShOps!J324</f>
        <v>4</v>
      </c>
      <c r="N326" s="59">
        <f>Data_Drop_ShOps!K324</f>
        <v>0</v>
      </c>
      <c r="P326" s="59">
        <f>Data_Drop_ShOps!L324</f>
        <v>2</v>
      </c>
      <c r="R326" s="59">
        <f>Data_Drop_ShOps!M324</f>
        <v>0</v>
      </c>
      <c r="S326" s="59"/>
      <c r="T326" s="59">
        <f>Data_Drop_ShOps!N324</f>
        <v>2</v>
      </c>
      <c r="U326" s="59"/>
      <c r="V326" s="59">
        <f>Data_Drop_ShOps!AB324</f>
        <v>0</v>
      </c>
      <c r="X326" s="59">
        <f>Data_Drop_ShOps!AC324</f>
        <v>2</v>
      </c>
      <c r="Y326" s="59"/>
      <c r="Z326" s="59">
        <f>Data_Drop_ShOps!AD324</f>
        <v>0</v>
      </c>
      <c r="AA326" s="59"/>
      <c r="AB326" s="59">
        <f>Data_Drop_ShOps!AH324</f>
        <v>0</v>
      </c>
      <c r="AC326" s="59"/>
      <c r="AD326" s="59">
        <f>Data_Drop_ShOps!AI324</f>
        <v>2</v>
      </c>
      <c r="AF326" s="59">
        <f>Data_Drop_ShOps!O324</f>
        <v>12</v>
      </c>
      <c r="AH326" s="59">
        <f>Data_Drop_ShOps!P324</f>
        <v>12</v>
      </c>
      <c r="AJ326" s="76">
        <f>Data_Drop_ShOps!AA324</f>
        <v>95856</v>
      </c>
    </row>
    <row r="327" spans="1:36" x14ac:dyDescent="0.2">
      <c r="B327" s="59" t="str">
        <f>Data_Drop_ShOps!D325</f>
        <v>Woodbine</v>
      </c>
      <c r="D327" s="75">
        <f>Data_Drop_ShOps!E325</f>
        <v>512.5</v>
      </c>
      <c r="F327" s="59">
        <f>Data_Drop_ShOps!G325</f>
        <v>0</v>
      </c>
      <c r="H327" s="59">
        <f>Data_Drop_ShOps!H325</f>
        <v>0</v>
      </c>
      <c r="J327" s="59">
        <f>Data_Drop_ShOps!I325</f>
        <v>4</v>
      </c>
      <c r="L327" s="59">
        <f>Data_Drop_ShOps!J325</f>
        <v>4</v>
      </c>
      <c r="N327" s="59">
        <f>Data_Drop_ShOps!K325</f>
        <v>0</v>
      </c>
      <c r="P327" s="59">
        <f>Data_Drop_ShOps!L325</f>
        <v>2</v>
      </c>
      <c r="R327" s="59">
        <f>Data_Drop_ShOps!M325</f>
        <v>0</v>
      </c>
      <c r="S327" s="59"/>
      <c r="T327" s="59">
        <f>Data_Drop_ShOps!N325</f>
        <v>0</v>
      </c>
      <c r="U327" s="59"/>
      <c r="V327" s="59">
        <f>Data_Drop_ShOps!AB325</f>
        <v>2</v>
      </c>
      <c r="X327" s="59">
        <f>Data_Drop_ShOps!AC325</f>
        <v>2</v>
      </c>
      <c r="Y327" s="59"/>
      <c r="Z327" s="59">
        <f>Data_Drop_ShOps!AD325</f>
        <v>0</v>
      </c>
      <c r="AA327" s="59"/>
      <c r="AB327" s="59">
        <f>Data_Drop_ShOps!AH325</f>
        <v>2</v>
      </c>
      <c r="AC327" s="59"/>
      <c r="AD327" s="59">
        <f>Data_Drop_ShOps!AI325</f>
        <v>2</v>
      </c>
      <c r="AF327" s="59">
        <f>Data_Drop_ShOps!O325</f>
        <v>18</v>
      </c>
      <c r="AH327" s="59">
        <f>Data_Drop_ShOps!P325</f>
        <v>18</v>
      </c>
      <c r="AJ327" s="76">
        <f>Data_Drop_ShOps!AA325</f>
        <v>143784</v>
      </c>
    </row>
    <row r="328" spans="1:36" x14ac:dyDescent="0.2">
      <c r="B328" s="59" t="str">
        <f>Data_Drop_ShOps!D326</f>
        <v>Woodbury Central</v>
      </c>
      <c r="D328" s="75">
        <f>Data_Drop_ShOps!E326</f>
        <v>515.9</v>
      </c>
      <c r="F328" s="59">
        <f>Data_Drop_ShOps!G326</f>
        <v>0</v>
      </c>
      <c r="H328" s="59">
        <f>Data_Drop_ShOps!H326</f>
        <v>0</v>
      </c>
      <c r="J328" s="59">
        <f>Data_Drop_ShOps!I326</f>
        <v>4</v>
      </c>
      <c r="L328" s="59">
        <f>Data_Drop_ShOps!J326</f>
        <v>4</v>
      </c>
      <c r="N328" s="59">
        <f>Data_Drop_ShOps!K326</f>
        <v>4</v>
      </c>
      <c r="P328" s="59">
        <f>Data_Drop_ShOps!L326</f>
        <v>2</v>
      </c>
      <c r="R328" s="59">
        <f>Data_Drop_ShOps!M326</f>
        <v>2</v>
      </c>
      <c r="S328" s="59"/>
      <c r="T328" s="59">
        <f>Data_Drop_ShOps!N326</f>
        <v>2</v>
      </c>
      <c r="U328" s="59"/>
      <c r="V328" s="59">
        <f>Data_Drop_ShOps!AB326</f>
        <v>0</v>
      </c>
      <c r="X328" s="59">
        <f>Data_Drop_ShOps!AC326</f>
        <v>0</v>
      </c>
      <c r="Y328" s="59"/>
      <c r="Z328" s="59">
        <f>Data_Drop_ShOps!AD326</f>
        <v>0</v>
      </c>
      <c r="AA328" s="59"/>
      <c r="AB328" s="59">
        <f>Data_Drop_ShOps!AH326</f>
        <v>0</v>
      </c>
      <c r="AC328" s="59"/>
      <c r="AD328" s="59">
        <f>Data_Drop_ShOps!AI326</f>
        <v>0</v>
      </c>
      <c r="AF328" s="59">
        <f>Data_Drop_ShOps!O326</f>
        <v>18</v>
      </c>
      <c r="AH328" s="59">
        <f>Data_Drop_ShOps!P326</f>
        <v>18</v>
      </c>
      <c r="AJ328" s="76">
        <f>Data_Drop_ShOps!AA326</f>
        <v>143784</v>
      </c>
    </row>
    <row r="329" spans="1:36" x14ac:dyDescent="0.2">
      <c r="B329" s="77" t="str">
        <f>Data_Drop_ShOps!D327</f>
        <v>Woodward-Granger</v>
      </c>
      <c r="C329" s="77"/>
      <c r="D329" s="78">
        <f>Data_Drop_ShOps!E327</f>
        <v>1106.4000000000001</v>
      </c>
      <c r="E329" s="77"/>
      <c r="F329" s="77">
        <f>Data_Drop_ShOps!G327</f>
        <v>0</v>
      </c>
      <c r="G329" s="79"/>
      <c r="H329" s="77">
        <f>Data_Drop_ShOps!H327</f>
        <v>0</v>
      </c>
      <c r="I329" s="79"/>
      <c r="J329" s="77">
        <f>Data_Drop_ShOps!I327</f>
        <v>0</v>
      </c>
      <c r="K329" s="79"/>
      <c r="L329" s="77">
        <f>Data_Drop_ShOps!J327</f>
        <v>0</v>
      </c>
      <c r="M329" s="79"/>
      <c r="N329" s="77">
        <f>Data_Drop_ShOps!K327</f>
        <v>0</v>
      </c>
      <c r="O329" s="79"/>
      <c r="P329" s="77">
        <f>Data_Drop_ShOps!L327</f>
        <v>0</v>
      </c>
      <c r="Q329" s="79"/>
      <c r="R329" s="77">
        <f>Data_Drop_ShOps!M327</f>
        <v>0</v>
      </c>
      <c r="S329" s="77"/>
      <c r="T329" s="77">
        <f>Data_Drop_ShOps!N327</f>
        <v>0</v>
      </c>
      <c r="U329" s="77"/>
      <c r="V329" s="77">
        <f>Data_Drop_ShOps!AB327</f>
        <v>0</v>
      </c>
      <c r="W329" s="79"/>
      <c r="X329" s="77">
        <f>Data_Drop_ShOps!AC327</f>
        <v>0</v>
      </c>
      <c r="Y329" s="77"/>
      <c r="Z329" s="77">
        <f>Data_Drop_ShOps!AD327</f>
        <v>0</v>
      </c>
      <c r="AA329" s="77"/>
      <c r="AB329" s="77">
        <f>Data_Drop_ShOps!AH327</f>
        <v>0</v>
      </c>
      <c r="AC329" s="77"/>
      <c r="AD329" s="77">
        <f>Data_Drop_ShOps!AI327</f>
        <v>0</v>
      </c>
      <c r="AE329" s="79"/>
      <c r="AF329" s="77">
        <f>Data_Drop_ShOps!O327</f>
        <v>0</v>
      </c>
      <c r="AG329" s="79"/>
      <c r="AH329" s="77">
        <f>Data_Drop_ShOps!P327</f>
        <v>0</v>
      </c>
      <c r="AI329" s="79"/>
      <c r="AJ329" s="80">
        <f>Data_Drop_ShOps!AA327</f>
        <v>0</v>
      </c>
    </row>
    <row r="330" spans="1:36" ht="8" customHeight="1" x14ac:dyDescent="0.2">
      <c r="D330" s="75"/>
      <c r="F330" s="59"/>
      <c r="H330" s="59"/>
      <c r="J330" s="59"/>
      <c r="L330" s="59"/>
      <c r="N330" s="59"/>
      <c r="P330" s="59"/>
      <c r="R330" s="59"/>
      <c r="S330" s="59"/>
      <c r="T330" s="59"/>
      <c r="U330" s="59"/>
      <c r="V330" s="59"/>
      <c r="X330" s="59"/>
      <c r="Y330" s="59"/>
      <c r="Z330" s="59"/>
      <c r="AA330" s="59"/>
      <c r="AB330" s="59"/>
      <c r="AC330" s="59"/>
      <c r="AD330" s="59"/>
      <c r="AF330" s="59"/>
      <c r="AH330" s="59"/>
    </row>
    <row r="331" spans="1:36" s="55" customFormat="1" x14ac:dyDescent="0.2">
      <c r="B331" s="81" t="s">
        <v>402</v>
      </c>
      <c r="C331" s="81"/>
      <c r="D331" s="82">
        <f>SUM(D5:D329)</f>
        <v>480665.4</v>
      </c>
      <c r="E331" s="81"/>
      <c r="F331" s="81">
        <f>SUM(F5:F329)</f>
        <v>1152</v>
      </c>
      <c r="G331" s="83"/>
      <c r="H331" s="81">
        <f>SUM(H5:H329)</f>
        <v>524</v>
      </c>
      <c r="I331" s="83"/>
      <c r="J331" s="81">
        <f>SUM(J5:J329)</f>
        <v>652</v>
      </c>
      <c r="K331" s="83"/>
      <c r="L331" s="81">
        <f>SUM(L5:L329)</f>
        <v>612</v>
      </c>
      <c r="M331" s="83"/>
      <c r="N331" s="81">
        <f>SUM(N5:N329)</f>
        <v>436</v>
      </c>
      <c r="O331" s="83"/>
      <c r="P331" s="81">
        <f>SUM(P5:P329)</f>
        <v>138</v>
      </c>
      <c r="Q331" s="83"/>
      <c r="R331" s="81">
        <f>SUM(R5:R329)</f>
        <v>132</v>
      </c>
      <c r="S331" s="81"/>
      <c r="T331" s="81">
        <f>SUM(T5:T329)</f>
        <v>180</v>
      </c>
      <c r="U331" s="81"/>
      <c r="V331" s="81">
        <f>SUM(V5:V329)</f>
        <v>80</v>
      </c>
      <c r="W331" s="83"/>
      <c r="X331" s="81">
        <f>SUM(X5:X329)</f>
        <v>78</v>
      </c>
      <c r="Y331" s="81"/>
      <c r="Z331" s="81">
        <f>SUM(Z5:Z329)</f>
        <v>4</v>
      </c>
      <c r="AA331" s="81"/>
      <c r="AB331" s="81">
        <f>SUM(AB5:AB329)</f>
        <v>152</v>
      </c>
      <c r="AC331" s="81"/>
      <c r="AD331" s="81">
        <f>SUM(AD5:AD329)</f>
        <v>186</v>
      </c>
      <c r="AE331" s="83"/>
      <c r="AF331" s="81">
        <f>SUM(AF5:AF329)</f>
        <v>4326</v>
      </c>
      <c r="AG331" s="83"/>
      <c r="AH331" s="81">
        <f>SUM(AH5:AH329)</f>
        <v>4310</v>
      </c>
      <c r="AI331" s="83"/>
      <c r="AJ331" s="84">
        <f>SUM(AJ5:AJ329)</f>
        <v>34499722</v>
      </c>
    </row>
    <row r="332" spans="1:36" x14ac:dyDescent="0.2">
      <c r="A332">
        <f>COUNTIF(D5:D329,"&gt;0")</f>
        <v>325</v>
      </c>
      <c r="B332" s="59" t="str">
        <f>Instructions!B28</f>
        <v>(n=325)</v>
      </c>
    </row>
    <row r="333" spans="1:36" x14ac:dyDescent="0.2">
      <c r="B333" s="60" t="s">
        <v>403</v>
      </c>
      <c r="F333" s="60">
        <f>COUNTIF(F5:F329,"&gt;0")</f>
        <v>128</v>
      </c>
      <c r="H333" s="60">
        <f>COUNTIF(H5:H329,"&gt;0")</f>
        <v>131</v>
      </c>
      <c r="J333" s="60">
        <f>COUNTIF(J5:J329,"&gt;0")</f>
        <v>163</v>
      </c>
      <c r="L333" s="60">
        <f>COUNTIF(L5:L329,"&gt;0")</f>
        <v>153</v>
      </c>
      <c r="N333" s="60">
        <f>COUNTIF(N5:N329,"&gt;0")</f>
        <v>109</v>
      </c>
      <c r="P333" s="60">
        <f>COUNTIF(P5:P329,"&gt;0")</f>
        <v>69</v>
      </c>
      <c r="R333" s="60">
        <f>COUNTIF(R5:R329,"&gt;0")</f>
        <v>66</v>
      </c>
      <c r="S333" s="60"/>
      <c r="T333" s="60">
        <f>COUNTIF(T5:T329,"&gt;0")</f>
        <v>90</v>
      </c>
      <c r="U333" s="60"/>
      <c r="V333" s="60">
        <f>COUNTIF(V5:V329,"&gt;0")</f>
        <v>40</v>
      </c>
      <c r="W333" s="60"/>
      <c r="X333" s="60">
        <f>COUNTIF(X5:X329,"&gt;0")</f>
        <v>39</v>
      </c>
      <c r="Y333" s="60"/>
      <c r="Z333" s="60">
        <f>COUNTIF(Z5:Z329,"&gt;0")</f>
        <v>2</v>
      </c>
      <c r="AA333" s="60"/>
      <c r="AB333" s="60">
        <f>COUNTIF(AB5:AB329,"&gt;0")</f>
        <v>76</v>
      </c>
      <c r="AC333" s="60"/>
      <c r="AD333" s="60">
        <f>COUNTIF(AD5:AD329,"&gt;0")</f>
        <v>93</v>
      </c>
      <c r="AF333" s="60">
        <f>COUNTIF(AF5:AF329,"&gt;0")</f>
        <v>301</v>
      </c>
      <c r="AH333" s="60">
        <f>COUNTIF(AH5:AH329,"&gt;0")</f>
        <v>301</v>
      </c>
    </row>
    <row r="334" spans="1:36" ht="6.5" customHeight="1" x14ac:dyDescent="0.2"/>
    <row r="335" spans="1:36" x14ac:dyDescent="0.2">
      <c r="B335" s="60" t="s">
        <v>404</v>
      </c>
      <c r="F335" s="85">
        <f>F333/$A$332</f>
        <v>0.39384615384615385</v>
      </c>
      <c r="H335" s="85">
        <f>H333/$A$332</f>
        <v>0.40307692307692305</v>
      </c>
      <c r="J335" s="85">
        <f>J333/$A$332</f>
        <v>0.50153846153846149</v>
      </c>
      <c r="L335" s="85">
        <f>L333/$A$332</f>
        <v>0.47076923076923077</v>
      </c>
      <c r="N335" s="85">
        <f>N333/$A$332</f>
        <v>0.33538461538461539</v>
      </c>
      <c r="P335" s="85">
        <f>P333/$A$332</f>
        <v>0.21230769230769231</v>
      </c>
      <c r="R335" s="85">
        <f>R333/$A$332</f>
        <v>0.20307692307692307</v>
      </c>
      <c r="S335" s="85"/>
      <c r="T335" s="85">
        <f>T333/$A$332</f>
        <v>0.27692307692307694</v>
      </c>
      <c r="U335" s="85"/>
      <c r="V335" s="85">
        <f>V333/$A$332</f>
        <v>0.12307692307692308</v>
      </c>
      <c r="W335" s="85"/>
      <c r="X335" s="85">
        <f>X333/$A$332</f>
        <v>0.12</v>
      </c>
      <c r="Y335" s="85"/>
      <c r="Z335" s="85">
        <f>Z333/$A$332</f>
        <v>6.1538461538461538E-3</v>
      </c>
      <c r="AA335" s="85"/>
      <c r="AB335" s="85">
        <f>AB333/$A$332</f>
        <v>0.23384615384615384</v>
      </c>
      <c r="AC335" s="85"/>
      <c r="AD335" s="85">
        <f>AD333/$A$332</f>
        <v>0.28615384615384615</v>
      </c>
      <c r="AF335" s="85">
        <f>AF333/$A$332</f>
        <v>0.92615384615384611</v>
      </c>
      <c r="AH335" s="85">
        <f>AH333/$A$332</f>
        <v>0.92615384615384611</v>
      </c>
    </row>
    <row r="336" spans="1:36" ht="9.5" customHeight="1" x14ac:dyDescent="0.2"/>
    <row r="337" spans="2:2" x14ac:dyDescent="0.2">
      <c r="B337" s="86" t="s">
        <v>405</v>
      </c>
    </row>
    <row r="338" spans="2:2" x14ac:dyDescent="0.2">
      <c r="B338" s="86" t="s">
        <v>521</v>
      </c>
    </row>
    <row r="339" spans="2:2" ht="6.5" customHeight="1" x14ac:dyDescent="0.2">
      <c r="B339" s="86"/>
    </row>
    <row r="340" spans="2:2" x14ac:dyDescent="0.2">
      <c r="B340" s="86" t="s">
        <v>328</v>
      </c>
    </row>
    <row r="341" spans="2:2" x14ac:dyDescent="0.2">
      <c r="B341" s="86" t="s">
        <v>406</v>
      </c>
    </row>
    <row r="342" spans="2:2" x14ac:dyDescent="0.2">
      <c r="B342" s="86" t="s">
        <v>331</v>
      </c>
    </row>
  </sheetData>
  <mergeCells count="3">
    <mergeCell ref="B1:AJ1"/>
    <mergeCell ref="F3:AH3"/>
    <mergeCell ref="B3:D3"/>
  </mergeCells>
  <pageMargins left="0.17" right="0.17" top="0.47" bottom="0.52" header="0.21" footer="0.17"/>
  <pageSetup scale="62" fitToHeight="0" orientation="landscape" r:id="rId1"/>
  <headerFooter>
    <oddFooter>&amp;LIASB:  &amp;F  &amp;A&amp;C&amp;P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B337"/>
  <sheetViews>
    <sheetView workbookViewId="0">
      <pane ySplit="1" topLeftCell="A320" activePane="bottomLeft" state="frozen"/>
      <selection activeCell="I5" sqref="I5"/>
      <selection pane="bottomLeft" activeCell="I5" sqref="I5"/>
    </sheetView>
  </sheetViews>
  <sheetFormatPr baseColWidth="10" defaultColWidth="8.83203125" defaultRowHeight="14" x14ac:dyDescent="0.2"/>
  <cols>
    <col min="1" max="1" width="9" style="1" bestFit="1" customWidth="1"/>
    <col min="2" max="2" width="8.83203125" style="1"/>
    <col min="3" max="11" width="9" style="1" bestFit="1" customWidth="1"/>
    <col min="12" max="12" width="9.83203125" style="1" bestFit="1" customWidth="1"/>
    <col min="13" max="16" width="9" style="1" bestFit="1" customWidth="1"/>
    <col min="17" max="17" width="12.33203125" style="1" bestFit="1" customWidth="1"/>
    <col min="18" max="28" width="9" style="1" bestFit="1" customWidth="1"/>
    <col min="29" max="16384" width="8.83203125" style="1"/>
  </cols>
  <sheetData>
    <row r="1" spans="1:28" s="2" customFormat="1" ht="31" thickBot="1" x14ac:dyDescent="0.25">
      <c r="A1" s="102" t="s">
        <v>0</v>
      </c>
      <c r="B1" s="103" t="s">
        <v>512</v>
      </c>
      <c r="C1" s="103" t="s">
        <v>373</v>
      </c>
      <c r="D1" s="103" t="s">
        <v>305</v>
      </c>
      <c r="E1" s="103" t="s">
        <v>306</v>
      </c>
      <c r="F1" s="103" t="s">
        <v>411</v>
      </c>
      <c r="G1" s="103" t="s">
        <v>412</v>
      </c>
      <c r="H1" s="103" t="s">
        <v>413</v>
      </c>
      <c r="I1" s="103" t="s">
        <v>414</v>
      </c>
      <c r="J1" s="103" t="s">
        <v>415</v>
      </c>
      <c r="K1" s="103" t="s">
        <v>416</v>
      </c>
      <c r="L1" s="103" t="s">
        <v>4</v>
      </c>
      <c r="M1" s="103" t="s">
        <v>525</v>
      </c>
      <c r="N1" s="103" t="s">
        <v>2</v>
      </c>
      <c r="O1" s="103" t="s">
        <v>527</v>
      </c>
      <c r="P1" s="103" t="s">
        <v>568</v>
      </c>
      <c r="Q1" s="103" t="s">
        <v>528</v>
      </c>
      <c r="R1" s="103" t="s">
        <v>526</v>
      </c>
      <c r="S1" s="103" t="s">
        <v>529</v>
      </c>
      <c r="T1" s="103" t="s">
        <v>3</v>
      </c>
      <c r="U1" s="103" t="s">
        <v>417</v>
      </c>
      <c r="V1" s="103" t="s">
        <v>5</v>
      </c>
      <c r="W1" s="103" t="s">
        <v>418</v>
      </c>
      <c r="X1" s="103" t="s">
        <v>6</v>
      </c>
      <c r="Y1" s="103" t="s">
        <v>419</v>
      </c>
      <c r="Z1" s="103" t="s">
        <v>7</v>
      </c>
      <c r="AA1" s="103" t="s">
        <v>420</v>
      </c>
      <c r="AB1" s="103" t="s">
        <v>8</v>
      </c>
    </row>
    <row r="2" spans="1:28" ht="15" x14ac:dyDescent="0.2">
      <c r="A2" s="102">
        <v>1</v>
      </c>
      <c r="B2" s="146" t="s">
        <v>9</v>
      </c>
      <c r="C2" s="146">
        <v>9</v>
      </c>
      <c r="D2" s="146">
        <v>0</v>
      </c>
      <c r="E2" s="146">
        <v>1</v>
      </c>
      <c r="F2" s="146">
        <v>704.3</v>
      </c>
      <c r="G2" s="146">
        <v>8058</v>
      </c>
      <c r="H2" s="146">
        <v>43.2</v>
      </c>
      <c r="I2" s="146">
        <v>39.94</v>
      </c>
      <c r="J2" s="146">
        <v>10.96</v>
      </c>
      <c r="K2" s="146">
        <v>94.1</v>
      </c>
      <c r="L2" s="146">
        <v>758258</v>
      </c>
      <c r="M2" s="146">
        <v>4.88</v>
      </c>
      <c r="N2" s="146">
        <v>0</v>
      </c>
      <c r="O2" s="146">
        <v>0</v>
      </c>
      <c r="P2" s="146">
        <v>0</v>
      </c>
      <c r="Q2" s="146">
        <v>0</v>
      </c>
      <c r="R2" s="146">
        <v>0</v>
      </c>
      <c r="S2" s="146">
        <v>0</v>
      </c>
      <c r="T2" s="146">
        <v>12</v>
      </c>
      <c r="U2" s="146">
        <v>16.88</v>
      </c>
      <c r="V2" s="146">
        <v>136019</v>
      </c>
      <c r="W2" s="146">
        <v>3.7320000000000002</v>
      </c>
      <c r="X2" s="146">
        <v>30072</v>
      </c>
      <c r="Y2" s="146">
        <v>2.1</v>
      </c>
      <c r="Z2" s="146">
        <v>16922</v>
      </c>
      <c r="AA2" s="146">
        <v>0</v>
      </c>
      <c r="AB2" s="146">
        <v>0</v>
      </c>
    </row>
    <row r="3" spans="1:28" ht="15" x14ac:dyDescent="0.2">
      <c r="A3" s="104">
        <v>2</v>
      </c>
      <c r="B3" s="95" t="s">
        <v>10</v>
      </c>
      <c r="C3" s="95">
        <v>441</v>
      </c>
      <c r="D3" s="95">
        <v>0</v>
      </c>
      <c r="E3" s="95">
        <v>1</v>
      </c>
      <c r="F3" s="95">
        <v>788.2</v>
      </c>
      <c r="G3" s="95">
        <v>7993</v>
      </c>
      <c r="H3" s="95">
        <v>25.92</v>
      </c>
      <c r="I3" s="95">
        <v>50.24</v>
      </c>
      <c r="J3" s="95">
        <v>27.4</v>
      </c>
      <c r="K3" s="95">
        <v>103.56</v>
      </c>
      <c r="L3" s="95">
        <v>827755</v>
      </c>
      <c r="M3" s="95">
        <v>10</v>
      </c>
      <c r="N3" s="95">
        <v>0</v>
      </c>
      <c r="O3" s="95">
        <v>0</v>
      </c>
      <c r="P3" s="95">
        <v>0</v>
      </c>
      <c r="Q3" s="95">
        <v>0</v>
      </c>
      <c r="R3" s="95">
        <v>0</v>
      </c>
      <c r="S3" s="95">
        <v>0</v>
      </c>
      <c r="T3" s="95">
        <v>14</v>
      </c>
      <c r="U3" s="95">
        <v>24</v>
      </c>
      <c r="V3" s="95">
        <v>191832</v>
      </c>
      <c r="W3" s="95">
        <v>3.4249999999999998</v>
      </c>
      <c r="X3" s="95">
        <v>27376</v>
      </c>
      <c r="Y3" s="95">
        <v>3.23</v>
      </c>
      <c r="Z3" s="95">
        <v>25817</v>
      </c>
      <c r="AA3" s="95">
        <v>0</v>
      </c>
      <c r="AB3" s="95">
        <v>0</v>
      </c>
    </row>
    <row r="4" spans="1:28" ht="30" x14ac:dyDescent="0.2">
      <c r="A4" s="104">
        <v>3</v>
      </c>
      <c r="B4" s="95" t="s">
        <v>11</v>
      </c>
      <c r="C4" s="95">
        <v>18</v>
      </c>
      <c r="D4" s="95">
        <v>0</v>
      </c>
      <c r="E4" s="95">
        <v>1</v>
      </c>
      <c r="F4" s="95">
        <v>294.10000000000002</v>
      </c>
      <c r="G4" s="95">
        <v>7988</v>
      </c>
      <c r="H4" s="95">
        <v>19.440000000000001</v>
      </c>
      <c r="I4" s="95">
        <v>12.1</v>
      </c>
      <c r="J4" s="95">
        <v>8.2200000000000006</v>
      </c>
      <c r="K4" s="95">
        <v>39.76</v>
      </c>
      <c r="L4" s="95">
        <v>317603</v>
      </c>
      <c r="M4" s="95">
        <v>3.33</v>
      </c>
      <c r="N4" s="95">
        <v>0</v>
      </c>
      <c r="O4" s="95">
        <v>0</v>
      </c>
      <c r="P4" s="95">
        <v>0</v>
      </c>
      <c r="Q4" s="95">
        <v>0</v>
      </c>
      <c r="R4" s="95">
        <v>0</v>
      </c>
      <c r="S4" s="95">
        <v>0</v>
      </c>
      <c r="T4" s="95">
        <v>23</v>
      </c>
      <c r="U4" s="95">
        <v>26.33</v>
      </c>
      <c r="V4" s="95">
        <v>210324</v>
      </c>
      <c r="W4" s="95">
        <v>1.4810000000000001</v>
      </c>
      <c r="X4" s="95">
        <v>11830</v>
      </c>
      <c r="Y4" s="95">
        <v>0.42</v>
      </c>
      <c r="Z4" s="95">
        <v>3355</v>
      </c>
      <c r="AA4" s="95">
        <v>0</v>
      </c>
      <c r="AB4" s="95">
        <v>0</v>
      </c>
    </row>
    <row r="5" spans="1:28" ht="45" x14ac:dyDescent="0.2">
      <c r="A5" s="104">
        <v>4</v>
      </c>
      <c r="B5" s="95" t="s">
        <v>421</v>
      </c>
      <c r="C5" s="95">
        <v>27</v>
      </c>
      <c r="D5" s="95">
        <v>0</v>
      </c>
      <c r="E5" s="95">
        <v>1</v>
      </c>
      <c r="F5" s="95">
        <v>2171</v>
      </c>
      <c r="G5" s="95">
        <v>7988</v>
      </c>
      <c r="H5" s="95">
        <v>95.76</v>
      </c>
      <c r="I5" s="95">
        <v>96.83</v>
      </c>
      <c r="J5" s="95">
        <v>65.760000000000005</v>
      </c>
      <c r="K5" s="95">
        <v>258.35000000000002</v>
      </c>
      <c r="L5" s="95">
        <v>2063700</v>
      </c>
      <c r="M5" s="95">
        <v>20.28</v>
      </c>
      <c r="N5" s="95">
        <v>0</v>
      </c>
      <c r="O5" s="95">
        <v>0</v>
      </c>
      <c r="P5" s="95">
        <v>0</v>
      </c>
      <c r="Q5" s="95">
        <v>0</v>
      </c>
      <c r="R5" s="95">
        <v>0</v>
      </c>
      <c r="S5" s="95">
        <v>0</v>
      </c>
      <c r="T5" s="95">
        <v>0</v>
      </c>
      <c r="U5" s="95">
        <v>20.28</v>
      </c>
      <c r="V5" s="95">
        <v>161997</v>
      </c>
      <c r="W5" s="95">
        <v>7.1079999999999997</v>
      </c>
      <c r="X5" s="95">
        <v>56779</v>
      </c>
      <c r="Y5" s="95">
        <v>3.5</v>
      </c>
      <c r="Z5" s="95">
        <v>27958</v>
      </c>
      <c r="AA5" s="95">
        <v>0</v>
      </c>
      <c r="AB5" s="95">
        <v>0</v>
      </c>
    </row>
    <row r="6" spans="1:28" ht="30" x14ac:dyDescent="0.2">
      <c r="A6" s="104">
        <v>5</v>
      </c>
      <c r="B6" s="95" t="s">
        <v>422</v>
      </c>
      <c r="C6" s="95">
        <v>63</v>
      </c>
      <c r="D6" s="95">
        <v>0</v>
      </c>
      <c r="E6" s="95">
        <v>1</v>
      </c>
      <c r="F6" s="95">
        <v>527.4</v>
      </c>
      <c r="G6" s="95">
        <v>7999</v>
      </c>
      <c r="H6" s="95">
        <v>22.32</v>
      </c>
      <c r="I6" s="95">
        <v>30.25</v>
      </c>
      <c r="J6" s="95">
        <v>21.92</v>
      </c>
      <c r="K6" s="95">
        <v>74.489999999999995</v>
      </c>
      <c r="L6" s="95">
        <v>595846</v>
      </c>
      <c r="M6" s="95">
        <v>5.84</v>
      </c>
      <c r="N6" s="95">
        <v>0</v>
      </c>
      <c r="O6" s="95">
        <v>0</v>
      </c>
      <c r="P6" s="95">
        <v>0</v>
      </c>
      <c r="Q6" s="95">
        <v>0</v>
      </c>
      <c r="R6" s="95">
        <v>0</v>
      </c>
      <c r="S6" s="95">
        <v>0</v>
      </c>
      <c r="T6" s="95">
        <v>16</v>
      </c>
      <c r="U6" s="95">
        <v>21.84</v>
      </c>
      <c r="V6" s="95">
        <v>174698</v>
      </c>
      <c r="W6" s="95">
        <v>2.16</v>
      </c>
      <c r="X6" s="95">
        <v>17278</v>
      </c>
      <c r="Y6" s="95">
        <v>0.78</v>
      </c>
      <c r="Z6" s="95">
        <v>6239</v>
      </c>
      <c r="AA6" s="95">
        <v>0</v>
      </c>
      <c r="AB6" s="95">
        <v>0</v>
      </c>
    </row>
    <row r="7" spans="1:28" ht="60" x14ac:dyDescent="0.2">
      <c r="A7" s="104">
        <v>6</v>
      </c>
      <c r="B7" s="95" t="s">
        <v>12</v>
      </c>
      <c r="C7" s="95">
        <v>72</v>
      </c>
      <c r="D7" s="95">
        <v>0</v>
      </c>
      <c r="E7" s="95">
        <v>1</v>
      </c>
      <c r="F7" s="95">
        <v>206.3</v>
      </c>
      <c r="G7" s="95">
        <v>8029</v>
      </c>
      <c r="H7" s="95">
        <v>8.64</v>
      </c>
      <c r="I7" s="95">
        <v>12.71</v>
      </c>
      <c r="J7" s="95">
        <v>2.74</v>
      </c>
      <c r="K7" s="95">
        <v>24.09</v>
      </c>
      <c r="L7" s="95">
        <v>193419</v>
      </c>
      <c r="M7" s="95">
        <v>3.36</v>
      </c>
      <c r="N7" s="95">
        <v>0</v>
      </c>
      <c r="O7" s="95">
        <v>0</v>
      </c>
      <c r="P7" s="95">
        <v>0</v>
      </c>
      <c r="Q7" s="95">
        <v>0</v>
      </c>
      <c r="R7" s="95">
        <v>0</v>
      </c>
      <c r="S7" s="95">
        <v>0</v>
      </c>
      <c r="T7" s="95">
        <v>23</v>
      </c>
      <c r="U7" s="95">
        <v>26.36</v>
      </c>
      <c r="V7" s="95">
        <v>211644</v>
      </c>
      <c r="W7" s="95">
        <v>1.1100000000000001</v>
      </c>
      <c r="X7" s="95">
        <v>8912</v>
      </c>
      <c r="Y7" s="95">
        <v>2.2000000000000002</v>
      </c>
      <c r="Z7" s="95">
        <v>17664</v>
      </c>
      <c r="AA7" s="95">
        <v>0</v>
      </c>
      <c r="AB7" s="95">
        <v>0</v>
      </c>
    </row>
    <row r="8" spans="1:28" ht="15" x14ac:dyDescent="0.2">
      <c r="A8" s="104">
        <v>7</v>
      </c>
      <c r="B8" s="95" t="s">
        <v>13</v>
      </c>
      <c r="C8" s="95">
        <v>81</v>
      </c>
      <c r="D8" s="95">
        <v>0</v>
      </c>
      <c r="E8" s="95">
        <v>1</v>
      </c>
      <c r="F8" s="95">
        <v>1080.8</v>
      </c>
      <c r="G8" s="95">
        <v>7988</v>
      </c>
      <c r="H8" s="95">
        <v>66.239999999999995</v>
      </c>
      <c r="I8" s="95">
        <v>33.29</v>
      </c>
      <c r="J8" s="95">
        <v>31.51</v>
      </c>
      <c r="K8" s="95">
        <v>131.04</v>
      </c>
      <c r="L8" s="95">
        <v>1046748</v>
      </c>
      <c r="M8" s="95">
        <v>22.64</v>
      </c>
      <c r="N8" s="95">
        <v>0</v>
      </c>
      <c r="O8" s="95">
        <v>0</v>
      </c>
      <c r="P8" s="95">
        <v>0</v>
      </c>
      <c r="Q8" s="95">
        <v>0</v>
      </c>
      <c r="R8" s="95">
        <v>0</v>
      </c>
      <c r="S8" s="95">
        <v>0</v>
      </c>
      <c r="T8" s="95">
        <v>0</v>
      </c>
      <c r="U8" s="95">
        <v>22.64</v>
      </c>
      <c r="V8" s="95">
        <v>180848</v>
      </c>
      <c r="W8" s="95">
        <v>5.1980000000000004</v>
      </c>
      <c r="X8" s="95">
        <v>41522</v>
      </c>
      <c r="Y8" s="95">
        <v>0.26</v>
      </c>
      <c r="Z8" s="95">
        <v>2077</v>
      </c>
      <c r="AA8" s="95">
        <v>0</v>
      </c>
      <c r="AB8" s="95">
        <v>0</v>
      </c>
    </row>
    <row r="9" spans="1:28" ht="15" x14ac:dyDescent="0.2">
      <c r="A9" s="104">
        <v>8</v>
      </c>
      <c r="B9" s="95" t="s">
        <v>14</v>
      </c>
      <c r="C9" s="95">
        <v>99</v>
      </c>
      <c r="D9" s="95">
        <v>0</v>
      </c>
      <c r="E9" s="95">
        <v>1</v>
      </c>
      <c r="F9" s="95">
        <v>541.5</v>
      </c>
      <c r="G9" s="95">
        <v>7988</v>
      </c>
      <c r="H9" s="95">
        <v>33.840000000000003</v>
      </c>
      <c r="I9" s="95">
        <v>9.09</v>
      </c>
      <c r="J9" s="95">
        <v>1.37</v>
      </c>
      <c r="K9" s="95">
        <v>44.3</v>
      </c>
      <c r="L9" s="95">
        <v>353868</v>
      </c>
      <c r="M9" s="95">
        <v>3.86</v>
      </c>
      <c r="N9" s="95">
        <v>0</v>
      </c>
      <c r="O9" s="95">
        <v>0</v>
      </c>
      <c r="P9" s="95">
        <v>0</v>
      </c>
      <c r="Q9" s="95">
        <v>0</v>
      </c>
      <c r="R9" s="95">
        <v>0</v>
      </c>
      <c r="S9" s="95">
        <v>0</v>
      </c>
      <c r="T9" s="95">
        <v>10</v>
      </c>
      <c r="U9" s="95">
        <v>13.86</v>
      </c>
      <c r="V9" s="95">
        <v>110714</v>
      </c>
      <c r="W9" s="95">
        <v>1.5469999999999999</v>
      </c>
      <c r="X9" s="95">
        <v>12357</v>
      </c>
      <c r="Y9" s="95">
        <v>0</v>
      </c>
      <c r="Z9" s="95">
        <v>0</v>
      </c>
      <c r="AA9" s="95">
        <v>0</v>
      </c>
      <c r="AB9" s="95">
        <v>0</v>
      </c>
    </row>
    <row r="10" spans="1:28" ht="15" x14ac:dyDescent="0.2">
      <c r="A10" s="104">
        <v>9</v>
      </c>
      <c r="B10" s="95" t="s">
        <v>15</v>
      </c>
      <c r="C10" s="95">
        <v>108</v>
      </c>
      <c r="D10" s="95">
        <v>0</v>
      </c>
      <c r="E10" s="95">
        <v>1</v>
      </c>
      <c r="F10" s="95">
        <v>253.4</v>
      </c>
      <c r="G10" s="95">
        <v>7988</v>
      </c>
      <c r="H10" s="95">
        <v>6.48</v>
      </c>
      <c r="I10" s="95">
        <v>6.66</v>
      </c>
      <c r="J10" s="95">
        <v>1.37</v>
      </c>
      <c r="K10" s="95">
        <v>14.51</v>
      </c>
      <c r="L10" s="95">
        <v>115906</v>
      </c>
      <c r="M10" s="95">
        <v>1.06</v>
      </c>
      <c r="N10" s="95">
        <v>0</v>
      </c>
      <c r="O10" s="95">
        <v>0</v>
      </c>
      <c r="P10" s="95">
        <v>0</v>
      </c>
      <c r="Q10" s="95">
        <v>0</v>
      </c>
      <c r="R10" s="95">
        <v>1.72</v>
      </c>
      <c r="S10" s="95">
        <v>0</v>
      </c>
      <c r="T10" s="95">
        <v>21</v>
      </c>
      <c r="U10" s="95">
        <v>23.78</v>
      </c>
      <c r="V10" s="95">
        <v>189955</v>
      </c>
      <c r="W10" s="95">
        <v>0.97299999999999998</v>
      </c>
      <c r="X10" s="95">
        <v>7772</v>
      </c>
      <c r="Y10" s="95">
        <v>2.2000000000000002</v>
      </c>
      <c r="Z10" s="95">
        <v>17574</v>
      </c>
      <c r="AA10" s="95">
        <v>0</v>
      </c>
      <c r="AB10" s="95">
        <v>0</v>
      </c>
    </row>
    <row r="11" spans="1:28" ht="15" x14ac:dyDescent="0.2">
      <c r="A11" s="104">
        <v>10</v>
      </c>
      <c r="B11" s="95" t="s">
        <v>16</v>
      </c>
      <c r="C11" s="95">
        <v>126</v>
      </c>
      <c r="D11" s="95">
        <v>0</v>
      </c>
      <c r="E11" s="95">
        <v>1</v>
      </c>
      <c r="F11" s="95">
        <v>1447.2</v>
      </c>
      <c r="G11" s="95">
        <v>7997</v>
      </c>
      <c r="H11" s="95">
        <v>82.08</v>
      </c>
      <c r="I11" s="95">
        <v>61.72</v>
      </c>
      <c r="J11" s="95">
        <v>43.84</v>
      </c>
      <c r="K11" s="95">
        <v>187.64</v>
      </c>
      <c r="L11" s="95">
        <v>1500557</v>
      </c>
      <c r="M11" s="95">
        <v>11.3</v>
      </c>
      <c r="N11" s="95">
        <v>0</v>
      </c>
      <c r="O11" s="95">
        <v>0</v>
      </c>
      <c r="P11" s="95">
        <v>0</v>
      </c>
      <c r="Q11" s="95">
        <v>0</v>
      </c>
      <c r="R11" s="95">
        <v>0</v>
      </c>
      <c r="S11" s="95">
        <v>0</v>
      </c>
      <c r="T11" s="95">
        <v>4</v>
      </c>
      <c r="U11" s="95">
        <v>15.3</v>
      </c>
      <c r="V11" s="95">
        <v>122354</v>
      </c>
      <c r="W11" s="95">
        <v>6.7960000000000003</v>
      </c>
      <c r="X11" s="95">
        <v>54348</v>
      </c>
      <c r="Y11" s="95">
        <v>16.59</v>
      </c>
      <c r="Z11" s="95">
        <v>132670</v>
      </c>
      <c r="AA11" s="95">
        <v>113.2</v>
      </c>
      <c r="AB11" s="95">
        <v>905260</v>
      </c>
    </row>
    <row r="12" spans="1:28" ht="30" x14ac:dyDescent="0.2">
      <c r="A12" s="104">
        <v>11</v>
      </c>
      <c r="B12" s="95" t="s">
        <v>17</v>
      </c>
      <c r="C12" s="95">
        <v>135</v>
      </c>
      <c r="D12" s="95">
        <v>0</v>
      </c>
      <c r="E12" s="95">
        <v>1</v>
      </c>
      <c r="F12" s="95">
        <v>1104.7</v>
      </c>
      <c r="G12" s="95">
        <v>8030</v>
      </c>
      <c r="H12" s="95">
        <v>92.16</v>
      </c>
      <c r="I12" s="95">
        <v>20.58</v>
      </c>
      <c r="J12" s="95">
        <v>57.54</v>
      </c>
      <c r="K12" s="95">
        <v>170.28</v>
      </c>
      <c r="L12" s="95">
        <v>1367348</v>
      </c>
      <c r="M12" s="95">
        <v>25.77</v>
      </c>
      <c r="N12" s="95">
        <v>0</v>
      </c>
      <c r="O12" s="95">
        <v>0</v>
      </c>
      <c r="P12" s="95">
        <v>0</v>
      </c>
      <c r="Q12" s="95">
        <v>0</v>
      </c>
      <c r="R12" s="95">
        <v>0</v>
      </c>
      <c r="S12" s="95">
        <v>0</v>
      </c>
      <c r="T12" s="95">
        <v>16</v>
      </c>
      <c r="U12" s="95">
        <v>41.77</v>
      </c>
      <c r="V12" s="95">
        <v>335413</v>
      </c>
      <c r="W12" s="95">
        <v>5.3019999999999996</v>
      </c>
      <c r="X12" s="95">
        <v>42575</v>
      </c>
      <c r="Y12" s="95">
        <v>3.71</v>
      </c>
      <c r="Z12" s="95">
        <v>29791</v>
      </c>
      <c r="AA12" s="95">
        <v>0</v>
      </c>
      <c r="AB12" s="95">
        <v>0</v>
      </c>
    </row>
    <row r="13" spans="1:28" ht="30" x14ac:dyDescent="0.2">
      <c r="A13" s="104">
        <v>12</v>
      </c>
      <c r="B13" s="95" t="s">
        <v>423</v>
      </c>
      <c r="C13" s="95">
        <v>171</v>
      </c>
      <c r="D13" s="95">
        <v>0</v>
      </c>
      <c r="E13" s="95">
        <v>1</v>
      </c>
      <c r="F13" s="95">
        <v>855.6</v>
      </c>
      <c r="G13" s="95">
        <v>7988</v>
      </c>
      <c r="H13" s="95">
        <v>46.08</v>
      </c>
      <c r="I13" s="95">
        <v>18.760000000000002</v>
      </c>
      <c r="J13" s="95">
        <v>10.96</v>
      </c>
      <c r="K13" s="95">
        <v>75.8</v>
      </c>
      <c r="L13" s="95">
        <v>605490</v>
      </c>
      <c r="M13" s="95">
        <v>4.8899999999999997</v>
      </c>
      <c r="N13" s="95">
        <v>0</v>
      </c>
      <c r="O13" s="95">
        <v>0</v>
      </c>
      <c r="P13" s="95">
        <v>0</v>
      </c>
      <c r="Q13" s="95">
        <v>0</v>
      </c>
      <c r="R13" s="95">
        <v>0</v>
      </c>
      <c r="S13" s="95">
        <v>0</v>
      </c>
      <c r="T13" s="95">
        <v>18</v>
      </c>
      <c r="U13" s="95">
        <v>22.89</v>
      </c>
      <c r="V13" s="95">
        <v>182845</v>
      </c>
      <c r="W13" s="95">
        <v>3.7240000000000002</v>
      </c>
      <c r="X13" s="95">
        <v>29747</v>
      </c>
      <c r="Y13" s="95">
        <v>13.82</v>
      </c>
      <c r="Z13" s="95">
        <v>110394</v>
      </c>
      <c r="AA13" s="95">
        <v>0</v>
      </c>
      <c r="AB13" s="95">
        <v>0</v>
      </c>
    </row>
    <row r="14" spans="1:28" ht="15" x14ac:dyDescent="0.2">
      <c r="A14" s="104">
        <v>13</v>
      </c>
      <c r="B14" s="95" t="s">
        <v>18</v>
      </c>
      <c r="C14" s="95">
        <v>225</v>
      </c>
      <c r="D14" s="95">
        <v>0</v>
      </c>
      <c r="E14" s="95">
        <v>1</v>
      </c>
      <c r="F14" s="95">
        <v>4534</v>
      </c>
      <c r="G14" s="95">
        <v>8038</v>
      </c>
      <c r="H14" s="95">
        <v>239.04</v>
      </c>
      <c r="I14" s="95">
        <v>175.53</v>
      </c>
      <c r="J14" s="95">
        <v>234.27</v>
      </c>
      <c r="K14" s="95">
        <v>648.84</v>
      </c>
      <c r="L14" s="95">
        <v>5215376</v>
      </c>
      <c r="M14" s="95">
        <v>34.26</v>
      </c>
      <c r="N14" s="95">
        <v>0</v>
      </c>
      <c r="O14" s="95">
        <v>0</v>
      </c>
      <c r="P14" s="95">
        <v>0</v>
      </c>
      <c r="Q14" s="95">
        <v>0</v>
      </c>
      <c r="R14" s="95">
        <v>0</v>
      </c>
      <c r="S14" s="95">
        <v>0</v>
      </c>
      <c r="T14" s="95">
        <v>2</v>
      </c>
      <c r="U14" s="95">
        <v>36.26</v>
      </c>
      <c r="V14" s="95">
        <v>291458</v>
      </c>
      <c r="W14" s="95">
        <v>20.187000000000001</v>
      </c>
      <c r="X14" s="95">
        <v>162263</v>
      </c>
      <c r="Y14" s="95">
        <v>70.239999999999995</v>
      </c>
      <c r="Z14" s="95">
        <v>564589</v>
      </c>
      <c r="AA14" s="95">
        <v>0</v>
      </c>
      <c r="AB14" s="95">
        <v>0</v>
      </c>
    </row>
    <row r="15" spans="1:28" ht="15" x14ac:dyDescent="0.2">
      <c r="A15" s="104">
        <v>14</v>
      </c>
      <c r="B15" s="95" t="s">
        <v>19</v>
      </c>
      <c r="C15" s="95">
        <v>234</v>
      </c>
      <c r="D15" s="95">
        <v>0</v>
      </c>
      <c r="E15" s="95">
        <v>1</v>
      </c>
      <c r="F15" s="95">
        <v>1202.2</v>
      </c>
      <c r="G15" s="95">
        <v>7988</v>
      </c>
      <c r="H15" s="95">
        <v>56.88</v>
      </c>
      <c r="I15" s="95">
        <v>38.130000000000003</v>
      </c>
      <c r="J15" s="95">
        <v>19.18</v>
      </c>
      <c r="K15" s="95">
        <v>114.19</v>
      </c>
      <c r="L15" s="95">
        <v>912150</v>
      </c>
      <c r="M15" s="95">
        <v>12.22</v>
      </c>
      <c r="N15" s="95">
        <v>0</v>
      </c>
      <c r="O15" s="95">
        <v>0</v>
      </c>
      <c r="P15" s="95">
        <v>0</v>
      </c>
      <c r="Q15" s="95">
        <v>0</v>
      </c>
      <c r="R15" s="95">
        <v>0</v>
      </c>
      <c r="S15" s="95">
        <v>0</v>
      </c>
      <c r="T15" s="95">
        <v>8</v>
      </c>
      <c r="U15" s="95">
        <v>20.22</v>
      </c>
      <c r="V15" s="95">
        <v>161517</v>
      </c>
      <c r="W15" s="95">
        <v>5.5090000000000003</v>
      </c>
      <c r="X15" s="95">
        <v>44006</v>
      </c>
      <c r="Y15" s="95">
        <v>1.73</v>
      </c>
      <c r="Z15" s="95">
        <v>13819</v>
      </c>
      <c r="AA15" s="95">
        <v>0</v>
      </c>
      <c r="AB15" s="95">
        <v>0</v>
      </c>
    </row>
    <row r="16" spans="1:28" ht="15" x14ac:dyDescent="0.2">
      <c r="A16" s="104">
        <v>15</v>
      </c>
      <c r="B16" s="95" t="s">
        <v>20</v>
      </c>
      <c r="C16" s="95">
        <v>243</v>
      </c>
      <c r="D16" s="95">
        <v>0</v>
      </c>
      <c r="E16" s="95">
        <v>1</v>
      </c>
      <c r="F16" s="95">
        <v>217.3</v>
      </c>
      <c r="G16" s="95">
        <v>8013</v>
      </c>
      <c r="H16" s="95">
        <v>9.36</v>
      </c>
      <c r="I16" s="95">
        <v>12.1</v>
      </c>
      <c r="J16" s="95">
        <v>8.2200000000000006</v>
      </c>
      <c r="K16" s="95">
        <v>29.68</v>
      </c>
      <c r="L16" s="95">
        <v>237826</v>
      </c>
      <c r="M16" s="95">
        <v>2.63</v>
      </c>
      <c r="N16" s="95">
        <v>0.01</v>
      </c>
      <c r="O16" s="95">
        <v>0</v>
      </c>
      <c r="P16" s="95">
        <v>0</v>
      </c>
      <c r="Q16" s="95">
        <v>0</v>
      </c>
      <c r="R16" s="95">
        <v>0.63</v>
      </c>
      <c r="S16" s="95">
        <v>0</v>
      </c>
      <c r="T16" s="95">
        <v>21</v>
      </c>
      <c r="U16" s="95">
        <v>24.27</v>
      </c>
      <c r="V16" s="95">
        <v>194476</v>
      </c>
      <c r="W16" s="95">
        <v>0.873</v>
      </c>
      <c r="X16" s="95">
        <v>6995</v>
      </c>
      <c r="Y16" s="95">
        <v>0</v>
      </c>
      <c r="Z16" s="95">
        <v>0</v>
      </c>
      <c r="AA16" s="95">
        <v>0</v>
      </c>
      <c r="AB16" s="95">
        <v>0</v>
      </c>
    </row>
    <row r="17" spans="1:28" ht="15" x14ac:dyDescent="0.2">
      <c r="A17" s="104">
        <v>16</v>
      </c>
      <c r="B17" s="95" t="s">
        <v>21</v>
      </c>
      <c r="C17" s="95">
        <v>261</v>
      </c>
      <c r="D17" s="95">
        <v>0</v>
      </c>
      <c r="E17" s="95">
        <v>1</v>
      </c>
      <c r="F17" s="95">
        <v>12753.8</v>
      </c>
      <c r="G17" s="95">
        <v>7988</v>
      </c>
      <c r="H17" s="95">
        <v>614.88</v>
      </c>
      <c r="I17" s="95">
        <v>478.96</v>
      </c>
      <c r="J17" s="95">
        <v>327.43</v>
      </c>
      <c r="K17" s="95">
        <v>1421.27</v>
      </c>
      <c r="L17" s="95">
        <v>11353105</v>
      </c>
      <c r="M17" s="95">
        <v>183.71</v>
      </c>
      <c r="N17" s="95">
        <v>0</v>
      </c>
      <c r="O17" s="95">
        <v>0</v>
      </c>
      <c r="P17" s="95">
        <v>0</v>
      </c>
      <c r="Q17" s="95">
        <v>2.15</v>
      </c>
      <c r="R17" s="95">
        <v>0</v>
      </c>
      <c r="S17" s="95">
        <v>0</v>
      </c>
      <c r="T17" s="95">
        <v>4</v>
      </c>
      <c r="U17" s="95">
        <v>189.86</v>
      </c>
      <c r="V17" s="95">
        <v>1516602</v>
      </c>
      <c r="W17" s="95">
        <v>45.481999999999999</v>
      </c>
      <c r="X17" s="95">
        <v>363310</v>
      </c>
      <c r="Y17" s="95">
        <v>79.180000000000007</v>
      </c>
      <c r="Z17" s="95">
        <v>632490</v>
      </c>
      <c r="AA17" s="95">
        <v>0</v>
      </c>
      <c r="AB17" s="95">
        <v>0</v>
      </c>
    </row>
    <row r="18" spans="1:28" ht="45" x14ac:dyDescent="0.2">
      <c r="A18" s="104">
        <v>17</v>
      </c>
      <c r="B18" s="95" t="s">
        <v>22</v>
      </c>
      <c r="C18" s="95">
        <v>279</v>
      </c>
      <c r="D18" s="95">
        <v>0</v>
      </c>
      <c r="E18" s="95">
        <v>1</v>
      </c>
      <c r="F18" s="95">
        <v>794.2</v>
      </c>
      <c r="G18" s="95">
        <v>7988</v>
      </c>
      <c r="H18" s="95">
        <v>50.4</v>
      </c>
      <c r="I18" s="95">
        <v>26.02</v>
      </c>
      <c r="J18" s="95">
        <v>41.1</v>
      </c>
      <c r="K18" s="95">
        <v>117.52</v>
      </c>
      <c r="L18" s="95">
        <v>938750</v>
      </c>
      <c r="M18" s="95">
        <v>9.2200000000000006</v>
      </c>
      <c r="N18" s="95">
        <v>0</v>
      </c>
      <c r="O18" s="95">
        <v>0</v>
      </c>
      <c r="P18" s="95">
        <v>0</v>
      </c>
      <c r="Q18" s="95">
        <v>0</v>
      </c>
      <c r="R18" s="95">
        <v>0</v>
      </c>
      <c r="S18" s="95">
        <v>0</v>
      </c>
      <c r="T18" s="95">
        <v>16</v>
      </c>
      <c r="U18" s="95">
        <v>25.22</v>
      </c>
      <c r="V18" s="95">
        <v>201457</v>
      </c>
      <c r="W18" s="95">
        <v>3.0659999999999998</v>
      </c>
      <c r="X18" s="95">
        <v>24491</v>
      </c>
      <c r="Y18" s="95">
        <v>0</v>
      </c>
      <c r="Z18" s="95">
        <v>0</v>
      </c>
      <c r="AA18" s="95">
        <v>0</v>
      </c>
      <c r="AB18" s="95">
        <v>0</v>
      </c>
    </row>
    <row r="19" spans="1:28" ht="30" x14ac:dyDescent="0.2">
      <c r="A19" s="104">
        <v>18</v>
      </c>
      <c r="B19" s="95" t="s">
        <v>23</v>
      </c>
      <c r="C19" s="95">
        <v>355</v>
      </c>
      <c r="D19" s="95">
        <v>0</v>
      </c>
      <c r="E19" s="95">
        <v>1</v>
      </c>
      <c r="F19" s="95">
        <v>281.7</v>
      </c>
      <c r="G19" s="95">
        <v>7988</v>
      </c>
      <c r="H19" s="95">
        <v>15.84</v>
      </c>
      <c r="I19" s="95">
        <v>7.26</v>
      </c>
      <c r="J19" s="95">
        <v>9.59</v>
      </c>
      <c r="K19" s="95">
        <v>32.69</v>
      </c>
      <c r="L19" s="95">
        <v>261128</v>
      </c>
      <c r="M19" s="95">
        <v>4.21</v>
      </c>
      <c r="N19" s="95">
        <v>0</v>
      </c>
      <c r="O19" s="95">
        <v>0</v>
      </c>
      <c r="P19" s="95">
        <v>0</v>
      </c>
      <c r="Q19" s="95">
        <v>8.65</v>
      </c>
      <c r="R19" s="95">
        <v>0</v>
      </c>
      <c r="S19" s="95">
        <v>0</v>
      </c>
      <c r="T19" s="95">
        <v>23</v>
      </c>
      <c r="U19" s="95">
        <v>35.86</v>
      </c>
      <c r="V19" s="95">
        <v>286450</v>
      </c>
      <c r="W19" s="95">
        <v>1.4330000000000001</v>
      </c>
      <c r="X19" s="95">
        <v>11447</v>
      </c>
      <c r="Y19" s="95">
        <v>1.1000000000000001</v>
      </c>
      <c r="Z19" s="95">
        <v>8787</v>
      </c>
      <c r="AA19" s="95">
        <v>0</v>
      </c>
      <c r="AB19" s="95">
        <v>0</v>
      </c>
    </row>
    <row r="20" spans="1:28" ht="15" x14ac:dyDescent="0.2">
      <c r="A20" s="104">
        <v>19</v>
      </c>
      <c r="B20" s="95" t="s">
        <v>24</v>
      </c>
      <c r="C20" s="95">
        <v>387</v>
      </c>
      <c r="D20" s="95">
        <v>0</v>
      </c>
      <c r="E20" s="95">
        <v>1</v>
      </c>
      <c r="F20" s="95">
        <v>1452.3</v>
      </c>
      <c r="G20" s="95">
        <v>7988</v>
      </c>
      <c r="H20" s="95">
        <v>63.36</v>
      </c>
      <c r="I20" s="95">
        <v>98.68</v>
      </c>
      <c r="J20" s="95">
        <v>97.27</v>
      </c>
      <c r="K20" s="95">
        <v>259.31</v>
      </c>
      <c r="L20" s="95">
        <v>2071368</v>
      </c>
      <c r="M20" s="95">
        <v>10.45</v>
      </c>
      <c r="N20" s="95">
        <v>0</v>
      </c>
      <c r="O20" s="95">
        <v>0</v>
      </c>
      <c r="P20" s="95">
        <v>0</v>
      </c>
      <c r="Q20" s="95">
        <v>0</v>
      </c>
      <c r="R20" s="95">
        <v>0</v>
      </c>
      <c r="S20" s="95">
        <v>0</v>
      </c>
      <c r="T20" s="95">
        <v>4</v>
      </c>
      <c r="U20" s="95">
        <v>14.45</v>
      </c>
      <c r="V20" s="95">
        <v>115427</v>
      </c>
      <c r="W20" s="95">
        <v>7.2469999999999999</v>
      </c>
      <c r="X20" s="95">
        <v>57889</v>
      </c>
      <c r="Y20" s="95">
        <v>24.21</v>
      </c>
      <c r="Z20" s="95">
        <v>193389</v>
      </c>
      <c r="AA20" s="95">
        <v>0</v>
      </c>
      <c r="AB20" s="95">
        <v>0</v>
      </c>
    </row>
    <row r="21" spans="1:28" ht="15" x14ac:dyDescent="0.2">
      <c r="A21" s="104">
        <v>20</v>
      </c>
      <c r="B21" s="95" t="s">
        <v>25</v>
      </c>
      <c r="C21" s="95">
        <v>414</v>
      </c>
      <c r="D21" s="95">
        <v>0</v>
      </c>
      <c r="E21" s="95">
        <v>1</v>
      </c>
      <c r="F21" s="95">
        <v>494.5</v>
      </c>
      <c r="G21" s="95">
        <v>8027</v>
      </c>
      <c r="H21" s="95">
        <v>22.32</v>
      </c>
      <c r="I21" s="95">
        <v>26.03</v>
      </c>
      <c r="J21" s="95">
        <v>13.7</v>
      </c>
      <c r="K21" s="95">
        <v>62.05</v>
      </c>
      <c r="L21" s="95">
        <v>498075</v>
      </c>
      <c r="M21" s="95">
        <v>7.2</v>
      </c>
      <c r="N21" s="95">
        <v>0</v>
      </c>
      <c r="O21" s="95">
        <v>0</v>
      </c>
      <c r="P21" s="95">
        <v>0</v>
      </c>
      <c r="Q21" s="95">
        <v>0</v>
      </c>
      <c r="R21" s="95">
        <v>0</v>
      </c>
      <c r="S21" s="95">
        <v>0</v>
      </c>
      <c r="T21" s="95">
        <v>21</v>
      </c>
      <c r="U21" s="95">
        <v>28.2</v>
      </c>
      <c r="V21" s="95">
        <v>226361</v>
      </c>
      <c r="W21" s="95">
        <v>1.9550000000000001</v>
      </c>
      <c r="X21" s="95">
        <v>15693</v>
      </c>
      <c r="Y21" s="95">
        <v>0.94</v>
      </c>
      <c r="Z21" s="95">
        <v>7545</v>
      </c>
      <c r="AA21" s="95">
        <v>0</v>
      </c>
      <c r="AB21" s="95">
        <v>0</v>
      </c>
    </row>
    <row r="22" spans="1:28" ht="15" x14ac:dyDescent="0.2">
      <c r="A22" s="104">
        <v>21</v>
      </c>
      <c r="B22" s="95" t="s">
        <v>26</v>
      </c>
      <c r="C22" s="95">
        <v>540</v>
      </c>
      <c r="D22" s="95">
        <v>0</v>
      </c>
      <c r="E22" s="95">
        <v>1</v>
      </c>
      <c r="F22" s="95">
        <v>443</v>
      </c>
      <c r="G22" s="95">
        <v>8029</v>
      </c>
      <c r="H22" s="95">
        <v>27.36</v>
      </c>
      <c r="I22" s="95">
        <v>13.92</v>
      </c>
      <c r="J22" s="95">
        <v>23.29</v>
      </c>
      <c r="K22" s="95">
        <v>64.569999999999993</v>
      </c>
      <c r="L22" s="95">
        <v>518433</v>
      </c>
      <c r="M22" s="95">
        <v>2.4900000000000002</v>
      </c>
      <c r="N22" s="95">
        <v>0</v>
      </c>
      <c r="O22" s="95">
        <v>0</v>
      </c>
      <c r="P22" s="95">
        <v>0</v>
      </c>
      <c r="Q22" s="95">
        <v>0</v>
      </c>
      <c r="R22" s="95">
        <v>0</v>
      </c>
      <c r="S22" s="95">
        <v>0</v>
      </c>
      <c r="T22" s="95">
        <v>6</v>
      </c>
      <c r="U22" s="95">
        <v>8.49</v>
      </c>
      <c r="V22" s="95">
        <v>68166</v>
      </c>
      <c r="W22" s="95">
        <v>2.1019999999999999</v>
      </c>
      <c r="X22" s="95">
        <v>16877</v>
      </c>
      <c r="Y22" s="95">
        <v>0.68</v>
      </c>
      <c r="Z22" s="95">
        <v>5460</v>
      </c>
      <c r="AA22" s="95">
        <v>0</v>
      </c>
      <c r="AB22" s="95">
        <v>0</v>
      </c>
    </row>
    <row r="23" spans="1:28" ht="15" x14ac:dyDescent="0.2">
      <c r="A23" s="104">
        <v>22</v>
      </c>
      <c r="B23" s="95" t="s">
        <v>27</v>
      </c>
      <c r="C23" s="95">
        <v>472</v>
      </c>
      <c r="D23" s="95">
        <v>0</v>
      </c>
      <c r="E23" s="95">
        <v>1</v>
      </c>
      <c r="F23" s="95">
        <v>1767.4</v>
      </c>
      <c r="G23" s="95">
        <v>7988</v>
      </c>
      <c r="H23" s="95">
        <v>92.88</v>
      </c>
      <c r="I23" s="95">
        <v>51.45</v>
      </c>
      <c r="J23" s="95">
        <v>30.14</v>
      </c>
      <c r="K23" s="95">
        <v>174.47</v>
      </c>
      <c r="L23" s="95">
        <v>1393666</v>
      </c>
      <c r="M23" s="95">
        <v>15.3</v>
      </c>
      <c r="N23" s="95">
        <v>0</v>
      </c>
      <c r="O23" s="95">
        <v>0</v>
      </c>
      <c r="P23" s="95">
        <v>0</v>
      </c>
      <c r="Q23" s="95">
        <v>0</v>
      </c>
      <c r="R23" s="95">
        <v>0</v>
      </c>
      <c r="S23" s="95">
        <v>0</v>
      </c>
      <c r="T23" s="95">
        <v>4</v>
      </c>
      <c r="U23" s="95">
        <v>19.3</v>
      </c>
      <c r="V23" s="95">
        <v>154168</v>
      </c>
      <c r="W23" s="95">
        <v>6.0090000000000003</v>
      </c>
      <c r="X23" s="95">
        <v>48000</v>
      </c>
      <c r="Y23" s="95">
        <v>1.83</v>
      </c>
      <c r="Z23" s="95">
        <v>14618</v>
      </c>
      <c r="AA23" s="95">
        <v>0</v>
      </c>
      <c r="AB23" s="95">
        <v>0</v>
      </c>
    </row>
    <row r="24" spans="1:28" ht="15" x14ac:dyDescent="0.2">
      <c r="A24" s="104">
        <v>23</v>
      </c>
      <c r="B24" s="95" t="s">
        <v>28</v>
      </c>
      <c r="C24" s="95">
        <v>513</v>
      </c>
      <c r="D24" s="95">
        <v>0</v>
      </c>
      <c r="E24" s="95">
        <v>1</v>
      </c>
      <c r="F24" s="95">
        <v>341.1</v>
      </c>
      <c r="G24" s="95">
        <v>7988</v>
      </c>
      <c r="H24" s="95">
        <v>14.4</v>
      </c>
      <c r="I24" s="95">
        <v>12.1</v>
      </c>
      <c r="J24" s="95">
        <v>10.96</v>
      </c>
      <c r="K24" s="95">
        <v>37.46</v>
      </c>
      <c r="L24" s="95">
        <v>299230</v>
      </c>
      <c r="M24" s="95">
        <v>6.08</v>
      </c>
      <c r="N24" s="95">
        <v>0</v>
      </c>
      <c r="O24" s="95">
        <v>0</v>
      </c>
      <c r="P24" s="95">
        <v>0</v>
      </c>
      <c r="Q24" s="95">
        <v>0</v>
      </c>
      <c r="R24" s="95">
        <v>0</v>
      </c>
      <c r="S24" s="95">
        <v>0</v>
      </c>
      <c r="T24" s="95">
        <v>19</v>
      </c>
      <c r="U24" s="95">
        <v>25.08</v>
      </c>
      <c r="V24" s="95">
        <v>200339</v>
      </c>
      <c r="W24" s="95">
        <v>1.4570000000000001</v>
      </c>
      <c r="X24" s="95">
        <v>11639</v>
      </c>
      <c r="Y24" s="95">
        <v>0</v>
      </c>
      <c r="Z24" s="95">
        <v>0</v>
      </c>
      <c r="AA24" s="95">
        <v>0</v>
      </c>
      <c r="AB24" s="95">
        <v>0</v>
      </c>
    </row>
    <row r="25" spans="1:28" ht="15" x14ac:dyDescent="0.2">
      <c r="A25" s="104">
        <v>24</v>
      </c>
      <c r="B25" s="95" t="s">
        <v>29</v>
      </c>
      <c r="C25" s="95">
        <v>549</v>
      </c>
      <c r="D25" s="95">
        <v>0</v>
      </c>
      <c r="E25" s="95">
        <v>1</v>
      </c>
      <c r="F25" s="95">
        <v>498.5</v>
      </c>
      <c r="G25" s="95">
        <v>7988</v>
      </c>
      <c r="H25" s="95">
        <v>39.6</v>
      </c>
      <c r="I25" s="95">
        <v>16.34</v>
      </c>
      <c r="J25" s="95">
        <v>10.96</v>
      </c>
      <c r="K25" s="95">
        <v>66.900000000000006</v>
      </c>
      <c r="L25" s="95">
        <v>534397</v>
      </c>
      <c r="M25" s="95">
        <v>3.25</v>
      </c>
      <c r="N25" s="95">
        <v>0</v>
      </c>
      <c r="O25" s="95">
        <v>0</v>
      </c>
      <c r="P25" s="95">
        <v>0</v>
      </c>
      <c r="Q25" s="95">
        <v>0</v>
      </c>
      <c r="R25" s="95">
        <v>0</v>
      </c>
      <c r="S25" s="95">
        <v>0</v>
      </c>
      <c r="T25" s="95">
        <v>15</v>
      </c>
      <c r="U25" s="95">
        <v>18.25</v>
      </c>
      <c r="V25" s="95">
        <v>145781</v>
      </c>
      <c r="W25" s="95">
        <v>2.802</v>
      </c>
      <c r="X25" s="95">
        <v>22382</v>
      </c>
      <c r="Y25" s="95">
        <v>0.26</v>
      </c>
      <c r="Z25" s="95">
        <v>2077</v>
      </c>
      <c r="AA25" s="95">
        <v>0</v>
      </c>
      <c r="AB25" s="95">
        <v>0</v>
      </c>
    </row>
    <row r="26" spans="1:28" ht="30" x14ac:dyDescent="0.2">
      <c r="A26" s="104">
        <v>25</v>
      </c>
      <c r="B26" s="95" t="s">
        <v>30</v>
      </c>
      <c r="C26" s="95">
        <v>576</v>
      </c>
      <c r="D26" s="95">
        <v>0</v>
      </c>
      <c r="E26" s="95">
        <v>1</v>
      </c>
      <c r="F26" s="95">
        <v>466.6</v>
      </c>
      <c r="G26" s="95">
        <v>7988</v>
      </c>
      <c r="H26" s="95">
        <v>33.840000000000003</v>
      </c>
      <c r="I26" s="95">
        <v>16.350000000000001</v>
      </c>
      <c r="J26" s="95">
        <v>8.2200000000000006</v>
      </c>
      <c r="K26" s="95">
        <v>58.41</v>
      </c>
      <c r="L26" s="95">
        <v>466579</v>
      </c>
      <c r="M26" s="95">
        <v>1.7</v>
      </c>
      <c r="N26" s="95">
        <v>0</v>
      </c>
      <c r="O26" s="95">
        <v>0</v>
      </c>
      <c r="P26" s="95">
        <v>0</v>
      </c>
      <c r="Q26" s="95">
        <v>0</v>
      </c>
      <c r="R26" s="95">
        <v>0</v>
      </c>
      <c r="S26" s="95">
        <v>0</v>
      </c>
      <c r="T26" s="95">
        <v>21</v>
      </c>
      <c r="U26" s="95">
        <v>22.7</v>
      </c>
      <c r="V26" s="95">
        <v>181328</v>
      </c>
      <c r="W26" s="95">
        <v>2.2559999999999998</v>
      </c>
      <c r="X26" s="95">
        <v>18021</v>
      </c>
      <c r="Y26" s="95">
        <v>0.21</v>
      </c>
      <c r="Z26" s="95">
        <v>1677</v>
      </c>
      <c r="AA26" s="95">
        <v>0</v>
      </c>
      <c r="AB26" s="95">
        <v>0</v>
      </c>
    </row>
    <row r="27" spans="1:28" ht="15" x14ac:dyDescent="0.2">
      <c r="A27" s="104">
        <v>26</v>
      </c>
      <c r="B27" s="95" t="s">
        <v>31</v>
      </c>
      <c r="C27" s="95">
        <v>585</v>
      </c>
      <c r="D27" s="95">
        <v>0</v>
      </c>
      <c r="E27" s="95">
        <v>1</v>
      </c>
      <c r="F27" s="95">
        <v>603.70000000000005</v>
      </c>
      <c r="G27" s="95">
        <v>8005</v>
      </c>
      <c r="H27" s="95">
        <v>18</v>
      </c>
      <c r="I27" s="95">
        <v>16.350000000000001</v>
      </c>
      <c r="J27" s="95">
        <v>12.33</v>
      </c>
      <c r="K27" s="95">
        <v>46.68</v>
      </c>
      <c r="L27" s="95">
        <v>373673</v>
      </c>
      <c r="M27" s="95">
        <v>7.07</v>
      </c>
      <c r="N27" s="95">
        <v>0.03</v>
      </c>
      <c r="O27" s="95">
        <v>0</v>
      </c>
      <c r="P27" s="95">
        <v>0</v>
      </c>
      <c r="Q27" s="95">
        <v>0</v>
      </c>
      <c r="R27" s="95">
        <v>0</v>
      </c>
      <c r="S27" s="95">
        <v>0</v>
      </c>
      <c r="T27" s="95">
        <v>6</v>
      </c>
      <c r="U27" s="95">
        <v>13.1</v>
      </c>
      <c r="V27" s="95">
        <v>104866</v>
      </c>
      <c r="W27" s="95">
        <v>2.1429999999999998</v>
      </c>
      <c r="X27" s="95">
        <v>17155</v>
      </c>
      <c r="Y27" s="95">
        <v>0.26</v>
      </c>
      <c r="Z27" s="95">
        <v>2081</v>
      </c>
      <c r="AA27" s="95">
        <v>0</v>
      </c>
      <c r="AB27" s="95">
        <v>0</v>
      </c>
    </row>
    <row r="28" spans="1:28" ht="30" x14ac:dyDescent="0.2">
      <c r="A28" s="104">
        <v>27</v>
      </c>
      <c r="B28" s="95" t="s">
        <v>32</v>
      </c>
      <c r="C28" s="95">
        <v>594</v>
      </c>
      <c r="D28" s="95">
        <v>0</v>
      </c>
      <c r="E28" s="95">
        <v>1</v>
      </c>
      <c r="F28" s="95">
        <v>705.4</v>
      </c>
      <c r="G28" s="95">
        <v>7988</v>
      </c>
      <c r="H28" s="95">
        <v>38.159999999999997</v>
      </c>
      <c r="I28" s="95">
        <v>41.75</v>
      </c>
      <c r="J28" s="95">
        <v>19.18</v>
      </c>
      <c r="K28" s="95">
        <v>99.09</v>
      </c>
      <c r="L28" s="95">
        <v>791531</v>
      </c>
      <c r="M28" s="95">
        <v>2.79</v>
      </c>
      <c r="N28" s="95">
        <v>0</v>
      </c>
      <c r="O28" s="95">
        <v>0</v>
      </c>
      <c r="P28" s="95">
        <v>0</v>
      </c>
      <c r="Q28" s="95">
        <v>0</v>
      </c>
      <c r="R28" s="95">
        <v>0</v>
      </c>
      <c r="S28" s="95">
        <v>0</v>
      </c>
      <c r="T28" s="95">
        <v>2</v>
      </c>
      <c r="U28" s="95">
        <v>4.79</v>
      </c>
      <c r="V28" s="95">
        <v>38263</v>
      </c>
      <c r="W28" s="95">
        <v>4.3129999999999997</v>
      </c>
      <c r="X28" s="95">
        <v>34452</v>
      </c>
      <c r="Y28" s="95">
        <v>17.329999999999998</v>
      </c>
      <c r="Z28" s="95">
        <v>138432</v>
      </c>
      <c r="AA28" s="95">
        <v>0</v>
      </c>
      <c r="AB28" s="95">
        <v>0</v>
      </c>
    </row>
    <row r="29" spans="1:28" ht="15" x14ac:dyDescent="0.2">
      <c r="A29" s="104">
        <v>28</v>
      </c>
      <c r="B29" s="95" t="s">
        <v>33</v>
      </c>
      <c r="C29" s="95">
        <v>603</v>
      </c>
      <c r="D29" s="95">
        <v>0</v>
      </c>
      <c r="E29" s="95">
        <v>1</v>
      </c>
      <c r="F29" s="95">
        <v>165.1</v>
      </c>
      <c r="G29" s="95">
        <v>8079</v>
      </c>
      <c r="H29" s="95">
        <v>10.08</v>
      </c>
      <c r="I29" s="95">
        <v>6.66</v>
      </c>
      <c r="J29" s="95">
        <v>0</v>
      </c>
      <c r="K29" s="95">
        <v>16.739999999999998</v>
      </c>
      <c r="L29" s="95">
        <v>135242</v>
      </c>
      <c r="M29" s="95">
        <v>0.75</v>
      </c>
      <c r="N29" s="95">
        <v>0</v>
      </c>
      <c r="O29" s="95">
        <v>0</v>
      </c>
      <c r="P29" s="95">
        <v>0</v>
      </c>
      <c r="Q29" s="95">
        <v>7.0000000000000007E-2</v>
      </c>
      <c r="R29" s="95">
        <v>0.95</v>
      </c>
      <c r="S29" s="95">
        <v>0</v>
      </c>
      <c r="T29" s="95">
        <v>25</v>
      </c>
      <c r="U29" s="95">
        <v>26.77</v>
      </c>
      <c r="V29" s="95">
        <v>216275</v>
      </c>
      <c r="W29" s="95">
        <v>0.96399999999999997</v>
      </c>
      <c r="X29" s="95">
        <v>7788</v>
      </c>
      <c r="Y29" s="95">
        <v>0.26</v>
      </c>
      <c r="Z29" s="95">
        <v>2101</v>
      </c>
      <c r="AA29" s="95">
        <v>0</v>
      </c>
      <c r="AB29" s="95">
        <v>0</v>
      </c>
    </row>
    <row r="30" spans="1:28" ht="15" x14ac:dyDescent="0.2">
      <c r="A30" s="104">
        <v>29</v>
      </c>
      <c r="B30" s="95" t="s">
        <v>34</v>
      </c>
      <c r="C30" s="95">
        <v>609</v>
      </c>
      <c r="D30" s="95">
        <v>0</v>
      </c>
      <c r="E30" s="95">
        <v>1</v>
      </c>
      <c r="F30" s="95">
        <v>1475.6</v>
      </c>
      <c r="G30" s="95">
        <v>8013</v>
      </c>
      <c r="H30" s="95">
        <v>68.400000000000006</v>
      </c>
      <c r="I30" s="95">
        <v>42.37</v>
      </c>
      <c r="J30" s="95">
        <v>27.4</v>
      </c>
      <c r="K30" s="95">
        <v>138.16999999999999</v>
      </c>
      <c r="L30" s="95">
        <v>1107156</v>
      </c>
      <c r="M30" s="95">
        <v>7.79</v>
      </c>
      <c r="N30" s="95">
        <v>0</v>
      </c>
      <c r="O30" s="95">
        <v>0</v>
      </c>
      <c r="P30" s="95">
        <v>0</v>
      </c>
      <c r="Q30" s="95">
        <v>0</v>
      </c>
      <c r="R30" s="95">
        <v>0</v>
      </c>
      <c r="S30" s="95">
        <v>0</v>
      </c>
      <c r="T30" s="95">
        <v>2</v>
      </c>
      <c r="U30" s="95">
        <v>9.7899999999999991</v>
      </c>
      <c r="V30" s="95">
        <v>78447</v>
      </c>
      <c r="W30" s="95">
        <v>5.508</v>
      </c>
      <c r="X30" s="95">
        <v>44136</v>
      </c>
      <c r="Y30" s="95">
        <v>1.41</v>
      </c>
      <c r="Z30" s="95">
        <v>11298</v>
      </c>
      <c r="AA30" s="95">
        <v>0</v>
      </c>
      <c r="AB30" s="95">
        <v>0</v>
      </c>
    </row>
    <row r="31" spans="1:28" ht="30" x14ac:dyDescent="0.2">
      <c r="A31" s="104">
        <v>30</v>
      </c>
      <c r="B31" s="95" t="s">
        <v>35</v>
      </c>
      <c r="C31" s="95">
        <v>621</v>
      </c>
      <c r="D31" s="95">
        <v>0</v>
      </c>
      <c r="E31" s="95">
        <v>1</v>
      </c>
      <c r="F31" s="95">
        <v>3825.6</v>
      </c>
      <c r="G31" s="95">
        <v>8022</v>
      </c>
      <c r="H31" s="95">
        <v>197.28</v>
      </c>
      <c r="I31" s="95">
        <v>137.97</v>
      </c>
      <c r="J31" s="95">
        <v>184.95</v>
      </c>
      <c r="K31" s="95">
        <v>520.20000000000005</v>
      </c>
      <c r="L31" s="95">
        <v>4173044</v>
      </c>
      <c r="M31" s="95">
        <v>18.059999999999999</v>
      </c>
      <c r="N31" s="95">
        <v>0</v>
      </c>
      <c r="O31" s="95">
        <v>0</v>
      </c>
      <c r="P31" s="95">
        <v>0</v>
      </c>
      <c r="Q31" s="95">
        <v>0.2</v>
      </c>
      <c r="R31" s="95">
        <v>0</v>
      </c>
      <c r="S31" s="95">
        <v>0</v>
      </c>
      <c r="T31" s="95">
        <v>4</v>
      </c>
      <c r="U31" s="95">
        <v>22.26</v>
      </c>
      <c r="V31" s="95">
        <v>178570</v>
      </c>
      <c r="W31" s="95">
        <v>17.440000000000001</v>
      </c>
      <c r="X31" s="95">
        <v>139904</v>
      </c>
      <c r="Y31" s="95">
        <v>14.9</v>
      </c>
      <c r="Z31" s="95">
        <v>119528</v>
      </c>
      <c r="AA31" s="95">
        <v>0</v>
      </c>
      <c r="AB31" s="95">
        <v>0</v>
      </c>
    </row>
    <row r="32" spans="1:28" ht="30" x14ac:dyDescent="0.2">
      <c r="A32" s="104">
        <v>31</v>
      </c>
      <c r="B32" s="95" t="s">
        <v>36</v>
      </c>
      <c r="C32" s="95">
        <v>720</v>
      </c>
      <c r="D32" s="95">
        <v>0</v>
      </c>
      <c r="E32" s="95">
        <v>1</v>
      </c>
      <c r="F32" s="95">
        <v>2662.4</v>
      </c>
      <c r="G32" s="95">
        <v>7988</v>
      </c>
      <c r="H32" s="95">
        <v>144</v>
      </c>
      <c r="I32" s="95">
        <v>96.86</v>
      </c>
      <c r="J32" s="95">
        <v>68.5</v>
      </c>
      <c r="K32" s="95">
        <v>309.36</v>
      </c>
      <c r="L32" s="95">
        <v>2471168</v>
      </c>
      <c r="M32" s="95">
        <v>13.56</v>
      </c>
      <c r="N32" s="95">
        <v>0</v>
      </c>
      <c r="O32" s="95">
        <v>0</v>
      </c>
      <c r="P32" s="95">
        <v>0</v>
      </c>
      <c r="Q32" s="95">
        <v>7.0000000000000007E-2</v>
      </c>
      <c r="R32" s="95">
        <v>0</v>
      </c>
      <c r="S32" s="95">
        <v>0</v>
      </c>
      <c r="T32" s="95">
        <v>8</v>
      </c>
      <c r="U32" s="95">
        <v>21.63</v>
      </c>
      <c r="V32" s="95">
        <v>172780</v>
      </c>
      <c r="W32" s="95">
        <v>8.5869999999999997</v>
      </c>
      <c r="X32" s="95">
        <v>68593</v>
      </c>
      <c r="Y32" s="95">
        <v>13.45</v>
      </c>
      <c r="Z32" s="95">
        <v>107439</v>
      </c>
      <c r="AA32" s="95">
        <v>0</v>
      </c>
      <c r="AB32" s="95">
        <v>0</v>
      </c>
    </row>
    <row r="33" spans="1:28" ht="15" x14ac:dyDescent="0.2">
      <c r="A33" s="104">
        <v>32</v>
      </c>
      <c r="B33" s="95" t="s">
        <v>37</v>
      </c>
      <c r="C33" s="95">
        <v>729</v>
      </c>
      <c r="D33" s="95">
        <v>0</v>
      </c>
      <c r="E33" s="95">
        <v>1</v>
      </c>
      <c r="F33" s="95">
        <v>1984</v>
      </c>
      <c r="G33" s="95">
        <v>7988</v>
      </c>
      <c r="H33" s="95">
        <v>127.44</v>
      </c>
      <c r="I33" s="95">
        <v>110.17</v>
      </c>
      <c r="J33" s="95">
        <v>116.45</v>
      </c>
      <c r="K33" s="95">
        <v>354.06</v>
      </c>
      <c r="L33" s="95">
        <v>2828231</v>
      </c>
      <c r="M33" s="95">
        <v>27.8</v>
      </c>
      <c r="N33" s="95">
        <v>0</v>
      </c>
      <c r="O33" s="95">
        <v>0</v>
      </c>
      <c r="P33" s="95">
        <v>0</v>
      </c>
      <c r="Q33" s="95">
        <v>0</v>
      </c>
      <c r="R33" s="95">
        <v>0</v>
      </c>
      <c r="S33" s="95">
        <v>0</v>
      </c>
      <c r="T33" s="95">
        <v>2</v>
      </c>
      <c r="U33" s="95">
        <v>29.8</v>
      </c>
      <c r="V33" s="95">
        <v>238042</v>
      </c>
      <c r="W33" s="95">
        <v>9.0210000000000008</v>
      </c>
      <c r="X33" s="95">
        <v>72060</v>
      </c>
      <c r="Y33" s="95">
        <v>3.66</v>
      </c>
      <c r="Z33" s="95">
        <v>29236</v>
      </c>
      <c r="AA33" s="95">
        <v>0</v>
      </c>
      <c r="AB33" s="95">
        <v>0</v>
      </c>
    </row>
    <row r="34" spans="1:28" ht="30" x14ac:dyDescent="0.2">
      <c r="A34" s="104">
        <v>33</v>
      </c>
      <c r="B34" s="95" t="s">
        <v>38</v>
      </c>
      <c r="C34" s="95">
        <v>747</v>
      </c>
      <c r="D34" s="95">
        <v>0</v>
      </c>
      <c r="E34" s="95">
        <v>1</v>
      </c>
      <c r="F34" s="95">
        <v>546.70000000000005</v>
      </c>
      <c r="G34" s="95">
        <v>7988</v>
      </c>
      <c r="H34" s="95">
        <v>21.6</v>
      </c>
      <c r="I34" s="95">
        <v>29.65</v>
      </c>
      <c r="J34" s="95">
        <v>24.66</v>
      </c>
      <c r="K34" s="95">
        <v>75.91</v>
      </c>
      <c r="L34" s="95">
        <v>606369</v>
      </c>
      <c r="M34" s="95">
        <v>6.9</v>
      </c>
      <c r="N34" s="95">
        <v>0</v>
      </c>
      <c r="O34" s="95">
        <v>0</v>
      </c>
      <c r="P34" s="95">
        <v>0</v>
      </c>
      <c r="Q34" s="95">
        <v>0</v>
      </c>
      <c r="R34" s="95">
        <v>0</v>
      </c>
      <c r="S34" s="95">
        <v>0</v>
      </c>
      <c r="T34" s="95">
        <v>15</v>
      </c>
      <c r="U34" s="95">
        <v>21.9</v>
      </c>
      <c r="V34" s="95">
        <v>174937</v>
      </c>
      <c r="W34" s="95">
        <v>2.7629999999999999</v>
      </c>
      <c r="X34" s="95">
        <v>22071</v>
      </c>
      <c r="Y34" s="95">
        <v>14.58</v>
      </c>
      <c r="Z34" s="95">
        <v>116465</v>
      </c>
      <c r="AA34" s="95">
        <v>0</v>
      </c>
      <c r="AB34" s="95">
        <v>0</v>
      </c>
    </row>
    <row r="35" spans="1:28" ht="30" x14ac:dyDescent="0.2">
      <c r="A35" s="104">
        <v>34</v>
      </c>
      <c r="B35" s="95" t="s">
        <v>39</v>
      </c>
      <c r="C35" s="95">
        <v>1917</v>
      </c>
      <c r="D35" s="95">
        <v>0</v>
      </c>
      <c r="E35" s="95">
        <v>1</v>
      </c>
      <c r="F35" s="95">
        <v>387.2</v>
      </c>
      <c r="G35" s="95">
        <v>7988</v>
      </c>
      <c r="H35" s="95">
        <v>23.76</v>
      </c>
      <c r="I35" s="95">
        <v>10.3</v>
      </c>
      <c r="J35" s="95">
        <v>16.440000000000001</v>
      </c>
      <c r="K35" s="95">
        <v>50.5</v>
      </c>
      <c r="L35" s="95">
        <v>403394</v>
      </c>
      <c r="M35" s="95">
        <v>2.73</v>
      </c>
      <c r="N35" s="95">
        <v>0</v>
      </c>
      <c r="O35" s="95">
        <v>0</v>
      </c>
      <c r="P35" s="95">
        <v>0</v>
      </c>
      <c r="Q35" s="95">
        <v>0.06</v>
      </c>
      <c r="R35" s="95">
        <v>0</v>
      </c>
      <c r="S35" s="95">
        <v>0</v>
      </c>
      <c r="T35" s="95">
        <v>20</v>
      </c>
      <c r="U35" s="95">
        <v>22.79</v>
      </c>
      <c r="V35" s="95">
        <v>182047</v>
      </c>
      <c r="W35" s="95">
        <v>1.823</v>
      </c>
      <c r="X35" s="95">
        <v>14562</v>
      </c>
      <c r="Y35" s="95">
        <v>2.77</v>
      </c>
      <c r="Z35" s="95">
        <v>22127</v>
      </c>
      <c r="AA35" s="95">
        <v>0</v>
      </c>
      <c r="AB35" s="95">
        <v>0</v>
      </c>
    </row>
    <row r="36" spans="1:28" ht="60" x14ac:dyDescent="0.2">
      <c r="A36" s="104">
        <v>35</v>
      </c>
      <c r="B36" s="95" t="s">
        <v>513</v>
      </c>
      <c r="C36" s="95">
        <v>846</v>
      </c>
      <c r="D36" s="95">
        <v>0</v>
      </c>
      <c r="E36" s="95">
        <v>1</v>
      </c>
      <c r="F36" s="95">
        <v>518.4</v>
      </c>
      <c r="G36" s="95">
        <v>7988</v>
      </c>
      <c r="H36" s="95">
        <v>43.92</v>
      </c>
      <c r="I36" s="95">
        <v>19.98</v>
      </c>
      <c r="J36" s="95">
        <v>13.7</v>
      </c>
      <c r="K36" s="95">
        <v>77.599999999999994</v>
      </c>
      <c r="L36" s="95">
        <v>619869</v>
      </c>
      <c r="M36" s="95">
        <v>3.39</v>
      </c>
      <c r="N36" s="95">
        <v>0</v>
      </c>
      <c r="O36" s="95">
        <v>0</v>
      </c>
      <c r="P36" s="95">
        <v>0</v>
      </c>
      <c r="Q36" s="95">
        <v>0.08</v>
      </c>
      <c r="R36" s="95">
        <v>0</v>
      </c>
      <c r="S36" s="95">
        <v>0</v>
      </c>
      <c r="T36" s="95">
        <v>25</v>
      </c>
      <c r="U36" s="95">
        <v>28.47</v>
      </c>
      <c r="V36" s="95">
        <v>227418</v>
      </c>
      <c r="W36" s="95">
        <v>2.3279999999999998</v>
      </c>
      <c r="X36" s="95">
        <v>18596</v>
      </c>
      <c r="Y36" s="95">
        <v>0.42</v>
      </c>
      <c r="Z36" s="95">
        <v>3355</v>
      </c>
      <c r="AA36" s="95">
        <v>0</v>
      </c>
      <c r="AB36" s="95">
        <v>0</v>
      </c>
    </row>
    <row r="37" spans="1:28" ht="30" x14ac:dyDescent="0.2">
      <c r="A37" s="104">
        <v>36</v>
      </c>
      <c r="B37" s="95" t="s">
        <v>40</v>
      </c>
      <c r="C37" s="95">
        <v>882</v>
      </c>
      <c r="D37" s="95">
        <v>0</v>
      </c>
      <c r="E37" s="95">
        <v>1</v>
      </c>
      <c r="F37" s="95">
        <v>3673.1</v>
      </c>
      <c r="G37" s="95">
        <v>7988</v>
      </c>
      <c r="H37" s="95">
        <v>234</v>
      </c>
      <c r="I37" s="95">
        <v>191.87</v>
      </c>
      <c r="J37" s="95">
        <v>321.95</v>
      </c>
      <c r="K37" s="95">
        <v>747.82</v>
      </c>
      <c r="L37" s="95">
        <v>5973586</v>
      </c>
      <c r="M37" s="95">
        <v>18.09</v>
      </c>
      <c r="N37" s="95">
        <v>0</v>
      </c>
      <c r="O37" s="95">
        <v>0</v>
      </c>
      <c r="P37" s="95">
        <v>0</v>
      </c>
      <c r="Q37" s="95">
        <v>0</v>
      </c>
      <c r="R37" s="95">
        <v>0</v>
      </c>
      <c r="S37" s="95">
        <v>0</v>
      </c>
      <c r="T37" s="95">
        <v>8</v>
      </c>
      <c r="U37" s="95">
        <v>26.09</v>
      </c>
      <c r="V37" s="95">
        <v>208407</v>
      </c>
      <c r="W37" s="95">
        <v>21.274000000000001</v>
      </c>
      <c r="X37" s="95">
        <v>169937</v>
      </c>
      <c r="Y37" s="95">
        <v>9.56</v>
      </c>
      <c r="Z37" s="95">
        <v>76365</v>
      </c>
      <c r="AA37" s="95">
        <v>0</v>
      </c>
      <c r="AB37" s="95">
        <v>0</v>
      </c>
    </row>
    <row r="38" spans="1:28" ht="15" x14ac:dyDescent="0.2">
      <c r="A38" s="104">
        <v>37</v>
      </c>
      <c r="B38" s="95" t="s">
        <v>41</v>
      </c>
      <c r="C38" s="95">
        <v>916</v>
      </c>
      <c r="D38" s="95">
        <v>0</v>
      </c>
      <c r="E38" s="95">
        <v>1</v>
      </c>
      <c r="F38" s="95">
        <v>277.10000000000002</v>
      </c>
      <c r="G38" s="95">
        <v>8118</v>
      </c>
      <c r="H38" s="95">
        <v>10.8</v>
      </c>
      <c r="I38" s="95">
        <v>21.78</v>
      </c>
      <c r="J38" s="95">
        <v>19.18</v>
      </c>
      <c r="K38" s="95">
        <v>51.76</v>
      </c>
      <c r="L38" s="95">
        <v>420188</v>
      </c>
      <c r="M38" s="95">
        <v>3.51</v>
      </c>
      <c r="N38" s="95">
        <v>0</v>
      </c>
      <c r="O38" s="95">
        <v>0</v>
      </c>
      <c r="P38" s="95">
        <v>0</v>
      </c>
      <c r="Q38" s="95">
        <v>0</v>
      </c>
      <c r="R38" s="95">
        <v>3.86</v>
      </c>
      <c r="S38" s="95">
        <v>0</v>
      </c>
      <c r="T38" s="95">
        <v>14</v>
      </c>
      <c r="U38" s="95">
        <v>21.37</v>
      </c>
      <c r="V38" s="95">
        <v>173482</v>
      </c>
      <c r="W38" s="95">
        <v>1.4179999999999999</v>
      </c>
      <c r="X38" s="95">
        <v>11511</v>
      </c>
      <c r="Y38" s="95">
        <v>8.43</v>
      </c>
      <c r="Z38" s="95">
        <v>68435</v>
      </c>
      <c r="AA38" s="95">
        <v>0</v>
      </c>
      <c r="AB38" s="95">
        <v>0</v>
      </c>
    </row>
    <row r="39" spans="1:28" ht="15" x14ac:dyDescent="0.2">
      <c r="A39" s="104">
        <v>38</v>
      </c>
      <c r="B39" s="95" t="s">
        <v>42</v>
      </c>
      <c r="C39" s="95">
        <v>914</v>
      </c>
      <c r="D39" s="95">
        <v>0</v>
      </c>
      <c r="E39" s="95">
        <v>1</v>
      </c>
      <c r="F39" s="95">
        <v>419.4</v>
      </c>
      <c r="G39" s="95">
        <v>7998</v>
      </c>
      <c r="H39" s="95">
        <v>27.36</v>
      </c>
      <c r="I39" s="95">
        <v>13.92</v>
      </c>
      <c r="J39" s="95">
        <v>20.55</v>
      </c>
      <c r="K39" s="95">
        <v>61.83</v>
      </c>
      <c r="L39" s="95">
        <v>494516</v>
      </c>
      <c r="M39" s="95">
        <v>2.59</v>
      </c>
      <c r="N39" s="95">
        <v>0</v>
      </c>
      <c r="O39" s="95">
        <v>0</v>
      </c>
      <c r="P39" s="95">
        <v>0</v>
      </c>
      <c r="Q39" s="95">
        <v>0</v>
      </c>
      <c r="R39" s="95">
        <v>0</v>
      </c>
      <c r="S39" s="95">
        <v>0</v>
      </c>
      <c r="T39" s="95">
        <v>23</v>
      </c>
      <c r="U39" s="95">
        <v>25.59</v>
      </c>
      <c r="V39" s="95">
        <v>204669</v>
      </c>
      <c r="W39" s="95">
        <v>2.113</v>
      </c>
      <c r="X39" s="95">
        <v>16900</v>
      </c>
      <c r="Y39" s="95">
        <v>0</v>
      </c>
      <c r="Z39" s="95">
        <v>0</v>
      </c>
      <c r="AA39" s="95">
        <v>0</v>
      </c>
      <c r="AB39" s="95">
        <v>0</v>
      </c>
    </row>
    <row r="40" spans="1:28" ht="45" x14ac:dyDescent="0.2">
      <c r="A40" s="104">
        <v>39</v>
      </c>
      <c r="B40" s="95" t="s">
        <v>43</v>
      </c>
      <c r="C40" s="95">
        <v>918</v>
      </c>
      <c r="D40" s="95">
        <v>0</v>
      </c>
      <c r="E40" s="95">
        <v>1</v>
      </c>
      <c r="F40" s="95">
        <v>350.6</v>
      </c>
      <c r="G40" s="95">
        <v>8007</v>
      </c>
      <c r="H40" s="95">
        <v>11.52</v>
      </c>
      <c r="I40" s="95">
        <v>23.6</v>
      </c>
      <c r="J40" s="95">
        <v>15.07</v>
      </c>
      <c r="K40" s="95">
        <v>50.19</v>
      </c>
      <c r="L40" s="95">
        <v>401871</v>
      </c>
      <c r="M40" s="95">
        <v>5.19</v>
      </c>
      <c r="N40" s="95">
        <v>0</v>
      </c>
      <c r="O40" s="95">
        <v>0</v>
      </c>
      <c r="P40" s="95">
        <v>0</v>
      </c>
      <c r="Q40" s="95">
        <v>0.02</v>
      </c>
      <c r="R40" s="95">
        <v>0</v>
      </c>
      <c r="S40" s="95">
        <v>0</v>
      </c>
      <c r="T40" s="95">
        <v>21</v>
      </c>
      <c r="U40" s="95">
        <v>26.21</v>
      </c>
      <c r="V40" s="95">
        <v>209863</v>
      </c>
      <c r="W40" s="95">
        <v>1.704</v>
      </c>
      <c r="X40" s="95">
        <v>13644</v>
      </c>
      <c r="Y40" s="95">
        <v>0</v>
      </c>
      <c r="Z40" s="95">
        <v>0</v>
      </c>
      <c r="AA40" s="95">
        <v>0</v>
      </c>
      <c r="AB40" s="95">
        <v>0</v>
      </c>
    </row>
    <row r="41" spans="1:28" ht="30" x14ac:dyDescent="0.2">
      <c r="A41" s="104">
        <v>40</v>
      </c>
      <c r="B41" s="95" t="s">
        <v>44</v>
      </c>
      <c r="C41" s="95">
        <v>936</v>
      </c>
      <c r="D41" s="95">
        <v>0</v>
      </c>
      <c r="E41" s="95">
        <v>1</v>
      </c>
      <c r="F41" s="95">
        <v>808.3</v>
      </c>
      <c r="G41" s="95">
        <v>7988</v>
      </c>
      <c r="H41" s="95">
        <v>45.36</v>
      </c>
      <c r="I41" s="95">
        <v>23.62</v>
      </c>
      <c r="J41" s="95">
        <v>45.21</v>
      </c>
      <c r="K41" s="95">
        <v>114.19</v>
      </c>
      <c r="L41" s="95">
        <v>912150</v>
      </c>
      <c r="M41" s="95">
        <v>4.9800000000000004</v>
      </c>
      <c r="N41" s="95">
        <v>0</v>
      </c>
      <c r="O41" s="95">
        <v>0</v>
      </c>
      <c r="P41" s="95">
        <v>0</v>
      </c>
      <c r="Q41" s="95">
        <v>0</v>
      </c>
      <c r="R41" s="95">
        <v>0</v>
      </c>
      <c r="S41" s="95">
        <v>0</v>
      </c>
      <c r="T41" s="95">
        <v>8</v>
      </c>
      <c r="U41" s="95">
        <v>12.98</v>
      </c>
      <c r="V41" s="95">
        <v>103684</v>
      </c>
      <c r="W41" s="95">
        <v>4.0039999999999996</v>
      </c>
      <c r="X41" s="95">
        <v>31984</v>
      </c>
      <c r="Y41" s="95">
        <v>1.46</v>
      </c>
      <c r="Z41" s="95">
        <v>11662</v>
      </c>
      <c r="AA41" s="95">
        <v>0</v>
      </c>
      <c r="AB41" s="95">
        <v>0</v>
      </c>
    </row>
    <row r="42" spans="1:28" ht="15" x14ac:dyDescent="0.2">
      <c r="A42" s="104">
        <v>41</v>
      </c>
      <c r="B42" s="95" t="s">
        <v>45</v>
      </c>
      <c r="C42" s="95">
        <v>977</v>
      </c>
      <c r="D42" s="95">
        <v>0</v>
      </c>
      <c r="E42" s="95">
        <v>1</v>
      </c>
      <c r="F42" s="95">
        <v>546.70000000000005</v>
      </c>
      <c r="G42" s="95">
        <v>7988</v>
      </c>
      <c r="H42" s="95">
        <v>37.44</v>
      </c>
      <c r="I42" s="95">
        <v>19.36</v>
      </c>
      <c r="J42" s="95">
        <v>35.619999999999997</v>
      </c>
      <c r="K42" s="95">
        <v>92.42</v>
      </c>
      <c r="L42" s="95">
        <v>738251</v>
      </c>
      <c r="M42" s="95">
        <v>5.04</v>
      </c>
      <c r="N42" s="95">
        <v>0</v>
      </c>
      <c r="O42" s="95">
        <v>0</v>
      </c>
      <c r="P42" s="95">
        <v>0</v>
      </c>
      <c r="Q42" s="95">
        <v>0</v>
      </c>
      <c r="R42" s="95">
        <v>0</v>
      </c>
      <c r="S42" s="95">
        <v>0</v>
      </c>
      <c r="T42" s="95">
        <v>8</v>
      </c>
      <c r="U42" s="95">
        <v>13.04</v>
      </c>
      <c r="V42" s="95">
        <v>104164</v>
      </c>
      <c r="W42" s="95">
        <v>3.1</v>
      </c>
      <c r="X42" s="95">
        <v>24763</v>
      </c>
      <c r="Y42" s="95">
        <v>1.36</v>
      </c>
      <c r="Z42" s="95">
        <v>10864</v>
      </c>
      <c r="AA42" s="95">
        <v>0</v>
      </c>
      <c r="AB42" s="95">
        <v>0</v>
      </c>
    </row>
    <row r="43" spans="1:28" ht="15" x14ac:dyDescent="0.2">
      <c r="A43" s="104">
        <v>42</v>
      </c>
      <c r="B43" s="95" t="s">
        <v>46</v>
      </c>
      <c r="C43" s="95">
        <v>981</v>
      </c>
      <c r="D43" s="95">
        <v>0</v>
      </c>
      <c r="E43" s="95">
        <v>1</v>
      </c>
      <c r="F43" s="95">
        <v>1927.2</v>
      </c>
      <c r="G43" s="95">
        <v>7988</v>
      </c>
      <c r="H43" s="95">
        <v>96.48</v>
      </c>
      <c r="I43" s="95">
        <v>67.19</v>
      </c>
      <c r="J43" s="95">
        <v>54.8</v>
      </c>
      <c r="K43" s="95">
        <v>218.47</v>
      </c>
      <c r="L43" s="95">
        <v>1745138</v>
      </c>
      <c r="M43" s="95">
        <v>28.62</v>
      </c>
      <c r="N43" s="95">
        <v>0</v>
      </c>
      <c r="O43" s="95">
        <v>0</v>
      </c>
      <c r="P43" s="95">
        <v>0</v>
      </c>
      <c r="Q43" s="95">
        <v>0</v>
      </c>
      <c r="R43" s="95">
        <v>0</v>
      </c>
      <c r="S43" s="95">
        <v>0</v>
      </c>
      <c r="T43" s="95">
        <v>8</v>
      </c>
      <c r="U43" s="95">
        <v>36.619999999999997</v>
      </c>
      <c r="V43" s="95">
        <v>292521</v>
      </c>
      <c r="W43" s="95">
        <v>7.5759999999999996</v>
      </c>
      <c r="X43" s="95">
        <v>60517</v>
      </c>
      <c r="Y43" s="95">
        <v>5.35</v>
      </c>
      <c r="Z43" s="95">
        <v>42736</v>
      </c>
      <c r="AA43" s="95">
        <v>0</v>
      </c>
      <c r="AB43" s="95">
        <v>0</v>
      </c>
    </row>
    <row r="44" spans="1:28" ht="15" x14ac:dyDescent="0.2">
      <c r="A44" s="104">
        <v>43</v>
      </c>
      <c r="B44" s="95" t="s">
        <v>47</v>
      </c>
      <c r="C44" s="95">
        <v>999</v>
      </c>
      <c r="D44" s="95">
        <v>0</v>
      </c>
      <c r="E44" s="95">
        <v>1</v>
      </c>
      <c r="F44" s="95">
        <v>1549.1</v>
      </c>
      <c r="G44" s="95">
        <v>7988</v>
      </c>
      <c r="H44" s="95">
        <v>108</v>
      </c>
      <c r="I44" s="95">
        <v>94.4</v>
      </c>
      <c r="J44" s="95">
        <v>71.239999999999995</v>
      </c>
      <c r="K44" s="95">
        <v>273.64</v>
      </c>
      <c r="L44" s="95">
        <v>2185836</v>
      </c>
      <c r="M44" s="95">
        <v>31.31</v>
      </c>
      <c r="N44" s="95">
        <v>0</v>
      </c>
      <c r="O44" s="95">
        <v>0</v>
      </c>
      <c r="P44" s="95">
        <v>0</v>
      </c>
      <c r="Q44" s="95">
        <v>0.09</v>
      </c>
      <c r="R44" s="95">
        <v>0</v>
      </c>
      <c r="S44" s="95">
        <v>0</v>
      </c>
      <c r="T44" s="95">
        <v>4</v>
      </c>
      <c r="U44" s="95">
        <v>35.4</v>
      </c>
      <c r="V44" s="95">
        <v>282775</v>
      </c>
      <c r="W44" s="95">
        <v>7.4580000000000002</v>
      </c>
      <c r="X44" s="95">
        <v>59575</v>
      </c>
      <c r="Y44" s="95">
        <v>13.12</v>
      </c>
      <c r="Z44" s="95">
        <v>104803</v>
      </c>
      <c r="AA44" s="95">
        <v>0</v>
      </c>
      <c r="AB44" s="95">
        <v>0</v>
      </c>
    </row>
    <row r="45" spans="1:28" ht="30" x14ac:dyDescent="0.2">
      <c r="A45" s="104">
        <v>44</v>
      </c>
      <c r="B45" s="95" t="s">
        <v>48</v>
      </c>
      <c r="C45" s="95">
        <v>1044</v>
      </c>
      <c r="D45" s="95">
        <v>0</v>
      </c>
      <c r="E45" s="95">
        <v>1</v>
      </c>
      <c r="F45" s="95">
        <v>5464.8</v>
      </c>
      <c r="G45" s="95">
        <v>7988</v>
      </c>
      <c r="H45" s="95">
        <v>268.56</v>
      </c>
      <c r="I45" s="95">
        <v>237.8</v>
      </c>
      <c r="J45" s="95">
        <v>300.02999999999997</v>
      </c>
      <c r="K45" s="95">
        <v>806.39</v>
      </c>
      <c r="L45" s="95">
        <v>6441443</v>
      </c>
      <c r="M45" s="95">
        <v>51.61</v>
      </c>
      <c r="N45" s="95">
        <v>0</v>
      </c>
      <c r="O45" s="95">
        <v>0</v>
      </c>
      <c r="P45" s="95">
        <v>0</v>
      </c>
      <c r="Q45" s="95">
        <v>0.03</v>
      </c>
      <c r="R45" s="95">
        <v>0</v>
      </c>
      <c r="S45" s="95">
        <v>0</v>
      </c>
      <c r="T45" s="95">
        <v>2</v>
      </c>
      <c r="U45" s="95">
        <v>53.64</v>
      </c>
      <c r="V45" s="95">
        <v>428476</v>
      </c>
      <c r="W45" s="95">
        <v>20.539000000000001</v>
      </c>
      <c r="X45" s="95">
        <v>164066</v>
      </c>
      <c r="Y45" s="95">
        <v>23.83</v>
      </c>
      <c r="Z45" s="95">
        <v>190354</v>
      </c>
      <c r="AA45" s="95">
        <v>0</v>
      </c>
      <c r="AB45" s="95">
        <v>0</v>
      </c>
    </row>
    <row r="46" spans="1:28" ht="30" x14ac:dyDescent="0.2">
      <c r="A46" s="104">
        <v>45</v>
      </c>
      <c r="B46" s="95" t="s">
        <v>49</v>
      </c>
      <c r="C46" s="95">
        <v>1053</v>
      </c>
      <c r="D46" s="95">
        <v>0</v>
      </c>
      <c r="E46" s="95">
        <v>1</v>
      </c>
      <c r="F46" s="95">
        <v>16120.7</v>
      </c>
      <c r="G46" s="95">
        <v>7988</v>
      </c>
      <c r="H46" s="95">
        <v>1048.32</v>
      </c>
      <c r="I46" s="95">
        <v>641.16</v>
      </c>
      <c r="J46" s="95">
        <v>806.93</v>
      </c>
      <c r="K46" s="95">
        <v>2496.41</v>
      </c>
      <c r="L46" s="95">
        <v>19941323</v>
      </c>
      <c r="M46" s="95">
        <v>51.84</v>
      </c>
      <c r="N46" s="95">
        <v>0</v>
      </c>
      <c r="O46" s="95">
        <v>0</v>
      </c>
      <c r="P46" s="95">
        <v>0</v>
      </c>
      <c r="Q46" s="95">
        <v>0</v>
      </c>
      <c r="R46" s="95">
        <v>0</v>
      </c>
      <c r="S46" s="95">
        <v>0</v>
      </c>
      <c r="T46" s="95">
        <v>2</v>
      </c>
      <c r="U46" s="95">
        <v>53.84</v>
      </c>
      <c r="V46" s="95">
        <v>430074</v>
      </c>
      <c r="W46" s="95">
        <v>95.963999999999999</v>
      </c>
      <c r="X46" s="95">
        <v>766560</v>
      </c>
      <c r="Y46" s="95">
        <v>295.20999999999998</v>
      </c>
      <c r="Z46" s="95">
        <v>2358137</v>
      </c>
      <c r="AA46" s="95">
        <v>0</v>
      </c>
      <c r="AB46" s="95">
        <v>0</v>
      </c>
    </row>
    <row r="47" spans="1:28" ht="45" x14ac:dyDescent="0.2">
      <c r="A47" s="104">
        <v>46</v>
      </c>
      <c r="B47" s="95" t="s">
        <v>50</v>
      </c>
      <c r="C47" s="95">
        <v>1062</v>
      </c>
      <c r="D47" s="95">
        <v>0</v>
      </c>
      <c r="E47" s="95">
        <v>1</v>
      </c>
      <c r="F47" s="95">
        <v>1131.2</v>
      </c>
      <c r="G47" s="95">
        <v>7988</v>
      </c>
      <c r="H47" s="95">
        <v>49.68</v>
      </c>
      <c r="I47" s="95">
        <v>31.48</v>
      </c>
      <c r="J47" s="95">
        <v>9.59</v>
      </c>
      <c r="K47" s="95">
        <v>90.75</v>
      </c>
      <c r="L47" s="95">
        <v>724911</v>
      </c>
      <c r="M47" s="95">
        <v>11.05</v>
      </c>
      <c r="N47" s="95">
        <v>0</v>
      </c>
      <c r="O47" s="95">
        <v>0</v>
      </c>
      <c r="P47" s="95">
        <v>0</v>
      </c>
      <c r="Q47" s="95">
        <v>0</v>
      </c>
      <c r="R47" s="95">
        <v>0</v>
      </c>
      <c r="S47" s="95">
        <v>0</v>
      </c>
      <c r="T47" s="95">
        <v>14</v>
      </c>
      <c r="U47" s="95">
        <v>25.05</v>
      </c>
      <c r="V47" s="95">
        <v>200099</v>
      </c>
      <c r="W47" s="95">
        <v>3.76</v>
      </c>
      <c r="X47" s="95">
        <v>30035</v>
      </c>
      <c r="Y47" s="95">
        <v>0.52</v>
      </c>
      <c r="Z47" s="95">
        <v>4154</v>
      </c>
      <c r="AA47" s="95">
        <v>0</v>
      </c>
      <c r="AB47" s="95">
        <v>0</v>
      </c>
    </row>
    <row r="48" spans="1:28" ht="30" x14ac:dyDescent="0.2">
      <c r="A48" s="104">
        <v>47</v>
      </c>
      <c r="B48" s="95" t="s">
        <v>51</v>
      </c>
      <c r="C48" s="95">
        <v>1071</v>
      </c>
      <c r="D48" s="95">
        <v>0</v>
      </c>
      <c r="E48" s="95">
        <v>1</v>
      </c>
      <c r="F48" s="95">
        <v>1264.0999999999999</v>
      </c>
      <c r="G48" s="95">
        <v>8007</v>
      </c>
      <c r="H48" s="95">
        <v>90</v>
      </c>
      <c r="I48" s="95">
        <v>51.46</v>
      </c>
      <c r="J48" s="95">
        <v>34.25</v>
      </c>
      <c r="K48" s="95">
        <v>175.71</v>
      </c>
      <c r="L48" s="95">
        <v>1406910</v>
      </c>
      <c r="M48" s="95">
        <v>13.38</v>
      </c>
      <c r="N48" s="95">
        <v>0</v>
      </c>
      <c r="O48" s="95">
        <v>0</v>
      </c>
      <c r="P48" s="95">
        <v>0</v>
      </c>
      <c r="Q48" s="95">
        <v>0</v>
      </c>
      <c r="R48" s="95">
        <v>0</v>
      </c>
      <c r="S48" s="95">
        <v>0</v>
      </c>
      <c r="T48" s="95">
        <v>23</v>
      </c>
      <c r="U48" s="95">
        <v>36.380000000000003</v>
      </c>
      <c r="V48" s="95">
        <v>291295</v>
      </c>
      <c r="W48" s="95">
        <v>7.306</v>
      </c>
      <c r="X48" s="95">
        <v>58499</v>
      </c>
      <c r="Y48" s="95">
        <v>0.84</v>
      </c>
      <c r="Z48" s="95">
        <v>6726</v>
      </c>
      <c r="AA48" s="95">
        <v>0</v>
      </c>
      <c r="AB48" s="95">
        <v>0</v>
      </c>
    </row>
    <row r="49" spans="1:28" ht="30" x14ac:dyDescent="0.2">
      <c r="A49" s="104">
        <v>48</v>
      </c>
      <c r="B49" s="95" t="s">
        <v>52</v>
      </c>
      <c r="C49" s="95">
        <v>1089</v>
      </c>
      <c r="D49" s="95">
        <v>0</v>
      </c>
      <c r="E49" s="95">
        <v>1</v>
      </c>
      <c r="F49" s="95">
        <v>411.3</v>
      </c>
      <c r="G49" s="95">
        <v>8009</v>
      </c>
      <c r="H49" s="95">
        <v>25.2</v>
      </c>
      <c r="I49" s="95">
        <v>7.87</v>
      </c>
      <c r="J49" s="95">
        <v>5.48</v>
      </c>
      <c r="K49" s="95">
        <v>38.549999999999997</v>
      </c>
      <c r="L49" s="95">
        <v>308747</v>
      </c>
      <c r="M49" s="95">
        <v>6.14</v>
      </c>
      <c r="N49" s="95">
        <v>0</v>
      </c>
      <c r="O49" s="95">
        <v>0</v>
      </c>
      <c r="P49" s="95">
        <v>0</v>
      </c>
      <c r="Q49" s="95">
        <v>0</v>
      </c>
      <c r="R49" s="95">
        <v>0.36</v>
      </c>
      <c r="S49" s="95">
        <v>0</v>
      </c>
      <c r="T49" s="95">
        <v>25</v>
      </c>
      <c r="U49" s="95">
        <v>31.5</v>
      </c>
      <c r="V49" s="95">
        <v>252284</v>
      </c>
      <c r="W49" s="95">
        <v>1.778</v>
      </c>
      <c r="X49" s="95">
        <v>14240</v>
      </c>
      <c r="Y49" s="95">
        <v>0.63</v>
      </c>
      <c r="Z49" s="95">
        <v>5046</v>
      </c>
      <c r="AA49" s="95">
        <v>0</v>
      </c>
      <c r="AB49" s="95">
        <v>0</v>
      </c>
    </row>
    <row r="50" spans="1:28" ht="30" x14ac:dyDescent="0.2">
      <c r="A50" s="104">
        <v>49</v>
      </c>
      <c r="B50" s="95" t="s">
        <v>424</v>
      </c>
      <c r="C50" s="95">
        <v>1080</v>
      </c>
      <c r="D50" s="95">
        <v>0</v>
      </c>
      <c r="E50" s="95">
        <v>1</v>
      </c>
      <c r="F50" s="95">
        <v>456.1</v>
      </c>
      <c r="G50" s="95">
        <v>7988</v>
      </c>
      <c r="H50" s="95">
        <v>32.4</v>
      </c>
      <c r="I50" s="95">
        <v>20.57</v>
      </c>
      <c r="J50" s="95">
        <v>13.7</v>
      </c>
      <c r="K50" s="95">
        <v>66.67</v>
      </c>
      <c r="L50" s="95">
        <v>532560</v>
      </c>
      <c r="M50" s="95">
        <v>3.57</v>
      </c>
      <c r="N50" s="95">
        <v>0</v>
      </c>
      <c r="O50" s="95">
        <v>0</v>
      </c>
      <c r="P50" s="95">
        <v>0</v>
      </c>
      <c r="Q50" s="95">
        <v>0</v>
      </c>
      <c r="R50" s="95">
        <v>0</v>
      </c>
      <c r="S50" s="95">
        <v>0</v>
      </c>
      <c r="T50" s="95">
        <v>21</v>
      </c>
      <c r="U50" s="95">
        <v>24.57</v>
      </c>
      <c r="V50" s="95">
        <v>196265</v>
      </c>
      <c r="W50" s="95">
        <v>2.3940000000000001</v>
      </c>
      <c r="X50" s="95">
        <v>19123</v>
      </c>
      <c r="Y50" s="95">
        <v>0.21</v>
      </c>
      <c r="Z50" s="95">
        <v>1677</v>
      </c>
      <c r="AA50" s="95">
        <v>0</v>
      </c>
      <c r="AB50" s="95">
        <v>0</v>
      </c>
    </row>
    <row r="51" spans="1:28" ht="30" x14ac:dyDescent="0.2">
      <c r="A51" s="104">
        <v>50</v>
      </c>
      <c r="B51" s="95" t="s">
        <v>425</v>
      </c>
      <c r="C51" s="95">
        <v>1082</v>
      </c>
      <c r="D51" s="95">
        <v>0</v>
      </c>
      <c r="E51" s="95">
        <v>1</v>
      </c>
      <c r="F51" s="95">
        <v>1460.4</v>
      </c>
      <c r="G51" s="95">
        <v>7988</v>
      </c>
      <c r="H51" s="95">
        <v>81.36</v>
      </c>
      <c r="I51" s="95">
        <v>51.45</v>
      </c>
      <c r="J51" s="95">
        <v>54.8</v>
      </c>
      <c r="K51" s="95">
        <v>187.61</v>
      </c>
      <c r="L51" s="95">
        <v>1498629</v>
      </c>
      <c r="M51" s="95">
        <v>18.61</v>
      </c>
      <c r="N51" s="95">
        <v>0</v>
      </c>
      <c r="O51" s="95">
        <v>0</v>
      </c>
      <c r="P51" s="95">
        <v>0</v>
      </c>
      <c r="Q51" s="95">
        <v>0</v>
      </c>
      <c r="R51" s="95">
        <v>0</v>
      </c>
      <c r="S51" s="95">
        <v>0</v>
      </c>
      <c r="T51" s="95">
        <v>16</v>
      </c>
      <c r="U51" s="95">
        <v>34.61</v>
      </c>
      <c r="V51" s="95">
        <v>276465</v>
      </c>
      <c r="W51" s="95">
        <v>5.9930000000000003</v>
      </c>
      <c r="X51" s="95">
        <v>47872</v>
      </c>
      <c r="Y51" s="95">
        <v>2.2999999999999998</v>
      </c>
      <c r="Z51" s="95">
        <v>18372</v>
      </c>
      <c r="AA51" s="95">
        <v>0</v>
      </c>
      <c r="AB51" s="95">
        <v>0</v>
      </c>
    </row>
    <row r="52" spans="1:28" ht="30" x14ac:dyDescent="0.2">
      <c r="A52" s="104">
        <v>51</v>
      </c>
      <c r="B52" s="95" t="s">
        <v>53</v>
      </c>
      <c r="C52" s="95">
        <v>1093</v>
      </c>
      <c r="D52" s="95">
        <v>0</v>
      </c>
      <c r="E52" s="95">
        <v>1</v>
      </c>
      <c r="F52" s="95">
        <v>601.5</v>
      </c>
      <c r="G52" s="95">
        <v>7988</v>
      </c>
      <c r="H52" s="95">
        <v>51.12</v>
      </c>
      <c r="I52" s="95">
        <v>29.05</v>
      </c>
      <c r="J52" s="95">
        <v>30.14</v>
      </c>
      <c r="K52" s="95">
        <v>110.31</v>
      </c>
      <c r="L52" s="95">
        <v>881156</v>
      </c>
      <c r="M52" s="95">
        <v>7.31</v>
      </c>
      <c r="N52" s="95">
        <v>0</v>
      </c>
      <c r="O52" s="95">
        <v>0</v>
      </c>
      <c r="P52" s="95">
        <v>0</v>
      </c>
      <c r="Q52" s="95">
        <v>0</v>
      </c>
      <c r="R52" s="95">
        <v>0</v>
      </c>
      <c r="S52" s="95">
        <v>0</v>
      </c>
      <c r="T52" s="95">
        <v>21</v>
      </c>
      <c r="U52" s="95">
        <v>28.31</v>
      </c>
      <c r="V52" s="95">
        <v>226140</v>
      </c>
      <c r="W52" s="95">
        <v>3.786</v>
      </c>
      <c r="X52" s="95">
        <v>30243</v>
      </c>
      <c r="Y52" s="95">
        <v>0.89</v>
      </c>
      <c r="Z52" s="95">
        <v>7109</v>
      </c>
      <c r="AA52" s="95">
        <v>0</v>
      </c>
      <c r="AB52" s="95">
        <v>0</v>
      </c>
    </row>
    <row r="53" spans="1:28" ht="30" x14ac:dyDescent="0.2">
      <c r="A53" s="104">
        <v>52</v>
      </c>
      <c r="B53" s="95" t="s">
        <v>54</v>
      </c>
      <c r="C53" s="95">
        <v>1079</v>
      </c>
      <c r="D53" s="95">
        <v>0</v>
      </c>
      <c r="E53" s="95">
        <v>1</v>
      </c>
      <c r="F53" s="95">
        <v>844.8</v>
      </c>
      <c r="G53" s="95">
        <v>7988</v>
      </c>
      <c r="H53" s="95">
        <v>46.08</v>
      </c>
      <c r="I53" s="95">
        <v>44.78</v>
      </c>
      <c r="J53" s="95">
        <v>10.96</v>
      </c>
      <c r="K53" s="95">
        <v>101.82</v>
      </c>
      <c r="L53" s="95">
        <v>813338</v>
      </c>
      <c r="M53" s="95">
        <v>4.3099999999999996</v>
      </c>
      <c r="N53" s="95">
        <v>0</v>
      </c>
      <c r="O53" s="95">
        <v>0</v>
      </c>
      <c r="P53" s="95">
        <v>0</v>
      </c>
      <c r="Q53" s="95">
        <v>0</v>
      </c>
      <c r="R53" s="95">
        <v>0</v>
      </c>
      <c r="S53" s="95">
        <v>0</v>
      </c>
      <c r="T53" s="95">
        <v>2</v>
      </c>
      <c r="U53" s="95">
        <v>6.31</v>
      </c>
      <c r="V53" s="95">
        <v>50404</v>
      </c>
      <c r="W53" s="95">
        <v>3.6520000000000001</v>
      </c>
      <c r="X53" s="95">
        <v>29172</v>
      </c>
      <c r="Y53" s="95">
        <v>0</v>
      </c>
      <c r="Z53" s="95">
        <v>0</v>
      </c>
      <c r="AA53" s="95">
        <v>0</v>
      </c>
      <c r="AB53" s="95">
        <v>0</v>
      </c>
    </row>
    <row r="54" spans="1:28" ht="30" x14ac:dyDescent="0.2">
      <c r="A54" s="104">
        <v>53</v>
      </c>
      <c r="B54" s="95" t="s">
        <v>55</v>
      </c>
      <c r="C54" s="95">
        <v>1095</v>
      </c>
      <c r="D54" s="95">
        <v>0</v>
      </c>
      <c r="E54" s="95">
        <v>1</v>
      </c>
      <c r="F54" s="95">
        <v>732.8</v>
      </c>
      <c r="G54" s="95">
        <v>7988</v>
      </c>
      <c r="H54" s="95">
        <v>19.440000000000001</v>
      </c>
      <c r="I54" s="95">
        <v>29.65</v>
      </c>
      <c r="J54" s="95">
        <v>17.809999999999999</v>
      </c>
      <c r="K54" s="95">
        <v>66.900000000000006</v>
      </c>
      <c r="L54" s="95">
        <v>534397</v>
      </c>
      <c r="M54" s="95">
        <v>4.4400000000000004</v>
      </c>
      <c r="N54" s="95">
        <v>0</v>
      </c>
      <c r="O54" s="95">
        <v>0</v>
      </c>
      <c r="P54" s="95">
        <v>0</v>
      </c>
      <c r="Q54" s="95">
        <v>0</v>
      </c>
      <c r="R54" s="95">
        <v>0</v>
      </c>
      <c r="S54" s="95">
        <v>0</v>
      </c>
      <c r="T54" s="95">
        <v>6</v>
      </c>
      <c r="U54" s="95">
        <v>10.44</v>
      </c>
      <c r="V54" s="95">
        <v>83395</v>
      </c>
      <c r="W54" s="95">
        <v>2.992</v>
      </c>
      <c r="X54" s="95">
        <v>23900</v>
      </c>
      <c r="Y54" s="95">
        <v>3.29</v>
      </c>
      <c r="Z54" s="95">
        <v>26281</v>
      </c>
      <c r="AA54" s="95">
        <v>0</v>
      </c>
      <c r="AB54" s="95">
        <v>0</v>
      </c>
    </row>
    <row r="55" spans="1:28" ht="30" x14ac:dyDescent="0.2">
      <c r="A55" s="104">
        <v>54</v>
      </c>
      <c r="B55" s="95" t="s">
        <v>572</v>
      </c>
      <c r="C55" s="95" t="s">
        <v>573</v>
      </c>
      <c r="D55" s="95">
        <v>0</v>
      </c>
      <c r="E55" s="95">
        <v>1</v>
      </c>
      <c r="F55" s="95">
        <v>0</v>
      </c>
      <c r="G55" s="95">
        <v>0</v>
      </c>
      <c r="H55" s="95">
        <v>0</v>
      </c>
      <c r="I55" s="95">
        <v>0</v>
      </c>
      <c r="J55" s="95">
        <v>0</v>
      </c>
      <c r="K55" s="95">
        <v>0</v>
      </c>
      <c r="L55" s="95">
        <v>0</v>
      </c>
      <c r="M55" s="95">
        <v>0</v>
      </c>
      <c r="N55" s="95">
        <v>0</v>
      </c>
      <c r="O55" s="95">
        <v>0</v>
      </c>
      <c r="P55" s="95">
        <v>0</v>
      </c>
      <c r="Q55" s="95">
        <v>0</v>
      </c>
      <c r="R55" s="95">
        <v>0</v>
      </c>
      <c r="S55" s="95">
        <v>0</v>
      </c>
      <c r="T55" s="95">
        <v>17</v>
      </c>
      <c r="U55" s="95">
        <v>0</v>
      </c>
      <c r="V55" s="95">
        <v>0</v>
      </c>
      <c r="W55" s="95">
        <v>0</v>
      </c>
      <c r="X55" s="95">
        <v>0</v>
      </c>
      <c r="Y55" s="95">
        <v>0</v>
      </c>
      <c r="Z55" s="95">
        <v>0</v>
      </c>
      <c r="AA55" s="95">
        <v>0</v>
      </c>
      <c r="AB55" s="95">
        <v>0</v>
      </c>
    </row>
    <row r="56" spans="1:28" ht="30" x14ac:dyDescent="0.2">
      <c r="A56" s="104">
        <v>55</v>
      </c>
      <c r="B56" s="95" t="s">
        <v>56</v>
      </c>
      <c r="C56" s="95">
        <v>4772</v>
      </c>
      <c r="D56" s="95">
        <v>0</v>
      </c>
      <c r="E56" s="95">
        <v>1</v>
      </c>
      <c r="F56" s="95">
        <v>766.6</v>
      </c>
      <c r="G56" s="95">
        <v>7988</v>
      </c>
      <c r="H56" s="95">
        <v>37.44</v>
      </c>
      <c r="I56" s="95">
        <v>44.18</v>
      </c>
      <c r="J56" s="95">
        <v>28.77</v>
      </c>
      <c r="K56" s="95">
        <v>110.39</v>
      </c>
      <c r="L56" s="95">
        <v>881795</v>
      </c>
      <c r="M56" s="95">
        <v>5.48</v>
      </c>
      <c r="N56" s="95">
        <v>0</v>
      </c>
      <c r="O56" s="95">
        <v>0</v>
      </c>
      <c r="P56" s="95">
        <v>0</v>
      </c>
      <c r="Q56" s="95">
        <v>0</v>
      </c>
      <c r="R56" s="95">
        <v>1.22</v>
      </c>
      <c r="S56" s="95">
        <v>0</v>
      </c>
      <c r="T56" s="95">
        <v>25</v>
      </c>
      <c r="U56" s="95">
        <v>31.7</v>
      </c>
      <c r="V56" s="95">
        <v>253220</v>
      </c>
      <c r="W56" s="95">
        <v>3.2549999999999999</v>
      </c>
      <c r="X56" s="95">
        <v>26001</v>
      </c>
      <c r="Y56" s="95">
        <v>0</v>
      </c>
      <c r="Z56" s="95">
        <v>0</v>
      </c>
      <c r="AA56" s="95">
        <v>0</v>
      </c>
      <c r="AB56" s="95">
        <v>0</v>
      </c>
    </row>
    <row r="57" spans="1:28" ht="15" x14ac:dyDescent="0.2">
      <c r="A57" s="104">
        <v>56</v>
      </c>
      <c r="B57" s="95" t="s">
        <v>57</v>
      </c>
      <c r="C57" s="95">
        <v>1107</v>
      </c>
      <c r="D57" s="95">
        <v>0</v>
      </c>
      <c r="E57" s="95">
        <v>1</v>
      </c>
      <c r="F57" s="95">
        <v>1322.6</v>
      </c>
      <c r="G57" s="95">
        <v>7988</v>
      </c>
      <c r="H57" s="95">
        <v>84.96</v>
      </c>
      <c r="I57" s="95">
        <v>47.84</v>
      </c>
      <c r="J57" s="95">
        <v>21.92</v>
      </c>
      <c r="K57" s="95">
        <v>154.72</v>
      </c>
      <c r="L57" s="95">
        <v>1235903</v>
      </c>
      <c r="M57" s="95">
        <v>9.69</v>
      </c>
      <c r="N57" s="95">
        <v>0</v>
      </c>
      <c r="O57" s="95">
        <v>0</v>
      </c>
      <c r="P57" s="95">
        <v>0</v>
      </c>
      <c r="Q57" s="95">
        <v>0</v>
      </c>
      <c r="R57" s="95">
        <v>0</v>
      </c>
      <c r="S57" s="95">
        <v>0</v>
      </c>
      <c r="T57" s="95">
        <v>2</v>
      </c>
      <c r="U57" s="95">
        <v>11.69</v>
      </c>
      <c r="V57" s="95">
        <v>93380</v>
      </c>
      <c r="W57" s="95">
        <v>7.7809999999999997</v>
      </c>
      <c r="X57" s="95">
        <v>62155</v>
      </c>
      <c r="Y57" s="95">
        <v>19.21</v>
      </c>
      <c r="Z57" s="95">
        <v>153449</v>
      </c>
      <c r="AA57" s="95">
        <v>0</v>
      </c>
      <c r="AB57" s="95">
        <v>0</v>
      </c>
    </row>
    <row r="58" spans="1:28" ht="30" x14ac:dyDescent="0.2">
      <c r="A58" s="104">
        <v>57</v>
      </c>
      <c r="B58" s="95" t="s">
        <v>58</v>
      </c>
      <c r="C58" s="95">
        <v>1116</v>
      </c>
      <c r="D58" s="95">
        <v>0</v>
      </c>
      <c r="E58" s="95">
        <v>1</v>
      </c>
      <c r="F58" s="95">
        <v>1420.8</v>
      </c>
      <c r="G58" s="95">
        <v>8008</v>
      </c>
      <c r="H58" s="95">
        <v>95.76</v>
      </c>
      <c r="I58" s="95">
        <v>76.84</v>
      </c>
      <c r="J58" s="95">
        <v>124.67</v>
      </c>
      <c r="K58" s="95">
        <v>297.27</v>
      </c>
      <c r="L58" s="95">
        <v>2380538</v>
      </c>
      <c r="M58" s="95">
        <v>7.3</v>
      </c>
      <c r="N58" s="95">
        <v>0</v>
      </c>
      <c r="O58" s="95">
        <v>0</v>
      </c>
      <c r="P58" s="95">
        <v>0</v>
      </c>
      <c r="Q58" s="95">
        <v>0</v>
      </c>
      <c r="R58" s="95">
        <v>0</v>
      </c>
      <c r="S58" s="95">
        <v>0</v>
      </c>
      <c r="T58" s="95">
        <v>10</v>
      </c>
      <c r="U58" s="95">
        <v>17.3</v>
      </c>
      <c r="V58" s="95">
        <v>138538</v>
      </c>
      <c r="W58" s="95">
        <v>8.3640000000000008</v>
      </c>
      <c r="X58" s="95">
        <v>66979</v>
      </c>
      <c r="Y58" s="95">
        <v>10.44</v>
      </c>
      <c r="Z58" s="95">
        <v>83604</v>
      </c>
      <c r="AA58" s="95">
        <v>0</v>
      </c>
      <c r="AB58" s="95">
        <v>0</v>
      </c>
    </row>
    <row r="59" spans="1:28" ht="30" x14ac:dyDescent="0.2">
      <c r="A59" s="104">
        <v>58</v>
      </c>
      <c r="B59" s="95" t="s">
        <v>59</v>
      </c>
      <c r="C59" s="95">
        <v>1134</v>
      </c>
      <c r="D59" s="95">
        <v>0</v>
      </c>
      <c r="E59" s="95">
        <v>1</v>
      </c>
      <c r="F59" s="95">
        <v>288.39999999999998</v>
      </c>
      <c r="G59" s="95">
        <v>7988</v>
      </c>
      <c r="H59" s="95">
        <v>20.16</v>
      </c>
      <c r="I59" s="95">
        <v>21.18</v>
      </c>
      <c r="J59" s="95">
        <v>10.96</v>
      </c>
      <c r="K59" s="95">
        <v>52.3</v>
      </c>
      <c r="L59" s="95">
        <v>417772</v>
      </c>
      <c r="M59" s="95">
        <v>1.57</v>
      </c>
      <c r="N59" s="95">
        <v>0</v>
      </c>
      <c r="O59" s="95">
        <v>0</v>
      </c>
      <c r="P59" s="95">
        <v>0</v>
      </c>
      <c r="Q59" s="95">
        <v>0</v>
      </c>
      <c r="R59" s="95">
        <v>0</v>
      </c>
      <c r="S59" s="95">
        <v>0</v>
      </c>
      <c r="T59" s="95">
        <v>22</v>
      </c>
      <c r="U59" s="95">
        <v>23.57</v>
      </c>
      <c r="V59" s="95">
        <v>188277</v>
      </c>
      <c r="W59" s="95">
        <v>1.371</v>
      </c>
      <c r="X59" s="95">
        <v>10952</v>
      </c>
      <c r="Y59" s="95">
        <v>1.36</v>
      </c>
      <c r="Z59" s="95">
        <v>10864</v>
      </c>
      <c r="AA59" s="95">
        <v>0</v>
      </c>
      <c r="AB59" s="95">
        <v>0</v>
      </c>
    </row>
    <row r="60" spans="1:28" ht="30" x14ac:dyDescent="0.2">
      <c r="A60" s="104">
        <v>59</v>
      </c>
      <c r="B60" s="95" t="s">
        <v>60</v>
      </c>
      <c r="C60" s="95">
        <v>1152</v>
      </c>
      <c r="D60" s="95">
        <v>0</v>
      </c>
      <c r="E60" s="95">
        <v>1</v>
      </c>
      <c r="F60" s="95">
        <v>1002</v>
      </c>
      <c r="G60" s="95">
        <v>7999</v>
      </c>
      <c r="H60" s="95">
        <v>48.96</v>
      </c>
      <c r="I60" s="95">
        <v>55.68</v>
      </c>
      <c r="J60" s="95">
        <v>83.57</v>
      </c>
      <c r="K60" s="95">
        <v>188.21</v>
      </c>
      <c r="L60" s="95">
        <v>1505492</v>
      </c>
      <c r="M60" s="95">
        <v>5.74</v>
      </c>
      <c r="N60" s="95">
        <v>0</v>
      </c>
      <c r="O60" s="95">
        <v>0</v>
      </c>
      <c r="P60" s="95">
        <v>0</v>
      </c>
      <c r="Q60" s="95">
        <v>0</v>
      </c>
      <c r="R60" s="95">
        <v>0</v>
      </c>
      <c r="S60" s="95">
        <v>0</v>
      </c>
      <c r="T60" s="95">
        <v>4</v>
      </c>
      <c r="U60" s="95">
        <v>9.74</v>
      </c>
      <c r="V60" s="95">
        <v>77910</v>
      </c>
      <c r="W60" s="95">
        <v>5.3380000000000001</v>
      </c>
      <c r="X60" s="95">
        <v>42699</v>
      </c>
      <c r="Y60" s="95">
        <v>10.88</v>
      </c>
      <c r="Z60" s="95">
        <v>87029</v>
      </c>
      <c r="AA60" s="95">
        <v>0</v>
      </c>
      <c r="AB60" s="95">
        <v>0</v>
      </c>
    </row>
    <row r="61" spans="1:28" ht="15" x14ac:dyDescent="0.2">
      <c r="A61" s="104">
        <v>60</v>
      </c>
      <c r="B61" s="95" t="s">
        <v>61</v>
      </c>
      <c r="C61" s="95">
        <v>1197</v>
      </c>
      <c r="D61" s="95">
        <v>0</v>
      </c>
      <c r="E61" s="95">
        <v>1</v>
      </c>
      <c r="F61" s="95">
        <v>966.3</v>
      </c>
      <c r="G61" s="95">
        <v>7988</v>
      </c>
      <c r="H61" s="95">
        <v>60.48</v>
      </c>
      <c r="I61" s="95">
        <v>27.25</v>
      </c>
      <c r="J61" s="95">
        <v>21.92</v>
      </c>
      <c r="K61" s="95">
        <v>109.65</v>
      </c>
      <c r="L61" s="95">
        <v>875884</v>
      </c>
      <c r="M61" s="95">
        <v>12.13</v>
      </c>
      <c r="N61" s="95">
        <v>0</v>
      </c>
      <c r="O61" s="95">
        <v>0</v>
      </c>
      <c r="P61" s="95">
        <v>0</v>
      </c>
      <c r="Q61" s="95">
        <v>0</v>
      </c>
      <c r="R61" s="95">
        <v>0</v>
      </c>
      <c r="S61" s="95">
        <v>0</v>
      </c>
      <c r="T61" s="95">
        <v>23</v>
      </c>
      <c r="U61" s="95">
        <v>35.130000000000003</v>
      </c>
      <c r="V61" s="95">
        <v>280618</v>
      </c>
      <c r="W61" s="95">
        <v>4.8620000000000001</v>
      </c>
      <c r="X61" s="95">
        <v>38838</v>
      </c>
      <c r="Y61" s="95">
        <v>1.94</v>
      </c>
      <c r="Z61" s="95">
        <v>15497</v>
      </c>
      <c r="AA61" s="95">
        <v>0</v>
      </c>
      <c r="AB61" s="95">
        <v>0</v>
      </c>
    </row>
    <row r="62" spans="1:28" ht="45" x14ac:dyDescent="0.2">
      <c r="A62" s="104">
        <v>61</v>
      </c>
      <c r="B62" s="95" t="s">
        <v>62</v>
      </c>
      <c r="C62" s="95">
        <v>1206</v>
      </c>
      <c r="D62" s="95">
        <v>0</v>
      </c>
      <c r="E62" s="95">
        <v>1</v>
      </c>
      <c r="F62" s="95">
        <v>972</v>
      </c>
      <c r="G62" s="95">
        <v>7988</v>
      </c>
      <c r="H62" s="95">
        <v>46.8</v>
      </c>
      <c r="I62" s="95">
        <v>36.31</v>
      </c>
      <c r="J62" s="95">
        <v>24.66</v>
      </c>
      <c r="K62" s="95">
        <v>107.77</v>
      </c>
      <c r="L62" s="95">
        <v>860867</v>
      </c>
      <c r="M62" s="95">
        <v>9.74</v>
      </c>
      <c r="N62" s="95">
        <v>0</v>
      </c>
      <c r="O62" s="95">
        <v>0</v>
      </c>
      <c r="P62" s="95">
        <v>0</v>
      </c>
      <c r="Q62" s="95">
        <v>0</v>
      </c>
      <c r="R62" s="95">
        <v>0</v>
      </c>
      <c r="S62" s="95">
        <v>0</v>
      </c>
      <c r="T62" s="95">
        <v>0</v>
      </c>
      <c r="U62" s="95">
        <v>9.74</v>
      </c>
      <c r="V62" s="95">
        <v>77803</v>
      </c>
      <c r="W62" s="95">
        <v>5.7610000000000001</v>
      </c>
      <c r="X62" s="95">
        <v>46019</v>
      </c>
      <c r="Y62" s="95">
        <v>37.21</v>
      </c>
      <c r="Z62" s="95">
        <v>297233</v>
      </c>
      <c r="AA62" s="95">
        <v>0</v>
      </c>
      <c r="AB62" s="95">
        <v>0</v>
      </c>
    </row>
    <row r="63" spans="1:28" ht="15" x14ac:dyDescent="0.2">
      <c r="A63" s="104">
        <v>62</v>
      </c>
      <c r="B63" s="95" t="s">
        <v>63</v>
      </c>
      <c r="C63" s="95">
        <v>1211</v>
      </c>
      <c r="D63" s="95">
        <v>0</v>
      </c>
      <c r="E63" s="95">
        <v>1</v>
      </c>
      <c r="F63" s="95">
        <v>1477.4</v>
      </c>
      <c r="G63" s="95">
        <v>7988</v>
      </c>
      <c r="H63" s="95">
        <v>79.92</v>
      </c>
      <c r="I63" s="95">
        <v>65.349999999999994</v>
      </c>
      <c r="J63" s="95">
        <v>47.95</v>
      </c>
      <c r="K63" s="95">
        <v>193.22</v>
      </c>
      <c r="L63" s="95">
        <v>1543441</v>
      </c>
      <c r="M63" s="95">
        <v>13.26</v>
      </c>
      <c r="N63" s="95">
        <v>0</v>
      </c>
      <c r="O63" s="95">
        <v>0</v>
      </c>
      <c r="P63" s="95">
        <v>0</v>
      </c>
      <c r="Q63" s="95">
        <v>0.51</v>
      </c>
      <c r="R63" s="95">
        <v>0</v>
      </c>
      <c r="S63" s="95">
        <v>0</v>
      </c>
      <c r="T63" s="95">
        <v>10</v>
      </c>
      <c r="U63" s="95">
        <v>23.77</v>
      </c>
      <c r="V63" s="95">
        <v>189875</v>
      </c>
      <c r="W63" s="95">
        <v>8.7240000000000002</v>
      </c>
      <c r="X63" s="95">
        <v>69687</v>
      </c>
      <c r="Y63" s="95">
        <v>50.68</v>
      </c>
      <c r="Z63" s="95">
        <v>404832</v>
      </c>
      <c r="AA63" s="95">
        <v>0</v>
      </c>
      <c r="AB63" s="95">
        <v>0</v>
      </c>
    </row>
    <row r="64" spans="1:28" ht="30" x14ac:dyDescent="0.2">
      <c r="A64" s="104">
        <v>63</v>
      </c>
      <c r="B64" s="95" t="s">
        <v>64</v>
      </c>
      <c r="C64" s="95">
        <v>1215</v>
      </c>
      <c r="D64" s="95">
        <v>0</v>
      </c>
      <c r="E64" s="95">
        <v>1</v>
      </c>
      <c r="F64" s="95">
        <v>272.60000000000002</v>
      </c>
      <c r="G64" s="95">
        <v>7988</v>
      </c>
      <c r="H64" s="95">
        <v>19.440000000000001</v>
      </c>
      <c r="I64" s="95">
        <v>18.170000000000002</v>
      </c>
      <c r="J64" s="95">
        <v>19.18</v>
      </c>
      <c r="K64" s="95">
        <v>56.79</v>
      </c>
      <c r="L64" s="95">
        <v>453639</v>
      </c>
      <c r="M64" s="95">
        <v>2.23</v>
      </c>
      <c r="N64" s="95">
        <v>0</v>
      </c>
      <c r="O64" s="95">
        <v>0</v>
      </c>
      <c r="P64" s="95">
        <v>0</v>
      </c>
      <c r="Q64" s="95">
        <v>0</v>
      </c>
      <c r="R64" s="95">
        <v>0</v>
      </c>
      <c r="S64" s="95">
        <v>0</v>
      </c>
      <c r="T64" s="95">
        <v>17</v>
      </c>
      <c r="U64" s="95">
        <v>19.23</v>
      </c>
      <c r="V64" s="95">
        <v>153609</v>
      </c>
      <c r="W64" s="95">
        <v>1.2709999999999999</v>
      </c>
      <c r="X64" s="95">
        <v>10153</v>
      </c>
      <c r="Y64" s="95">
        <v>0</v>
      </c>
      <c r="Z64" s="95">
        <v>0</v>
      </c>
      <c r="AA64" s="95">
        <v>0</v>
      </c>
      <c r="AB64" s="95">
        <v>0</v>
      </c>
    </row>
    <row r="65" spans="1:28" ht="45" x14ac:dyDescent="0.2">
      <c r="A65" s="104">
        <v>64</v>
      </c>
      <c r="B65" s="95" t="s">
        <v>65</v>
      </c>
      <c r="C65" s="95">
        <v>1218</v>
      </c>
      <c r="D65" s="95">
        <v>0</v>
      </c>
      <c r="E65" s="95">
        <v>1</v>
      </c>
      <c r="F65" s="95">
        <v>268</v>
      </c>
      <c r="G65" s="95">
        <v>8076</v>
      </c>
      <c r="H65" s="95">
        <v>8.64</v>
      </c>
      <c r="I65" s="95">
        <v>14.52</v>
      </c>
      <c r="J65" s="95">
        <v>4.1100000000000003</v>
      </c>
      <c r="K65" s="95">
        <v>27.27</v>
      </c>
      <c r="L65" s="95">
        <v>220233</v>
      </c>
      <c r="M65" s="95">
        <v>3.49</v>
      </c>
      <c r="N65" s="95">
        <v>0</v>
      </c>
      <c r="O65" s="95">
        <v>0</v>
      </c>
      <c r="P65" s="95">
        <v>0</v>
      </c>
      <c r="Q65" s="95">
        <v>0</v>
      </c>
      <c r="R65" s="95">
        <v>1.55</v>
      </c>
      <c r="S65" s="95">
        <v>0</v>
      </c>
      <c r="T65" s="95">
        <v>19</v>
      </c>
      <c r="U65" s="95">
        <v>24.04</v>
      </c>
      <c r="V65" s="95">
        <v>194147</v>
      </c>
      <c r="W65" s="95">
        <v>1.756</v>
      </c>
      <c r="X65" s="95">
        <v>14181</v>
      </c>
      <c r="Y65" s="95">
        <v>0</v>
      </c>
      <c r="Z65" s="95">
        <v>0</v>
      </c>
      <c r="AA65" s="95">
        <v>0</v>
      </c>
      <c r="AB65" s="95">
        <v>0</v>
      </c>
    </row>
    <row r="66" spans="1:28" ht="30" x14ac:dyDescent="0.2">
      <c r="A66" s="104">
        <v>65</v>
      </c>
      <c r="B66" s="95" t="s">
        <v>66</v>
      </c>
      <c r="C66" s="95">
        <v>2763</v>
      </c>
      <c r="D66" s="95">
        <v>0</v>
      </c>
      <c r="E66" s="95">
        <v>1</v>
      </c>
      <c r="F66" s="95">
        <v>638</v>
      </c>
      <c r="G66" s="95">
        <v>8040</v>
      </c>
      <c r="H66" s="95">
        <v>39.6</v>
      </c>
      <c r="I66" s="95">
        <v>26.63</v>
      </c>
      <c r="J66" s="95">
        <v>13.7</v>
      </c>
      <c r="K66" s="95">
        <v>79.930000000000007</v>
      </c>
      <c r="L66" s="95">
        <v>642637</v>
      </c>
      <c r="M66" s="95">
        <v>4.5599999999999996</v>
      </c>
      <c r="N66" s="95">
        <v>0</v>
      </c>
      <c r="O66" s="95">
        <v>0</v>
      </c>
      <c r="P66" s="95">
        <v>0</v>
      </c>
      <c r="Q66" s="95">
        <v>0</v>
      </c>
      <c r="R66" s="95">
        <v>0</v>
      </c>
      <c r="S66" s="95">
        <v>0</v>
      </c>
      <c r="T66" s="95">
        <v>0</v>
      </c>
      <c r="U66" s="95">
        <v>4.5599999999999996</v>
      </c>
      <c r="V66" s="95">
        <v>36662</v>
      </c>
      <c r="W66" s="95">
        <v>3.0459999999999998</v>
      </c>
      <c r="X66" s="95">
        <v>24490</v>
      </c>
      <c r="Y66" s="95">
        <v>1.46</v>
      </c>
      <c r="Z66" s="95">
        <v>11738</v>
      </c>
      <c r="AA66" s="95">
        <v>0</v>
      </c>
      <c r="AB66" s="95">
        <v>0</v>
      </c>
    </row>
    <row r="67" spans="1:28" ht="45" x14ac:dyDescent="0.2">
      <c r="A67" s="104">
        <v>66</v>
      </c>
      <c r="B67" s="95" t="s">
        <v>426</v>
      </c>
      <c r="C67" s="95">
        <v>1221</v>
      </c>
      <c r="D67" s="95">
        <v>0</v>
      </c>
      <c r="E67" s="95">
        <v>1</v>
      </c>
      <c r="F67" s="95">
        <v>3122.5</v>
      </c>
      <c r="G67" s="95">
        <v>7988</v>
      </c>
      <c r="H67" s="95">
        <v>187.92</v>
      </c>
      <c r="I67" s="95">
        <v>118.04</v>
      </c>
      <c r="J67" s="95">
        <v>94.53</v>
      </c>
      <c r="K67" s="95">
        <v>400.49</v>
      </c>
      <c r="L67" s="95">
        <v>3199114</v>
      </c>
      <c r="M67" s="95">
        <v>17.3</v>
      </c>
      <c r="N67" s="95">
        <v>0</v>
      </c>
      <c r="O67" s="95">
        <v>0</v>
      </c>
      <c r="P67" s="95">
        <v>0</v>
      </c>
      <c r="Q67" s="95">
        <v>0</v>
      </c>
      <c r="R67" s="95">
        <v>0</v>
      </c>
      <c r="S67" s="95">
        <v>0</v>
      </c>
      <c r="T67" s="95">
        <v>12</v>
      </c>
      <c r="U67" s="95">
        <v>29.3</v>
      </c>
      <c r="V67" s="95">
        <v>234048</v>
      </c>
      <c r="W67" s="95">
        <v>12.045</v>
      </c>
      <c r="X67" s="95">
        <v>96215</v>
      </c>
      <c r="Y67" s="95">
        <v>37.71</v>
      </c>
      <c r="Z67" s="95">
        <v>301227</v>
      </c>
      <c r="AA67" s="95">
        <v>0</v>
      </c>
      <c r="AB67" s="95">
        <v>0</v>
      </c>
    </row>
    <row r="68" spans="1:28" ht="30" x14ac:dyDescent="0.2">
      <c r="A68" s="104">
        <v>67</v>
      </c>
      <c r="B68" s="95" t="s">
        <v>67</v>
      </c>
      <c r="C68" s="95">
        <v>1233</v>
      </c>
      <c r="D68" s="95">
        <v>0</v>
      </c>
      <c r="E68" s="95">
        <v>1</v>
      </c>
      <c r="F68" s="95">
        <v>1140.4000000000001</v>
      </c>
      <c r="G68" s="95">
        <v>7988</v>
      </c>
      <c r="H68" s="95">
        <v>37.44</v>
      </c>
      <c r="I68" s="95">
        <v>78.66</v>
      </c>
      <c r="J68" s="95">
        <v>35.619999999999997</v>
      </c>
      <c r="K68" s="95">
        <v>151.72</v>
      </c>
      <c r="L68" s="95">
        <v>1211939</v>
      </c>
      <c r="M68" s="95">
        <v>1.1499999999999999</v>
      </c>
      <c r="N68" s="95">
        <v>0</v>
      </c>
      <c r="O68" s="95">
        <v>0</v>
      </c>
      <c r="P68" s="95">
        <v>0</v>
      </c>
      <c r="Q68" s="95">
        <v>0</v>
      </c>
      <c r="R68" s="95">
        <v>0</v>
      </c>
      <c r="S68" s="95">
        <v>0</v>
      </c>
      <c r="T68" s="95">
        <v>6</v>
      </c>
      <c r="U68" s="95">
        <v>7.15</v>
      </c>
      <c r="V68" s="95">
        <v>57114</v>
      </c>
      <c r="W68" s="95">
        <v>4.7750000000000004</v>
      </c>
      <c r="X68" s="95">
        <v>38143</v>
      </c>
      <c r="Y68" s="95">
        <v>0.68</v>
      </c>
      <c r="Z68" s="95">
        <v>5432</v>
      </c>
      <c r="AA68" s="95">
        <v>0</v>
      </c>
      <c r="AB68" s="95">
        <v>0</v>
      </c>
    </row>
    <row r="69" spans="1:28" ht="15" x14ac:dyDescent="0.2">
      <c r="A69" s="104">
        <v>68</v>
      </c>
      <c r="B69" s="95" t="s">
        <v>68</v>
      </c>
      <c r="C69" s="95">
        <v>1278</v>
      </c>
      <c r="D69" s="95">
        <v>0</v>
      </c>
      <c r="E69" s="95">
        <v>1</v>
      </c>
      <c r="F69" s="95">
        <v>3584.2</v>
      </c>
      <c r="G69" s="95">
        <v>7994</v>
      </c>
      <c r="H69" s="95">
        <v>246.24</v>
      </c>
      <c r="I69" s="95">
        <v>237.24</v>
      </c>
      <c r="J69" s="95">
        <v>315.10000000000002</v>
      </c>
      <c r="K69" s="95">
        <v>798.58</v>
      </c>
      <c r="L69" s="95">
        <v>6383849</v>
      </c>
      <c r="M69" s="95">
        <v>11.89</v>
      </c>
      <c r="N69" s="95">
        <v>0</v>
      </c>
      <c r="O69" s="95">
        <v>0</v>
      </c>
      <c r="P69" s="95">
        <v>0</v>
      </c>
      <c r="Q69" s="95">
        <v>0</v>
      </c>
      <c r="R69" s="95">
        <v>0</v>
      </c>
      <c r="S69" s="95">
        <v>0</v>
      </c>
      <c r="T69" s="95">
        <v>6</v>
      </c>
      <c r="U69" s="95">
        <v>17.89</v>
      </c>
      <c r="V69" s="95">
        <v>143013</v>
      </c>
      <c r="W69" s="95">
        <v>20.187000000000001</v>
      </c>
      <c r="X69" s="95">
        <v>161375</v>
      </c>
      <c r="Y69" s="95">
        <v>11.92</v>
      </c>
      <c r="Z69" s="95">
        <v>95288</v>
      </c>
      <c r="AA69" s="95">
        <v>0</v>
      </c>
      <c r="AB69" s="95">
        <v>0</v>
      </c>
    </row>
    <row r="70" spans="1:28" ht="30" x14ac:dyDescent="0.2">
      <c r="A70" s="104">
        <v>69</v>
      </c>
      <c r="B70" s="95" t="s">
        <v>69</v>
      </c>
      <c r="C70" s="95">
        <v>1332</v>
      </c>
      <c r="D70" s="95">
        <v>0</v>
      </c>
      <c r="E70" s="95">
        <v>1</v>
      </c>
      <c r="F70" s="95">
        <v>684.5</v>
      </c>
      <c r="G70" s="95">
        <v>7988</v>
      </c>
      <c r="H70" s="95">
        <v>43.2</v>
      </c>
      <c r="I70" s="95">
        <v>36.31</v>
      </c>
      <c r="J70" s="95">
        <v>24.66</v>
      </c>
      <c r="K70" s="95">
        <v>104.17</v>
      </c>
      <c r="L70" s="95">
        <v>832110</v>
      </c>
      <c r="M70" s="95">
        <v>7.7</v>
      </c>
      <c r="N70" s="95">
        <v>0</v>
      </c>
      <c r="O70" s="95">
        <v>0</v>
      </c>
      <c r="P70" s="95">
        <v>0</v>
      </c>
      <c r="Q70" s="95">
        <v>0</v>
      </c>
      <c r="R70" s="95">
        <v>0</v>
      </c>
      <c r="S70" s="95">
        <v>0</v>
      </c>
      <c r="T70" s="95">
        <v>2</v>
      </c>
      <c r="U70" s="95">
        <v>9.6999999999999993</v>
      </c>
      <c r="V70" s="95">
        <v>77484</v>
      </c>
      <c r="W70" s="95">
        <v>3.3260000000000001</v>
      </c>
      <c r="X70" s="95">
        <v>26568</v>
      </c>
      <c r="Y70" s="95">
        <v>1.36</v>
      </c>
      <c r="Z70" s="95">
        <v>10864</v>
      </c>
      <c r="AA70" s="95">
        <v>0</v>
      </c>
      <c r="AB70" s="95">
        <v>0</v>
      </c>
    </row>
    <row r="71" spans="1:28" ht="45" x14ac:dyDescent="0.2">
      <c r="A71" s="104">
        <v>70</v>
      </c>
      <c r="B71" s="95" t="s">
        <v>427</v>
      </c>
      <c r="C71" s="95">
        <v>1337</v>
      </c>
      <c r="D71" s="95">
        <v>0</v>
      </c>
      <c r="E71" s="95">
        <v>1</v>
      </c>
      <c r="F71" s="95">
        <v>5113.8</v>
      </c>
      <c r="G71" s="95">
        <v>7988</v>
      </c>
      <c r="H71" s="95">
        <v>228.24</v>
      </c>
      <c r="I71" s="95">
        <v>174.92</v>
      </c>
      <c r="J71" s="95">
        <v>179.47</v>
      </c>
      <c r="K71" s="95">
        <v>582.63</v>
      </c>
      <c r="L71" s="95">
        <v>4654048</v>
      </c>
      <c r="M71" s="95">
        <v>35.33</v>
      </c>
      <c r="N71" s="95">
        <v>0</v>
      </c>
      <c r="O71" s="95">
        <v>0</v>
      </c>
      <c r="P71" s="95">
        <v>0</v>
      </c>
      <c r="Q71" s="95">
        <v>0.06</v>
      </c>
      <c r="R71" s="95">
        <v>0</v>
      </c>
      <c r="S71" s="95">
        <v>0</v>
      </c>
      <c r="T71" s="95">
        <v>4</v>
      </c>
      <c r="U71" s="95">
        <v>39.39</v>
      </c>
      <c r="V71" s="95">
        <v>314647</v>
      </c>
      <c r="W71" s="95">
        <v>22.722000000000001</v>
      </c>
      <c r="X71" s="95">
        <v>181503</v>
      </c>
      <c r="Y71" s="95">
        <v>82.46</v>
      </c>
      <c r="Z71" s="95">
        <v>658690</v>
      </c>
      <c r="AA71" s="95">
        <v>0</v>
      </c>
      <c r="AB71" s="95">
        <v>0</v>
      </c>
    </row>
    <row r="72" spans="1:28" ht="30" x14ac:dyDescent="0.2">
      <c r="A72" s="104">
        <v>71</v>
      </c>
      <c r="B72" s="95" t="s">
        <v>70</v>
      </c>
      <c r="C72" s="95">
        <v>1350</v>
      </c>
      <c r="D72" s="95">
        <v>0</v>
      </c>
      <c r="E72" s="95">
        <v>1</v>
      </c>
      <c r="F72" s="95">
        <v>418.1</v>
      </c>
      <c r="G72" s="95">
        <v>7988</v>
      </c>
      <c r="H72" s="95">
        <v>23.76</v>
      </c>
      <c r="I72" s="95">
        <v>13.92</v>
      </c>
      <c r="J72" s="95">
        <v>20.55</v>
      </c>
      <c r="K72" s="95">
        <v>58.23</v>
      </c>
      <c r="L72" s="95">
        <v>465141</v>
      </c>
      <c r="M72" s="95">
        <v>1.86</v>
      </c>
      <c r="N72" s="95">
        <v>0</v>
      </c>
      <c r="O72" s="95">
        <v>0</v>
      </c>
      <c r="P72" s="95">
        <v>0</v>
      </c>
      <c r="Q72" s="95">
        <v>0</v>
      </c>
      <c r="R72" s="95">
        <v>0</v>
      </c>
      <c r="S72" s="95">
        <v>0</v>
      </c>
      <c r="T72" s="95">
        <v>23</v>
      </c>
      <c r="U72" s="95">
        <v>24.86</v>
      </c>
      <c r="V72" s="95">
        <v>198582</v>
      </c>
      <c r="W72" s="95">
        <v>1.97</v>
      </c>
      <c r="X72" s="95">
        <v>15736</v>
      </c>
      <c r="Y72" s="95">
        <v>0.21</v>
      </c>
      <c r="Z72" s="95">
        <v>1677</v>
      </c>
      <c r="AA72" s="95">
        <v>0</v>
      </c>
      <c r="AB72" s="95">
        <v>0</v>
      </c>
    </row>
    <row r="73" spans="1:28" ht="30" x14ac:dyDescent="0.2">
      <c r="A73" s="104">
        <v>72</v>
      </c>
      <c r="B73" s="95" t="s">
        <v>428</v>
      </c>
      <c r="C73" s="95">
        <v>1359</v>
      </c>
      <c r="D73" s="95">
        <v>0</v>
      </c>
      <c r="E73" s="95">
        <v>1</v>
      </c>
      <c r="F73" s="95">
        <v>452</v>
      </c>
      <c r="G73" s="95">
        <v>7988</v>
      </c>
      <c r="H73" s="95">
        <v>36.72</v>
      </c>
      <c r="I73" s="95">
        <v>19.36</v>
      </c>
      <c r="J73" s="95">
        <v>5.48</v>
      </c>
      <c r="K73" s="95">
        <v>61.56</v>
      </c>
      <c r="L73" s="95">
        <v>491741</v>
      </c>
      <c r="M73" s="95">
        <v>2</v>
      </c>
      <c r="N73" s="95">
        <v>0</v>
      </c>
      <c r="O73" s="95">
        <v>0</v>
      </c>
      <c r="P73" s="95">
        <v>0</v>
      </c>
      <c r="Q73" s="95">
        <v>0</v>
      </c>
      <c r="R73" s="95">
        <v>0</v>
      </c>
      <c r="S73" s="95">
        <v>0</v>
      </c>
      <c r="T73" s="95">
        <v>23</v>
      </c>
      <c r="U73" s="95">
        <v>25</v>
      </c>
      <c r="V73" s="95">
        <v>199700</v>
      </c>
      <c r="W73" s="95">
        <v>2.468</v>
      </c>
      <c r="X73" s="95">
        <v>19714</v>
      </c>
      <c r="Y73" s="95">
        <v>1.51</v>
      </c>
      <c r="Z73" s="95">
        <v>12062</v>
      </c>
      <c r="AA73" s="95">
        <v>0</v>
      </c>
      <c r="AB73" s="95">
        <v>0</v>
      </c>
    </row>
    <row r="74" spans="1:28" ht="30" x14ac:dyDescent="0.2">
      <c r="A74" s="104">
        <v>73</v>
      </c>
      <c r="B74" s="95" t="s">
        <v>71</v>
      </c>
      <c r="C74" s="95">
        <v>1368</v>
      </c>
      <c r="D74" s="95">
        <v>0</v>
      </c>
      <c r="E74" s="95">
        <v>1</v>
      </c>
      <c r="F74" s="95">
        <v>762.5</v>
      </c>
      <c r="G74" s="95">
        <v>7988</v>
      </c>
      <c r="H74" s="95">
        <v>37.44</v>
      </c>
      <c r="I74" s="95">
        <v>36.299999999999997</v>
      </c>
      <c r="J74" s="95">
        <v>46.58</v>
      </c>
      <c r="K74" s="95">
        <v>120.32</v>
      </c>
      <c r="L74" s="95">
        <v>961116</v>
      </c>
      <c r="M74" s="95">
        <v>4.72</v>
      </c>
      <c r="N74" s="95">
        <v>0</v>
      </c>
      <c r="O74" s="95">
        <v>0</v>
      </c>
      <c r="P74" s="95">
        <v>0</v>
      </c>
      <c r="Q74" s="95">
        <v>0</v>
      </c>
      <c r="R74" s="95">
        <v>0</v>
      </c>
      <c r="S74" s="95">
        <v>0</v>
      </c>
      <c r="T74" s="95">
        <v>12</v>
      </c>
      <c r="U74" s="95">
        <v>16.72</v>
      </c>
      <c r="V74" s="95">
        <v>133559</v>
      </c>
      <c r="W74" s="95">
        <v>5.032</v>
      </c>
      <c r="X74" s="95">
        <v>40196</v>
      </c>
      <c r="Y74" s="95">
        <v>27.64</v>
      </c>
      <c r="Z74" s="95">
        <v>220788</v>
      </c>
      <c r="AA74" s="95">
        <v>0</v>
      </c>
      <c r="AB74" s="95">
        <v>0</v>
      </c>
    </row>
    <row r="75" spans="1:28" ht="45" x14ac:dyDescent="0.2">
      <c r="A75" s="104">
        <v>74</v>
      </c>
      <c r="B75" s="95" t="s">
        <v>72</v>
      </c>
      <c r="C75" s="95">
        <v>1413</v>
      </c>
      <c r="D75" s="95">
        <v>0</v>
      </c>
      <c r="E75" s="95">
        <v>1</v>
      </c>
      <c r="F75" s="95">
        <v>440.4</v>
      </c>
      <c r="G75" s="95">
        <v>8095</v>
      </c>
      <c r="H75" s="95">
        <v>31.68</v>
      </c>
      <c r="I75" s="95">
        <v>25.42</v>
      </c>
      <c r="J75" s="95">
        <v>13.7</v>
      </c>
      <c r="K75" s="95">
        <v>70.8</v>
      </c>
      <c r="L75" s="95">
        <v>573126</v>
      </c>
      <c r="M75" s="95">
        <v>2.76</v>
      </c>
      <c r="N75" s="95">
        <v>0</v>
      </c>
      <c r="O75" s="95">
        <v>0</v>
      </c>
      <c r="P75" s="95">
        <v>0</v>
      </c>
      <c r="Q75" s="95">
        <v>0</v>
      </c>
      <c r="R75" s="95">
        <v>0</v>
      </c>
      <c r="S75" s="95">
        <v>0</v>
      </c>
      <c r="T75" s="95">
        <v>21</v>
      </c>
      <c r="U75" s="95">
        <v>23.76</v>
      </c>
      <c r="V75" s="95">
        <v>192337</v>
      </c>
      <c r="W75" s="95">
        <v>2.177</v>
      </c>
      <c r="X75" s="95">
        <v>17623</v>
      </c>
      <c r="Y75" s="95">
        <v>1.1000000000000001</v>
      </c>
      <c r="Z75" s="95">
        <v>8905</v>
      </c>
      <c r="AA75" s="95">
        <v>0</v>
      </c>
      <c r="AB75" s="95">
        <v>0</v>
      </c>
    </row>
    <row r="76" spans="1:28" ht="15" x14ac:dyDescent="0.2">
      <c r="A76" s="104">
        <v>75</v>
      </c>
      <c r="B76" s="95" t="s">
        <v>73</v>
      </c>
      <c r="C76" s="95">
        <v>1431</v>
      </c>
      <c r="D76" s="95">
        <v>0</v>
      </c>
      <c r="E76" s="95">
        <v>1</v>
      </c>
      <c r="F76" s="95">
        <v>396.1</v>
      </c>
      <c r="G76" s="95">
        <v>7995</v>
      </c>
      <c r="H76" s="95">
        <v>34.56</v>
      </c>
      <c r="I76" s="95">
        <v>10.9</v>
      </c>
      <c r="J76" s="95">
        <v>13.7</v>
      </c>
      <c r="K76" s="95">
        <v>59.16</v>
      </c>
      <c r="L76" s="95">
        <v>472984</v>
      </c>
      <c r="M76" s="95">
        <v>3.51</v>
      </c>
      <c r="N76" s="95">
        <v>0</v>
      </c>
      <c r="O76" s="95">
        <v>0</v>
      </c>
      <c r="P76" s="95">
        <v>0</v>
      </c>
      <c r="Q76" s="95">
        <v>0</v>
      </c>
      <c r="R76" s="95">
        <v>0</v>
      </c>
      <c r="S76" s="95">
        <v>0</v>
      </c>
      <c r="T76" s="95">
        <v>21</v>
      </c>
      <c r="U76" s="95">
        <v>24.51</v>
      </c>
      <c r="V76" s="95">
        <v>195957</v>
      </c>
      <c r="W76" s="95">
        <v>1.8520000000000001</v>
      </c>
      <c r="X76" s="95">
        <v>14807</v>
      </c>
      <c r="Y76" s="95">
        <v>0</v>
      </c>
      <c r="Z76" s="95">
        <v>0</v>
      </c>
      <c r="AA76" s="95">
        <v>0</v>
      </c>
      <c r="AB76" s="95">
        <v>0</v>
      </c>
    </row>
    <row r="77" spans="1:28" ht="30" x14ac:dyDescent="0.2">
      <c r="A77" s="104">
        <v>76</v>
      </c>
      <c r="B77" s="95" t="s">
        <v>74</v>
      </c>
      <c r="C77" s="95">
        <v>1476</v>
      </c>
      <c r="D77" s="95">
        <v>0</v>
      </c>
      <c r="E77" s="95">
        <v>1</v>
      </c>
      <c r="F77" s="95">
        <v>8458.1</v>
      </c>
      <c r="G77" s="95">
        <v>8017</v>
      </c>
      <c r="H77" s="95">
        <v>594</v>
      </c>
      <c r="I77" s="95">
        <v>386.64</v>
      </c>
      <c r="J77" s="95">
        <v>1163.1300000000001</v>
      </c>
      <c r="K77" s="95">
        <v>2143.77</v>
      </c>
      <c r="L77" s="95">
        <v>17186604</v>
      </c>
      <c r="M77" s="95">
        <v>87.86</v>
      </c>
      <c r="N77" s="95">
        <v>0</v>
      </c>
      <c r="O77" s="95">
        <v>0</v>
      </c>
      <c r="P77" s="95">
        <v>0</v>
      </c>
      <c r="Q77" s="95">
        <v>0</v>
      </c>
      <c r="R77" s="95">
        <v>0</v>
      </c>
      <c r="S77" s="95">
        <v>0</v>
      </c>
      <c r="T77" s="95">
        <v>0</v>
      </c>
      <c r="U77" s="95">
        <v>87.86</v>
      </c>
      <c r="V77" s="95">
        <v>704374</v>
      </c>
      <c r="W77" s="95">
        <v>46.07</v>
      </c>
      <c r="X77" s="95">
        <v>369343</v>
      </c>
      <c r="Y77" s="95">
        <v>116.04</v>
      </c>
      <c r="Z77" s="95">
        <v>930293</v>
      </c>
      <c r="AA77" s="95">
        <v>0</v>
      </c>
      <c r="AB77" s="95">
        <v>0</v>
      </c>
    </row>
    <row r="78" spans="1:28" ht="15" x14ac:dyDescent="0.2">
      <c r="A78" s="104">
        <v>77</v>
      </c>
      <c r="B78" s="95" t="s">
        <v>75</v>
      </c>
      <c r="C78" s="95">
        <v>1503</v>
      </c>
      <c r="D78" s="95">
        <v>0</v>
      </c>
      <c r="E78" s="95">
        <v>1</v>
      </c>
      <c r="F78" s="95">
        <v>1330.5</v>
      </c>
      <c r="G78" s="95">
        <v>7988</v>
      </c>
      <c r="H78" s="95">
        <v>83.52</v>
      </c>
      <c r="I78" s="95">
        <v>65.98</v>
      </c>
      <c r="J78" s="95">
        <v>28.77</v>
      </c>
      <c r="K78" s="95">
        <v>178.27</v>
      </c>
      <c r="L78" s="95">
        <v>1424021</v>
      </c>
      <c r="M78" s="95">
        <v>14.96</v>
      </c>
      <c r="N78" s="95">
        <v>0</v>
      </c>
      <c r="O78" s="95">
        <v>0</v>
      </c>
      <c r="P78" s="95">
        <v>0</v>
      </c>
      <c r="Q78" s="95">
        <v>0</v>
      </c>
      <c r="R78" s="95">
        <v>0</v>
      </c>
      <c r="S78" s="95">
        <v>0</v>
      </c>
      <c r="T78" s="95">
        <v>2</v>
      </c>
      <c r="U78" s="95">
        <v>16.96</v>
      </c>
      <c r="V78" s="95">
        <v>135476</v>
      </c>
      <c r="W78" s="95">
        <v>7.5629999999999997</v>
      </c>
      <c r="X78" s="95">
        <v>60413</v>
      </c>
      <c r="Y78" s="95">
        <v>4.9800000000000004</v>
      </c>
      <c r="Z78" s="95">
        <v>39780</v>
      </c>
      <c r="AA78" s="95">
        <v>0</v>
      </c>
      <c r="AB78" s="95">
        <v>0</v>
      </c>
    </row>
    <row r="79" spans="1:28" ht="45" x14ac:dyDescent="0.2">
      <c r="A79" s="104">
        <v>78</v>
      </c>
      <c r="B79" s="95" t="s">
        <v>76</v>
      </c>
      <c r="C79" s="95">
        <v>1576</v>
      </c>
      <c r="D79" s="95">
        <v>0</v>
      </c>
      <c r="E79" s="95">
        <v>1</v>
      </c>
      <c r="F79" s="95">
        <v>3446.3</v>
      </c>
      <c r="G79" s="95">
        <v>7988</v>
      </c>
      <c r="H79" s="95">
        <v>149.76</v>
      </c>
      <c r="I79" s="95">
        <v>144.63999999999999</v>
      </c>
      <c r="J79" s="95">
        <v>104.12</v>
      </c>
      <c r="K79" s="95">
        <v>398.52</v>
      </c>
      <c r="L79" s="95">
        <v>3183378</v>
      </c>
      <c r="M79" s="95">
        <v>33.71</v>
      </c>
      <c r="N79" s="95">
        <v>0</v>
      </c>
      <c r="O79" s="95">
        <v>0</v>
      </c>
      <c r="P79" s="95">
        <v>0</v>
      </c>
      <c r="Q79" s="95">
        <v>0.27</v>
      </c>
      <c r="R79" s="95">
        <v>0</v>
      </c>
      <c r="S79" s="95">
        <v>0</v>
      </c>
      <c r="T79" s="95">
        <v>2</v>
      </c>
      <c r="U79" s="95">
        <v>35.979999999999997</v>
      </c>
      <c r="V79" s="95">
        <v>287408</v>
      </c>
      <c r="W79" s="95">
        <v>11.827999999999999</v>
      </c>
      <c r="X79" s="95">
        <v>94482</v>
      </c>
      <c r="Y79" s="95">
        <v>25.93</v>
      </c>
      <c r="Z79" s="95">
        <v>207129</v>
      </c>
      <c r="AA79" s="95">
        <v>0</v>
      </c>
      <c r="AB79" s="95">
        <v>0</v>
      </c>
    </row>
    <row r="80" spans="1:28" ht="15" x14ac:dyDescent="0.2">
      <c r="A80" s="104">
        <v>79</v>
      </c>
      <c r="B80" s="95" t="s">
        <v>77</v>
      </c>
      <c r="C80" s="95">
        <v>1602</v>
      </c>
      <c r="D80" s="95">
        <v>0</v>
      </c>
      <c r="E80" s="95">
        <v>1</v>
      </c>
      <c r="F80" s="95">
        <v>419.9</v>
      </c>
      <c r="G80" s="95">
        <v>7988</v>
      </c>
      <c r="H80" s="95">
        <v>10.8</v>
      </c>
      <c r="I80" s="95">
        <v>13.32</v>
      </c>
      <c r="J80" s="95">
        <v>16.440000000000001</v>
      </c>
      <c r="K80" s="95">
        <v>40.56</v>
      </c>
      <c r="L80" s="95">
        <v>323993</v>
      </c>
      <c r="M80" s="95">
        <v>4.75</v>
      </c>
      <c r="N80" s="95">
        <v>0</v>
      </c>
      <c r="O80" s="95">
        <v>0</v>
      </c>
      <c r="P80" s="95">
        <v>0</v>
      </c>
      <c r="Q80" s="95">
        <v>0</v>
      </c>
      <c r="R80" s="95">
        <v>0</v>
      </c>
      <c r="S80" s="95">
        <v>0</v>
      </c>
      <c r="T80" s="95">
        <v>6</v>
      </c>
      <c r="U80" s="95">
        <v>10.75</v>
      </c>
      <c r="V80" s="95">
        <v>85871</v>
      </c>
      <c r="W80" s="95">
        <v>1.7270000000000001</v>
      </c>
      <c r="X80" s="95">
        <v>13795</v>
      </c>
      <c r="Y80" s="95">
        <v>0</v>
      </c>
      <c r="Z80" s="95">
        <v>0</v>
      </c>
      <c r="AA80" s="95">
        <v>0</v>
      </c>
      <c r="AB80" s="95">
        <v>0</v>
      </c>
    </row>
    <row r="81" spans="1:28" ht="30" x14ac:dyDescent="0.2">
      <c r="A81" s="104">
        <v>80</v>
      </c>
      <c r="B81" s="95" t="s">
        <v>78</v>
      </c>
      <c r="C81" s="95">
        <v>1611</v>
      </c>
      <c r="D81" s="95">
        <v>0</v>
      </c>
      <c r="E81" s="95">
        <v>1</v>
      </c>
      <c r="F81" s="95">
        <v>13566.8</v>
      </c>
      <c r="G81" s="95">
        <v>7988</v>
      </c>
      <c r="H81" s="95">
        <v>841.68</v>
      </c>
      <c r="I81" s="95">
        <v>616.67999999999995</v>
      </c>
      <c r="J81" s="95">
        <v>1131.6199999999999</v>
      </c>
      <c r="K81" s="95">
        <v>2589.98</v>
      </c>
      <c r="L81" s="95">
        <v>20688760</v>
      </c>
      <c r="M81" s="95">
        <v>80.53</v>
      </c>
      <c r="N81" s="95">
        <v>0</v>
      </c>
      <c r="O81" s="95">
        <v>0</v>
      </c>
      <c r="P81" s="95">
        <v>0</v>
      </c>
      <c r="Q81" s="95">
        <v>0.3</v>
      </c>
      <c r="R81" s="95">
        <v>0</v>
      </c>
      <c r="S81" s="95">
        <v>0</v>
      </c>
      <c r="T81" s="95">
        <v>2</v>
      </c>
      <c r="U81" s="95">
        <v>82.83</v>
      </c>
      <c r="V81" s="95">
        <v>661646</v>
      </c>
      <c r="W81" s="95">
        <v>76.962000000000003</v>
      </c>
      <c r="X81" s="95">
        <v>614772</v>
      </c>
      <c r="Y81" s="95">
        <v>73.010000000000005</v>
      </c>
      <c r="Z81" s="95">
        <v>583204</v>
      </c>
      <c r="AA81" s="95">
        <v>0</v>
      </c>
      <c r="AB81" s="95">
        <v>0</v>
      </c>
    </row>
    <row r="82" spans="1:28" ht="30" x14ac:dyDescent="0.2">
      <c r="A82" s="104">
        <v>81</v>
      </c>
      <c r="B82" s="95" t="s">
        <v>79</v>
      </c>
      <c r="C82" s="95">
        <v>1619</v>
      </c>
      <c r="D82" s="95">
        <v>0</v>
      </c>
      <c r="E82" s="95">
        <v>1</v>
      </c>
      <c r="F82" s="95">
        <v>1079.2</v>
      </c>
      <c r="G82" s="95">
        <v>7988</v>
      </c>
      <c r="H82" s="95">
        <v>64.8</v>
      </c>
      <c r="I82" s="95">
        <v>38.72</v>
      </c>
      <c r="J82" s="95">
        <v>50.69</v>
      </c>
      <c r="K82" s="95">
        <v>154.21</v>
      </c>
      <c r="L82" s="95">
        <v>1231829</v>
      </c>
      <c r="M82" s="95">
        <v>20.14</v>
      </c>
      <c r="N82" s="95">
        <v>0</v>
      </c>
      <c r="O82" s="95">
        <v>0</v>
      </c>
      <c r="P82" s="95">
        <v>0</v>
      </c>
      <c r="Q82" s="95">
        <v>0</v>
      </c>
      <c r="R82" s="95">
        <v>0</v>
      </c>
      <c r="S82" s="95">
        <v>0</v>
      </c>
      <c r="T82" s="95">
        <v>23</v>
      </c>
      <c r="U82" s="95">
        <v>43.14</v>
      </c>
      <c r="V82" s="95">
        <v>344602</v>
      </c>
      <c r="W82" s="95">
        <v>5.41</v>
      </c>
      <c r="X82" s="95">
        <v>43215</v>
      </c>
      <c r="Y82" s="95">
        <v>1.57</v>
      </c>
      <c r="Z82" s="95">
        <v>12541</v>
      </c>
      <c r="AA82" s="95">
        <v>0</v>
      </c>
      <c r="AB82" s="95">
        <v>0</v>
      </c>
    </row>
    <row r="83" spans="1:28" ht="15" x14ac:dyDescent="0.2">
      <c r="A83" s="104">
        <v>82</v>
      </c>
      <c r="B83" s="95" t="s">
        <v>429</v>
      </c>
      <c r="C83" s="95">
        <v>1638</v>
      </c>
      <c r="D83" s="95">
        <v>0</v>
      </c>
      <c r="E83" s="95">
        <v>1</v>
      </c>
      <c r="F83" s="95">
        <v>1450.4</v>
      </c>
      <c r="G83" s="95">
        <v>7988</v>
      </c>
      <c r="H83" s="95">
        <v>69.84</v>
      </c>
      <c r="I83" s="95">
        <v>47.21</v>
      </c>
      <c r="J83" s="95">
        <v>67.13</v>
      </c>
      <c r="K83" s="95">
        <v>184.18</v>
      </c>
      <c r="L83" s="95">
        <v>1471230</v>
      </c>
      <c r="M83" s="95">
        <v>15.23</v>
      </c>
      <c r="N83" s="95">
        <v>0</v>
      </c>
      <c r="O83" s="95">
        <v>0</v>
      </c>
      <c r="P83" s="95">
        <v>0</v>
      </c>
      <c r="Q83" s="95">
        <v>0</v>
      </c>
      <c r="R83" s="95">
        <v>0</v>
      </c>
      <c r="S83" s="95">
        <v>0</v>
      </c>
      <c r="T83" s="95">
        <v>0</v>
      </c>
      <c r="U83" s="95">
        <v>15.23</v>
      </c>
      <c r="V83" s="95">
        <v>121657</v>
      </c>
      <c r="W83" s="95">
        <v>5.5540000000000003</v>
      </c>
      <c r="X83" s="95">
        <v>44365</v>
      </c>
      <c r="Y83" s="95">
        <v>8.41</v>
      </c>
      <c r="Z83" s="95">
        <v>67179</v>
      </c>
      <c r="AA83" s="95">
        <v>0</v>
      </c>
      <c r="AB83" s="95">
        <v>0</v>
      </c>
    </row>
    <row r="84" spans="1:28" ht="15" x14ac:dyDescent="0.2">
      <c r="A84" s="104">
        <v>83</v>
      </c>
      <c r="B84" s="95" t="s">
        <v>80</v>
      </c>
      <c r="C84" s="95">
        <v>1675</v>
      </c>
      <c r="D84" s="95">
        <v>0</v>
      </c>
      <c r="E84" s="95">
        <v>1</v>
      </c>
      <c r="F84" s="95">
        <v>172</v>
      </c>
      <c r="G84" s="95">
        <v>8123</v>
      </c>
      <c r="H84" s="95">
        <v>12.96</v>
      </c>
      <c r="I84" s="95">
        <v>7.89</v>
      </c>
      <c r="J84" s="95">
        <v>5.48</v>
      </c>
      <c r="K84" s="95">
        <v>26.33</v>
      </c>
      <c r="L84" s="95">
        <v>213879</v>
      </c>
      <c r="M84" s="95">
        <v>3.36</v>
      </c>
      <c r="N84" s="95">
        <v>0</v>
      </c>
      <c r="O84" s="95">
        <v>0</v>
      </c>
      <c r="P84" s="95">
        <v>0</v>
      </c>
      <c r="Q84" s="95">
        <v>0</v>
      </c>
      <c r="R84" s="95">
        <v>0.54</v>
      </c>
      <c r="S84" s="95">
        <v>0</v>
      </c>
      <c r="T84" s="95">
        <v>21</v>
      </c>
      <c r="U84" s="95">
        <v>24.9</v>
      </c>
      <c r="V84" s="95">
        <v>202263</v>
      </c>
      <c r="W84" s="95">
        <v>0.80700000000000005</v>
      </c>
      <c r="X84" s="95">
        <v>6555</v>
      </c>
      <c r="Y84" s="95">
        <v>0</v>
      </c>
      <c r="Z84" s="95">
        <v>0</v>
      </c>
      <c r="AA84" s="95">
        <v>0</v>
      </c>
      <c r="AB84" s="95">
        <v>0</v>
      </c>
    </row>
    <row r="85" spans="1:28" ht="15" x14ac:dyDescent="0.2">
      <c r="A85" s="104">
        <v>84</v>
      </c>
      <c r="B85" s="95" t="s">
        <v>81</v>
      </c>
      <c r="C85" s="95">
        <v>1701</v>
      </c>
      <c r="D85" s="95">
        <v>0</v>
      </c>
      <c r="E85" s="95">
        <v>1</v>
      </c>
      <c r="F85" s="95">
        <v>1977</v>
      </c>
      <c r="G85" s="95">
        <v>7988</v>
      </c>
      <c r="H85" s="95">
        <v>69.84</v>
      </c>
      <c r="I85" s="95">
        <v>85.35</v>
      </c>
      <c r="J85" s="95">
        <v>124.67</v>
      </c>
      <c r="K85" s="95">
        <v>279.86</v>
      </c>
      <c r="L85" s="95">
        <v>2235522</v>
      </c>
      <c r="M85" s="95">
        <v>25.3</v>
      </c>
      <c r="N85" s="95">
        <v>0</v>
      </c>
      <c r="O85" s="95">
        <v>0</v>
      </c>
      <c r="P85" s="95">
        <v>0</v>
      </c>
      <c r="Q85" s="95">
        <v>0.12</v>
      </c>
      <c r="R85" s="95">
        <v>0</v>
      </c>
      <c r="S85" s="95">
        <v>0</v>
      </c>
      <c r="T85" s="95">
        <v>23</v>
      </c>
      <c r="U85" s="95">
        <v>48.42</v>
      </c>
      <c r="V85" s="95">
        <v>386779</v>
      </c>
      <c r="W85" s="95">
        <v>12.898</v>
      </c>
      <c r="X85" s="95">
        <v>103029</v>
      </c>
      <c r="Y85" s="95">
        <v>113.21</v>
      </c>
      <c r="Z85" s="95">
        <v>904321</v>
      </c>
      <c r="AA85" s="95">
        <v>0</v>
      </c>
      <c r="AB85" s="95">
        <v>0</v>
      </c>
    </row>
    <row r="86" spans="1:28" ht="15" x14ac:dyDescent="0.2">
      <c r="A86" s="104">
        <v>85</v>
      </c>
      <c r="B86" s="95" t="s">
        <v>82</v>
      </c>
      <c r="C86" s="95">
        <v>1719</v>
      </c>
      <c r="D86" s="95">
        <v>0</v>
      </c>
      <c r="E86" s="95">
        <v>1</v>
      </c>
      <c r="F86" s="95">
        <v>872.2</v>
      </c>
      <c r="G86" s="95">
        <v>7988</v>
      </c>
      <c r="H86" s="95">
        <v>33.119999999999997</v>
      </c>
      <c r="I86" s="95">
        <v>30.26</v>
      </c>
      <c r="J86" s="95">
        <v>16.440000000000001</v>
      </c>
      <c r="K86" s="95">
        <v>79.819999999999993</v>
      </c>
      <c r="L86" s="95">
        <v>637602</v>
      </c>
      <c r="M86" s="95">
        <v>5.67</v>
      </c>
      <c r="N86" s="95">
        <v>0</v>
      </c>
      <c r="O86" s="95">
        <v>0</v>
      </c>
      <c r="P86" s="95">
        <v>0</v>
      </c>
      <c r="Q86" s="95">
        <v>0</v>
      </c>
      <c r="R86" s="95">
        <v>0</v>
      </c>
      <c r="S86" s="95">
        <v>0</v>
      </c>
      <c r="T86" s="95">
        <v>4</v>
      </c>
      <c r="U86" s="95">
        <v>9.67</v>
      </c>
      <c r="V86" s="95">
        <v>77244</v>
      </c>
      <c r="W86" s="95">
        <v>2.5339999999999998</v>
      </c>
      <c r="X86" s="95">
        <v>20242</v>
      </c>
      <c r="Y86" s="95">
        <v>0.42</v>
      </c>
      <c r="Z86" s="95">
        <v>3355</v>
      </c>
      <c r="AA86" s="95">
        <v>0</v>
      </c>
      <c r="AB86" s="95">
        <v>0</v>
      </c>
    </row>
    <row r="87" spans="1:28" ht="30" x14ac:dyDescent="0.2">
      <c r="A87" s="104">
        <v>86</v>
      </c>
      <c r="B87" s="95" t="s">
        <v>430</v>
      </c>
      <c r="C87" s="95">
        <v>1737</v>
      </c>
      <c r="D87" s="95">
        <v>0</v>
      </c>
      <c r="E87" s="95">
        <v>1</v>
      </c>
      <c r="F87" s="95">
        <v>30836.3</v>
      </c>
      <c r="G87" s="95">
        <v>8016</v>
      </c>
      <c r="H87" s="95">
        <v>2175.84</v>
      </c>
      <c r="I87" s="95">
        <v>1278.1099999999999</v>
      </c>
      <c r="J87" s="95">
        <v>2048.15</v>
      </c>
      <c r="K87" s="95">
        <v>5502.1</v>
      </c>
      <c r="L87" s="95">
        <v>44104834</v>
      </c>
      <c r="M87" s="95">
        <v>260.7</v>
      </c>
      <c r="N87" s="95">
        <v>0</v>
      </c>
      <c r="O87" s="95">
        <v>0</v>
      </c>
      <c r="P87" s="95">
        <v>30</v>
      </c>
      <c r="Q87" s="95">
        <v>0.31</v>
      </c>
      <c r="R87" s="95">
        <v>0</v>
      </c>
      <c r="S87" s="95">
        <v>0</v>
      </c>
      <c r="T87" s="95">
        <v>0</v>
      </c>
      <c r="U87" s="95">
        <v>291.01</v>
      </c>
      <c r="V87" s="95">
        <v>2332736</v>
      </c>
      <c r="W87" s="95">
        <v>218.858</v>
      </c>
      <c r="X87" s="95">
        <v>1754366</v>
      </c>
      <c r="Y87" s="95">
        <v>1336.03</v>
      </c>
      <c r="Z87" s="95">
        <v>10709616</v>
      </c>
      <c r="AA87" s="95">
        <v>0</v>
      </c>
      <c r="AB87" s="95">
        <v>0</v>
      </c>
    </row>
    <row r="88" spans="1:28" ht="15" x14ac:dyDescent="0.2">
      <c r="A88" s="104">
        <v>87</v>
      </c>
      <c r="B88" s="95" t="s">
        <v>83</v>
      </c>
      <c r="C88" s="95">
        <v>1782</v>
      </c>
      <c r="D88" s="95">
        <v>0</v>
      </c>
      <c r="E88" s="95">
        <v>1</v>
      </c>
      <c r="F88" s="95">
        <v>90</v>
      </c>
      <c r="G88" s="95">
        <v>7988</v>
      </c>
      <c r="H88" s="95">
        <v>3.6</v>
      </c>
      <c r="I88" s="95">
        <v>2.42</v>
      </c>
      <c r="J88" s="95">
        <v>6.85</v>
      </c>
      <c r="K88" s="95">
        <v>12.87</v>
      </c>
      <c r="L88" s="95">
        <v>102806</v>
      </c>
      <c r="M88" s="95">
        <v>0.31</v>
      </c>
      <c r="N88" s="95">
        <v>0</v>
      </c>
      <c r="O88" s="95">
        <v>0</v>
      </c>
      <c r="P88" s="95">
        <v>0</v>
      </c>
      <c r="Q88" s="95">
        <v>1.06</v>
      </c>
      <c r="R88" s="95">
        <v>0</v>
      </c>
      <c r="S88" s="95">
        <v>0</v>
      </c>
      <c r="T88" s="95">
        <v>20</v>
      </c>
      <c r="U88" s="95">
        <v>21.37</v>
      </c>
      <c r="V88" s="95">
        <v>170704</v>
      </c>
      <c r="W88" s="95">
        <v>0.42799999999999999</v>
      </c>
      <c r="X88" s="95">
        <v>3419</v>
      </c>
      <c r="Y88" s="95">
        <v>0</v>
      </c>
      <c r="Z88" s="95">
        <v>0</v>
      </c>
      <c r="AA88" s="95">
        <v>0</v>
      </c>
      <c r="AB88" s="95">
        <v>0</v>
      </c>
    </row>
    <row r="89" spans="1:28" ht="45" x14ac:dyDescent="0.2">
      <c r="A89" s="104">
        <v>88</v>
      </c>
      <c r="B89" s="95" t="s">
        <v>84</v>
      </c>
      <c r="C89" s="95">
        <v>1791</v>
      </c>
      <c r="D89" s="95">
        <v>0</v>
      </c>
      <c r="E89" s="95">
        <v>1</v>
      </c>
      <c r="F89" s="95">
        <v>851.6</v>
      </c>
      <c r="G89" s="95">
        <v>7988</v>
      </c>
      <c r="H89" s="95">
        <v>36.72</v>
      </c>
      <c r="I89" s="95">
        <v>44.78</v>
      </c>
      <c r="J89" s="95">
        <v>34.25</v>
      </c>
      <c r="K89" s="95">
        <v>115.75</v>
      </c>
      <c r="L89" s="95">
        <v>924611</v>
      </c>
      <c r="M89" s="95">
        <v>11.5</v>
      </c>
      <c r="N89" s="95">
        <v>0</v>
      </c>
      <c r="O89" s="95">
        <v>0</v>
      </c>
      <c r="P89" s="95">
        <v>0</v>
      </c>
      <c r="Q89" s="95">
        <v>0</v>
      </c>
      <c r="R89" s="95">
        <v>0</v>
      </c>
      <c r="S89" s="95">
        <v>0</v>
      </c>
      <c r="T89" s="95">
        <v>20</v>
      </c>
      <c r="U89" s="95">
        <v>31.5</v>
      </c>
      <c r="V89" s="95">
        <v>251622</v>
      </c>
      <c r="W89" s="95">
        <v>2.9740000000000002</v>
      </c>
      <c r="X89" s="95">
        <v>23756</v>
      </c>
      <c r="Y89" s="95">
        <v>0</v>
      </c>
      <c r="Z89" s="95">
        <v>0</v>
      </c>
      <c r="AA89" s="95">
        <v>0</v>
      </c>
      <c r="AB89" s="95">
        <v>0</v>
      </c>
    </row>
    <row r="90" spans="1:28" ht="15" x14ac:dyDescent="0.2">
      <c r="A90" s="104">
        <v>89</v>
      </c>
      <c r="B90" s="95" t="s">
        <v>85</v>
      </c>
      <c r="C90" s="95">
        <v>1863</v>
      </c>
      <c r="D90" s="95">
        <v>0</v>
      </c>
      <c r="E90" s="95">
        <v>1</v>
      </c>
      <c r="F90" s="95">
        <v>9862.9</v>
      </c>
      <c r="G90" s="95">
        <v>7988</v>
      </c>
      <c r="H90" s="95">
        <v>655.20000000000005</v>
      </c>
      <c r="I90" s="95">
        <v>516.76</v>
      </c>
      <c r="J90" s="95">
        <v>720.62</v>
      </c>
      <c r="K90" s="95">
        <v>1892.58</v>
      </c>
      <c r="L90" s="95">
        <v>15117929</v>
      </c>
      <c r="M90" s="95">
        <v>73.17</v>
      </c>
      <c r="N90" s="95">
        <v>0</v>
      </c>
      <c r="O90" s="95">
        <v>0</v>
      </c>
      <c r="P90" s="95">
        <v>0</v>
      </c>
      <c r="Q90" s="95">
        <v>0</v>
      </c>
      <c r="R90" s="95">
        <v>0</v>
      </c>
      <c r="S90" s="95">
        <v>0</v>
      </c>
      <c r="T90" s="95">
        <v>0</v>
      </c>
      <c r="U90" s="95">
        <v>73.17</v>
      </c>
      <c r="V90" s="95">
        <v>584482</v>
      </c>
      <c r="W90" s="95">
        <v>50.642000000000003</v>
      </c>
      <c r="X90" s="95">
        <v>404528</v>
      </c>
      <c r="Y90" s="95">
        <v>78.010000000000005</v>
      </c>
      <c r="Z90" s="95">
        <v>623144</v>
      </c>
      <c r="AA90" s="95">
        <v>0</v>
      </c>
      <c r="AB90" s="95">
        <v>0</v>
      </c>
    </row>
    <row r="91" spans="1:28" ht="30" x14ac:dyDescent="0.2">
      <c r="A91" s="104">
        <v>90</v>
      </c>
      <c r="B91" s="95" t="s">
        <v>86</v>
      </c>
      <c r="C91" s="95">
        <v>1908</v>
      </c>
      <c r="D91" s="95">
        <v>0</v>
      </c>
      <c r="E91" s="95">
        <v>1</v>
      </c>
      <c r="F91" s="95">
        <v>344.5</v>
      </c>
      <c r="G91" s="95">
        <v>7988</v>
      </c>
      <c r="H91" s="95">
        <v>29.52</v>
      </c>
      <c r="I91" s="95">
        <v>12.1</v>
      </c>
      <c r="J91" s="95">
        <v>13.7</v>
      </c>
      <c r="K91" s="95">
        <v>55.32</v>
      </c>
      <c r="L91" s="95">
        <v>441896</v>
      </c>
      <c r="M91" s="95">
        <v>1.87</v>
      </c>
      <c r="N91" s="95">
        <v>0</v>
      </c>
      <c r="O91" s="95">
        <v>0</v>
      </c>
      <c r="P91" s="95">
        <v>0</v>
      </c>
      <c r="Q91" s="95">
        <v>0.05</v>
      </c>
      <c r="R91" s="95">
        <v>0</v>
      </c>
      <c r="S91" s="95">
        <v>0</v>
      </c>
      <c r="T91" s="95">
        <v>15</v>
      </c>
      <c r="U91" s="95">
        <v>16.920000000000002</v>
      </c>
      <c r="V91" s="95">
        <v>135157</v>
      </c>
      <c r="W91" s="95">
        <v>1.536</v>
      </c>
      <c r="X91" s="95">
        <v>12270</v>
      </c>
      <c r="Y91" s="95">
        <v>0</v>
      </c>
      <c r="Z91" s="95">
        <v>0</v>
      </c>
      <c r="AA91" s="95">
        <v>0</v>
      </c>
      <c r="AB91" s="95">
        <v>0</v>
      </c>
    </row>
    <row r="92" spans="1:28" ht="15" x14ac:dyDescent="0.2">
      <c r="A92" s="104">
        <v>91</v>
      </c>
      <c r="B92" s="95" t="s">
        <v>87</v>
      </c>
      <c r="C92" s="95">
        <v>1926</v>
      </c>
      <c r="D92" s="95">
        <v>0</v>
      </c>
      <c r="E92" s="95">
        <v>1</v>
      </c>
      <c r="F92" s="95">
        <v>470.7</v>
      </c>
      <c r="G92" s="95">
        <v>7994</v>
      </c>
      <c r="H92" s="95">
        <v>21.6</v>
      </c>
      <c r="I92" s="95">
        <v>10.89</v>
      </c>
      <c r="J92" s="95">
        <v>24.66</v>
      </c>
      <c r="K92" s="95">
        <v>57.15</v>
      </c>
      <c r="L92" s="95">
        <v>456857</v>
      </c>
      <c r="M92" s="95">
        <v>3.16</v>
      </c>
      <c r="N92" s="95">
        <v>0</v>
      </c>
      <c r="O92" s="95">
        <v>0</v>
      </c>
      <c r="P92" s="95">
        <v>0</v>
      </c>
      <c r="Q92" s="95">
        <v>0.86</v>
      </c>
      <c r="R92" s="95">
        <v>0</v>
      </c>
      <c r="S92" s="95">
        <v>0</v>
      </c>
      <c r="T92" s="95">
        <v>23</v>
      </c>
      <c r="U92" s="95">
        <v>27.02</v>
      </c>
      <c r="V92" s="95">
        <v>215998</v>
      </c>
      <c r="W92" s="95">
        <v>1.782</v>
      </c>
      <c r="X92" s="95">
        <v>14245</v>
      </c>
      <c r="Y92" s="95">
        <v>0.21</v>
      </c>
      <c r="Z92" s="95">
        <v>1679</v>
      </c>
      <c r="AA92" s="95">
        <v>0</v>
      </c>
      <c r="AB92" s="95">
        <v>0</v>
      </c>
    </row>
    <row r="93" spans="1:28" ht="30" x14ac:dyDescent="0.2">
      <c r="A93" s="104">
        <v>92</v>
      </c>
      <c r="B93" s="95" t="s">
        <v>88</v>
      </c>
      <c r="C93" s="95">
        <v>1944</v>
      </c>
      <c r="D93" s="95">
        <v>0</v>
      </c>
      <c r="E93" s="95">
        <v>1</v>
      </c>
      <c r="F93" s="95">
        <v>975.1</v>
      </c>
      <c r="G93" s="95">
        <v>8066</v>
      </c>
      <c r="H93" s="95">
        <v>54</v>
      </c>
      <c r="I93" s="95">
        <v>52.64</v>
      </c>
      <c r="J93" s="95">
        <v>16.440000000000001</v>
      </c>
      <c r="K93" s="95">
        <v>123.08</v>
      </c>
      <c r="L93" s="95">
        <v>992763</v>
      </c>
      <c r="M93" s="95">
        <v>9.19</v>
      </c>
      <c r="N93" s="95">
        <v>0</v>
      </c>
      <c r="O93" s="95">
        <v>0</v>
      </c>
      <c r="P93" s="95">
        <v>0</v>
      </c>
      <c r="Q93" s="95">
        <v>0</v>
      </c>
      <c r="R93" s="95">
        <v>0</v>
      </c>
      <c r="S93" s="95">
        <v>0</v>
      </c>
      <c r="T93" s="95">
        <v>0</v>
      </c>
      <c r="U93" s="95">
        <v>9.19</v>
      </c>
      <c r="V93" s="95">
        <v>74127</v>
      </c>
      <c r="W93" s="95">
        <v>6.2539999999999996</v>
      </c>
      <c r="X93" s="95">
        <v>50445</v>
      </c>
      <c r="Y93" s="95">
        <v>47.37</v>
      </c>
      <c r="Z93" s="95">
        <v>382086</v>
      </c>
      <c r="AA93" s="95">
        <v>0</v>
      </c>
      <c r="AB93" s="95">
        <v>0</v>
      </c>
    </row>
    <row r="94" spans="1:28" ht="15" x14ac:dyDescent="0.2">
      <c r="A94" s="104">
        <v>93</v>
      </c>
      <c r="B94" s="95" t="s">
        <v>89</v>
      </c>
      <c r="C94" s="95">
        <v>1953</v>
      </c>
      <c r="D94" s="95">
        <v>0</v>
      </c>
      <c r="E94" s="95">
        <v>1</v>
      </c>
      <c r="F94" s="95">
        <v>573.79999999999995</v>
      </c>
      <c r="G94" s="95">
        <v>7988</v>
      </c>
      <c r="H94" s="95">
        <v>20.16</v>
      </c>
      <c r="I94" s="95">
        <v>18.16</v>
      </c>
      <c r="J94" s="95">
        <v>8.2200000000000006</v>
      </c>
      <c r="K94" s="95">
        <v>46.54</v>
      </c>
      <c r="L94" s="95">
        <v>371762</v>
      </c>
      <c r="M94" s="95">
        <v>3.45</v>
      </c>
      <c r="N94" s="95">
        <v>0</v>
      </c>
      <c r="O94" s="95">
        <v>0</v>
      </c>
      <c r="P94" s="95">
        <v>0</v>
      </c>
      <c r="Q94" s="95">
        <v>0.31</v>
      </c>
      <c r="R94" s="95">
        <v>0</v>
      </c>
      <c r="S94" s="95">
        <v>0</v>
      </c>
      <c r="T94" s="95">
        <v>16</v>
      </c>
      <c r="U94" s="95">
        <v>19.760000000000002</v>
      </c>
      <c r="V94" s="95">
        <v>157843</v>
      </c>
      <c r="W94" s="95">
        <v>1.835</v>
      </c>
      <c r="X94" s="95">
        <v>14658</v>
      </c>
      <c r="Y94" s="95">
        <v>0</v>
      </c>
      <c r="Z94" s="95">
        <v>0</v>
      </c>
      <c r="AA94" s="95">
        <v>0</v>
      </c>
      <c r="AB94" s="95">
        <v>0</v>
      </c>
    </row>
    <row r="95" spans="1:28" ht="45" x14ac:dyDescent="0.2">
      <c r="A95" s="104">
        <v>94</v>
      </c>
      <c r="B95" s="95" t="s">
        <v>90</v>
      </c>
      <c r="C95" s="95">
        <v>1963</v>
      </c>
      <c r="D95" s="95">
        <v>0</v>
      </c>
      <c r="E95" s="95">
        <v>1</v>
      </c>
      <c r="F95" s="95">
        <v>509.2</v>
      </c>
      <c r="G95" s="95">
        <v>7988</v>
      </c>
      <c r="H95" s="95">
        <v>25.2</v>
      </c>
      <c r="I95" s="95">
        <v>17.55</v>
      </c>
      <c r="J95" s="95">
        <v>19.18</v>
      </c>
      <c r="K95" s="95">
        <v>61.93</v>
      </c>
      <c r="L95" s="95">
        <v>494697</v>
      </c>
      <c r="M95" s="95">
        <v>3.23</v>
      </c>
      <c r="N95" s="95">
        <v>0</v>
      </c>
      <c r="O95" s="95">
        <v>0</v>
      </c>
      <c r="P95" s="95">
        <v>0</v>
      </c>
      <c r="Q95" s="95">
        <v>0</v>
      </c>
      <c r="R95" s="95">
        <v>0</v>
      </c>
      <c r="S95" s="95">
        <v>0</v>
      </c>
      <c r="T95" s="95">
        <v>19</v>
      </c>
      <c r="U95" s="95">
        <v>22.23</v>
      </c>
      <c r="V95" s="95">
        <v>177573</v>
      </c>
      <c r="W95" s="95">
        <v>2.105</v>
      </c>
      <c r="X95" s="95">
        <v>16815</v>
      </c>
      <c r="Y95" s="95">
        <v>0.21</v>
      </c>
      <c r="Z95" s="95">
        <v>1677</v>
      </c>
      <c r="AA95" s="95">
        <v>0</v>
      </c>
      <c r="AB95" s="95">
        <v>0</v>
      </c>
    </row>
    <row r="96" spans="1:28" ht="30" x14ac:dyDescent="0.2">
      <c r="A96" s="104">
        <v>95</v>
      </c>
      <c r="B96" s="95" t="s">
        <v>91</v>
      </c>
      <c r="C96" s="95">
        <v>3582</v>
      </c>
      <c r="D96" s="95">
        <v>0</v>
      </c>
      <c r="E96" s="95">
        <v>1</v>
      </c>
      <c r="F96" s="95">
        <v>489.2</v>
      </c>
      <c r="G96" s="95">
        <v>8032</v>
      </c>
      <c r="H96" s="95">
        <v>38.880000000000003</v>
      </c>
      <c r="I96" s="95">
        <v>18.760000000000002</v>
      </c>
      <c r="J96" s="95">
        <v>20.55</v>
      </c>
      <c r="K96" s="95">
        <v>78.19</v>
      </c>
      <c r="L96" s="95">
        <v>628022</v>
      </c>
      <c r="M96" s="95">
        <v>8.0500000000000007</v>
      </c>
      <c r="N96" s="95">
        <v>0</v>
      </c>
      <c r="O96" s="95">
        <v>0</v>
      </c>
      <c r="P96" s="95">
        <v>0</v>
      </c>
      <c r="Q96" s="95">
        <v>0</v>
      </c>
      <c r="R96" s="95">
        <v>0</v>
      </c>
      <c r="S96" s="95">
        <v>0</v>
      </c>
      <c r="T96" s="95">
        <v>16</v>
      </c>
      <c r="U96" s="95">
        <v>24.05</v>
      </c>
      <c r="V96" s="95">
        <v>193170</v>
      </c>
      <c r="W96" s="95">
        <v>2.395</v>
      </c>
      <c r="X96" s="95">
        <v>19237</v>
      </c>
      <c r="Y96" s="95">
        <v>1.57</v>
      </c>
      <c r="Z96" s="95">
        <v>12610</v>
      </c>
      <c r="AA96" s="95">
        <v>0</v>
      </c>
      <c r="AB96" s="95">
        <v>0</v>
      </c>
    </row>
    <row r="97" spans="1:28" ht="15" x14ac:dyDescent="0.2">
      <c r="A97" s="104">
        <v>96</v>
      </c>
      <c r="B97" s="95" t="s">
        <v>92</v>
      </c>
      <c r="C97" s="95">
        <v>3978</v>
      </c>
      <c r="D97" s="95">
        <v>0</v>
      </c>
      <c r="E97" s="95">
        <v>1</v>
      </c>
      <c r="F97" s="95">
        <v>550</v>
      </c>
      <c r="G97" s="95">
        <v>8012</v>
      </c>
      <c r="H97" s="95">
        <v>42.48</v>
      </c>
      <c r="I97" s="95">
        <v>15.14</v>
      </c>
      <c r="J97" s="95">
        <v>27.4</v>
      </c>
      <c r="K97" s="95">
        <v>85.02</v>
      </c>
      <c r="L97" s="95">
        <v>681180</v>
      </c>
      <c r="M97" s="95">
        <v>4.32</v>
      </c>
      <c r="N97" s="95">
        <v>0</v>
      </c>
      <c r="O97" s="95">
        <v>0</v>
      </c>
      <c r="P97" s="95">
        <v>0</v>
      </c>
      <c r="Q97" s="95">
        <v>0</v>
      </c>
      <c r="R97" s="95">
        <v>0</v>
      </c>
      <c r="S97" s="95">
        <v>0</v>
      </c>
      <c r="T97" s="95">
        <v>23</v>
      </c>
      <c r="U97" s="95">
        <v>27.32</v>
      </c>
      <c r="V97" s="95">
        <v>218888</v>
      </c>
      <c r="W97" s="95">
        <v>2.9060000000000001</v>
      </c>
      <c r="X97" s="95">
        <v>23283</v>
      </c>
      <c r="Y97" s="95">
        <v>0</v>
      </c>
      <c r="Z97" s="95">
        <v>0</v>
      </c>
      <c r="AA97" s="95">
        <v>0</v>
      </c>
      <c r="AB97" s="95">
        <v>0</v>
      </c>
    </row>
    <row r="98" spans="1:28" ht="30" x14ac:dyDescent="0.2">
      <c r="A98" s="104">
        <v>97</v>
      </c>
      <c r="B98" s="95" t="s">
        <v>93</v>
      </c>
      <c r="C98" s="95">
        <v>6741</v>
      </c>
      <c r="D98" s="95">
        <v>0</v>
      </c>
      <c r="E98" s="95">
        <v>1</v>
      </c>
      <c r="F98" s="95">
        <v>807</v>
      </c>
      <c r="G98" s="95">
        <v>7988</v>
      </c>
      <c r="H98" s="95">
        <v>48.24</v>
      </c>
      <c r="I98" s="95">
        <v>28.44</v>
      </c>
      <c r="J98" s="95">
        <v>19.18</v>
      </c>
      <c r="K98" s="95">
        <v>95.86</v>
      </c>
      <c r="L98" s="95">
        <v>765730</v>
      </c>
      <c r="M98" s="95">
        <v>2.19</v>
      </c>
      <c r="N98" s="95">
        <v>0</v>
      </c>
      <c r="O98" s="95">
        <v>0</v>
      </c>
      <c r="P98" s="95">
        <v>0</v>
      </c>
      <c r="Q98" s="95">
        <v>0.26</v>
      </c>
      <c r="R98" s="95">
        <v>0</v>
      </c>
      <c r="S98" s="95">
        <v>0</v>
      </c>
      <c r="T98" s="95">
        <v>21</v>
      </c>
      <c r="U98" s="95">
        <v>23.45</v>
      </c>
      <c r="V98" s="95">
        <v>187319</v>
      </c>
      <c r="W98" s="95">
        <v>3.617</v>
      </c>
      <c r="X98" s="95">
        <v>28893</v>
      </c>
      <c r="Y98" s="95">
        <v>2.2999999999999998</v>
      </c>
      <c r="Z98" s="95">
        <v>18372</v>
      </c>
      <c r="AA98" s="95">
        <v>0</v>
      </c>
      <c r="AB98" s="95">
        <v>0</v>
      </c>
    </row>
    <row r="99" spans="1:28" ht="30" x14ac:dyDescent="0.2">
      <c r="A99" s="104">
        <v>98</v>
      </c>
      <c r="B99" s="95" t="s">
        <v>94</v>
      </c>
      <c r="C99" s="95">
        <v>1970</v>
      </c>
      <c r="D99" s="95">
        <v>0</v>
      </c>
      <c r="E99" s="95">
        <v>1</v>
      </c>
      <c r="F99" s="95">
        <v>449</v>
      </c>
      <c r="G99" s="95">
        <v>7988</v>
      </c>
      <c r="H99" s="95">
        <v>20.88</v>
      </c>
      <c r="I99" s="95">
        <v>22.99</v>
      </c>
      <c r="J99" s="95">
        <v>10.96</v>
      </c>
      <c r="K99" s="95">
        <v>54.83</v>
      </c>
      <c r="L99" s="95">
        <v>437982</v>
      </c>
      <c r="M99" s="95">
        <v>3.71</v>
      </c>
      <c r="N99" s="95">
        <v>0</v>
      </c>
      <c r="O99" s="95">
        <v>0</v>
      </c>
      <c r="P99" s="95">
        <v>0</v>
      </c>
      <c r="Q99" s="95">
        <v>0</v>
      </c>
      <c r="R99" s="95">
        <v>0</v>
      </c>
      <c r="S99" s="95">
        <v>0</v>
      </c>
      <c r="T99" s="95">
        <v>23</v>
      </c>
      <c r="U99" s="95">
        <v>26.71</v>
      </c>
      <c r="V99" s="95">
        <v>213359</v>
      </c>
      <c r="W99" s="95">
        <v>2.6579999999999999</v>
      </c>
      <c r="X99" s="95">
        <v>21232</v>
      </c>
      <c r="Y99" s="95">
        <v>0.68</v>
      </c>
      <c r="Z99" s="95">
        <v>5432</v>
      </c>
      <c r="AA99" s="95">
        <v>0</v>
      </c>
      <c r="AB99" s="95">
        <v>0</v>
      </c>
    </row>
    <row r="100" spans="1:28" ht="45" x14ac:dyDescent="0.2">
      <c r="A100" s="104">
        <v>99</v>
      </c>
      <c r="B100" s="95" t="s">
        <v>95</v>
      </c>
      <c r="C100" s="95">
        <v>1972</v>
      </c>
      <c r="D100" s="95">
        <v>0</v>
      </c>
      <c r="E100" s="95">
        <v>1</v>
      </c>
      <c r="F100" s="95">
        <v>307</v>
      </c>
      <c r="G100" s="95">
        <v>7988</v>
      </c>
      <c r="H100" s="95">
        <v>23.04</v>
      </c>
      <c r="I100" s="95">
        <v>7.27</v>
      </c>
      <c r="J100" s="95">
        <v>10.96</v>
      </c>
      <c r="K100" s="95">
        <v>41.27</v>
      </c>
      <c r="L100" s="95">
        <v>329665</v>
      </c>
      <c r="M100" s="95">
        <v>2.0699999999999998</v>
      </c>
      <c r="N100" s="95">
        <v>0</v>
      </c>
      <c r="O100" s="95">
        <v>0</v>
      </c>
      <c r="P100" s="95">
        <v>0</v>
      </c>
      <c r="Q100" s="95">
        <v>0</v>
      </c>
      <c r="R100" s="95">
        <v>0</v>
      </c>
      <c r="S100" s="95">
        <v>0</v>
      </c>
      <c r="T100" s="95">
        <v>21</v>
      </c>
      <c r="U100" s="95">
        <v>23.07</v>
      </c>
      <c r="V100" s="95">
        <v>184283</v>
      </c>
      <c r="W100" s="95">
        <v>1.4750000000000001</v>
      </c>
      <c r="X100" s="95">
        <v>11782</v>
      </c>
      <c r="Y100" s="95">
        <v>0</v>
      </c>
      <c r="Z100" s="95">
        <v>0</v>
      </c>
      <c r="AA100" s="95">
        <v>0</v>
      </c>
      <c r="AB100" s="95">
        <v>0</v>
      </c>
    </row>
    <row r="101" spans="1:28" ht="30" x14ac:dyDescent="0.2">
      <c r="A101" s="104">
        <v>100</v>
      </c>
      <c r="B101" s="95" t="s">
        <v>96</v>
      </c>
      <c r="C101" s="95">
        <v>1965</v>
      </c>
      <c r="D101" s="95">
        <v>0</v>
      </c>
      <c r="E101" s="95">
        <v>1</v>
      </c>
      <c r="F101" s="95">
        <v>531.6</v>
      </c>
      <c r="G101" s="95">
        <v>7988</v>
      </c>
      <c r="H101" s="95">
        <v>32.4</v>
      </c>
      <c r="I101" s="95">
        <v>23.61</v>
      </c>
      <c r="J101" s="95">
        <v>16.440000000000001</v>
      </c>
      <c r="K101" s="95">
        <v>72.45</v>
      </c>
      <c r="L101" s="95">
        <v>578731</v>
      </c>
      <c r="M101" s="95">
        <v>4.51</v>
      </c>
      <c r="N101" s="95">
        <v>0</v>
      </c>
      <c r="O101" s="95">
        <v>0</v>
      </c>
      <c r="P101" s="95">
        <v>0</v>
      </c>
      <c r="Q101" s="95">
        <v>0</v>
      </c>
      <c r="R101" s="95">
        <v>0</v>
      </c>
      <c r="S101" s="95">
        <v>0</v>
      </c>
      <c r="T101" s="95">
        <v>21</v>
      </c>
      <c r="U101" s="95">
        <v>25.51</v>
      </c>
      <c r="V101" s="95">
        <v>203774</v>
      </c>
      <c r="W101" s="95">
        <v>2.5129999999999999</v>
      </c>
      <c r="X101" s="95">
        <v>20074</v>
      </c>
      <c r="Y101" s="95">
        <v>0</v>
      </c>
      <c r="Z101" s="95">
        <v>0</v>
      </c>
      <c r="AA101" s="95">
        <v>0</v>
      </c>
      <c r="AB101" s="95">
        <v>0</v>
      </c>
    </row>
    <row r="102" spans="1:28" ht="60" x14ac:dyDescent="0.2">
      <c r="A102" s="104">
        <v>101</v>
      </c>
      <c r="B102" s="95" t="s">
        <v>445</v>
      </c>
      <c r="C102" s="95">
        <v>657</v>
      </c>
      <c r="D102" s="95">
        <v>0</v>
      </c>
      <c r="E102" s="95">
        <v>1</v>
      </c>
      <c r="F102" s="95">
        <v>789.1</v>
      </c>
      <c r="G102" s="95">
        <v>7988</v>
      </c>
      <c r="H102" s="95">
        <v>36.72</v>
      </c>
      <c r="I102" s="95">
        <v>20.59</v>
      </c>
      <c r="J102" s="95">
        <v>21.92</v>
      </c>
      <c r="K102" s="95">
        <v>79.23</v>
      </c>
      <c r="L102" s="95">
        <v>632889</v>
      </c>
      <c r="M102" s="95">
        <v>4.2</v>
      </c>
      <c r="N102" s="95">
        <v>0</v>
      </c>
      <c r="O102" s="95">
        <v>0</v>
      </c>
      <c r="P102" s="95">
        <v>0</v>
      </c>
      <c r="Q102" s="95">
        <v>0</v>
      </c>
      <c r="R102" s="95">
        <v>0</v>
      </c>
      <c r="S102" s="95">
        <v>0</v>
      </c>
      <c r="T102" s="95">
        <v>14</v>
      </c>
      <c r="U102" s="95">
        <v>18.2</v>
      </c>
      <c r="V102" s="95">
        <v>145382</v>
      </c>
      <c r="W102" s="95">
        <v>4.0590000000000002</v>
      </c>
      <c r="X102" s="95">
        <v>32423</v>
      </c>
      <c r="Y102" s="95">
        <v>0.47</v>
      </c>
      <c r="Z102" s="95">
        <v>3754</v>
      </c>
      <c r="AA102" s="95">
        <v>0</v>
      </c>
      <c r="AB102" s="95">
        <v>0</v>
      </c>
    </row>
    <row r="103" spans="1:28" ht="60" x14ac:dyDescent="0.2">
      <c r="A103" s="104">
        <v>102</v>
      </c>
      <c r="B103" s="95" t="s">
        <v>97</v>
      </c>
      <c r="C103" s="95">
        <v>1989</v>
      </c>
      <c r="D103" s="95">
        <v>0</v>
      </c>
      <c r="E103" s="95">
        <v>1</v>
      </c>
      <c r="F103" s="95">
        <v>378</v>
      </c>
      <c r="G103" s="95">
        <v>7988</v>
      </c>
      <c r="H103" s="95">
        <v>19.440000000000001</v>
      </c>
      <c r="I103" s="95">
        <v>10.89</v>
      </c>
      <c r="J103" s="95">
        <v>5.48</v>
      </c>
      <c r="K103" s="95">
        <v>35.81</v>
      </c>
      <c r="L103" s="95">
        <v>286050</v>
      </c>
      <c r="M103" s="95">
        <v>5.7</v>
      </c>
      <c r="N103" s="95">
        <v>0</v>
      </c>
      <c r="O103" s="95">
        <v>0</v>
      </c>
      <c r="P103" s="95">
        <v>0</v>
      </c>
      <c r="Q103" s="95">
        <v>0</v>
      </c>
      <c r="R103" s="95">
        <v>0</v>
      </c>
      <c r="S103" s="95">
        <v>0</v>
      </c>
      <c r="T103" s="95">
        <v>21</v>
      </c>
      <c r="U103" s="95">
        <v>26.7</v>
      </c>
      <c r="V103" s="95">
        <v>213280</v>
      </c>
      <c r="W103" s="95">
        <v>1.6679999999999999</v>
      </c>
      <c r="X103" s="95">
        <v>13324</v>
      </c>
      <c r="Y103" s="95">
        <v>0</v>
      </c>
      <c r="Z103" s="95">
        <v>0</v>
      </c>
      <c r="AA103" s="95">
        <v>0</v>
      </c>
      <c r="AB103" s="95">
        <v>0</v>
      </c>
    </row>
    <row r="104" spans="1:28" ht="60" x14ac:dyDescent="0.2">
      <c r="A104" s="104">
        <v>103</v>
      </c>
      <c r="B104" s="95" t="s">
        <v>98</v>
      </c>
      <c r="C104" s="95">
        <v>2007</v>
      </c>
      <c r="D104" s="95">
        <v>0</v>
      </c>
      <c r="E104" s="95">
        <v>1</v>
      </c>
      <c r="F104" s="95">
        <v>528.79999999999995</v>
      </c>
      <c r="G104" s="95">
        <v>7988</v>
      </c>
      <c r="H104" s="95">
        <v>33.840000000000003</v>
      </c>
      <c r="I104" s="95">
        <v>31.47</v>
      </c>
      <c r="J104" s="95">
        <v>19.18</v>
      </c>
      <c r="K104" s="95">
        <v>84.49</v>
      </c>
      <c r="L104" s="95">
        <v>674906</v>
      </c>
      <c r="M104" s="95">
        <v>2.0299999999999998</v>
      </c>
      <c r="N104" s="95">
        <v>0</v>
      </c>
      <c r="O104" s="95">
        <v>0</v>
      </c>
      <c r="P104" s="95">
        <v>0</v>
      </c>
      <c r="Q104" s="95">
        <v>0</v>
      </c>
      <c r="R104" s="95">
        <v>0</v>
      </c>
      <c r="S104" s="95">
        <v>0</v>
      </c>
      <c r="T104" s="95">
        <v>21</v>
      </c>
      <c r="U104" s="95">
        <v>23.03</v>
      </c>
      <c r="V104" s="95">
        <v>183964</v>
      </c>
      <c r="W104" s="95">
        <v>2.661</v>
      </c>
      <c r="X104" s="95">
        <v>21256</v>
      </c>
      <c r="Y104" s="95">
        <v>1.04</v>
      </c>
      <c r="Z104" s="95">
        <v>8308</v>
      </c>
      <c r="AA104" s="95">
        <v>0</v>
      </c>
      <c r="AB104" s="95">
        <v>0</v>
      </c>
    </row>
    <row r="105" spans="1:28" ht="30" x14ac:dyDescent="0.2">
      <c r="A105" s="104">
        <v>104</v>
      </c>
      <c r="B105" s="95" t="s">
        <v>99</v>
      </c>
      <c r="C105" s="95">
        <v>2088</v>
      </c>
      <c r="D105" s="95">
        <v>0</v>
      </c>
      <c r="E105" s="95">
        <v>1</v>
      </c>
      <c r="F105" s="95">
        <v>603.6</v>
      </c>
      <c r="G105" s="95">
        <v>8071</v>
      </c>
      <c r="H105" s="95">
        <v>33.840000000000003</v>
      </c>
      <c r="I105" s="95">
        <v>33.89</v>
      </c>
      <c r="J105" s="95">
        <v>30.14</v>
      </c>
      <c r="K105" s="95">
        <v>97.87</v>
      </c>
      <c r="L105" s="95">
        <v>789909</v>
      </c>
      <c r="M105" s="95">
        <v>4.68</v>
      </c>
      <c r="N105" s="95">
        <v>0</v>
      </c>
      <c r="O105" s="95">
        <v>0</v>
      </c>
      <c r="P105" s="95">
        <v>0</v>
      </c>
      <c r="Q105" s="95">
        <v>0</v>
      </c>
      <c r="R105" s="95">
        <v>0</v>
      </c>
      <c r="S105" s="95">
        <v>0</v>
      </c>
      <c r="T105" s="95">
        <v>6</v>
      </c>
      <c r="U105" s="95">
        <v>10.68</v>
      </c>
      <c r="V105" s="95">
        <v>86198</v>
      </c>
      <c r="W105" s="95">
        <v>2.9969999999999999</v>
      </c>
      <c r="X105" s="95">
        <v>24189</v>
      </c>
      <c r="Y105" s="95">
        <v>2.25</v>
      </c>
      <c r="Z105" s="95">
        <v>18160</v>
      </c>
      <c r="AA105" s="95">
        <v>0</v>
      </c>
      <c r="AB105" s="95">
        <v>0</v>
      </c>
    </row>
    <row r="106" spans="1:28" ht="30" x14ac:dyDescent="0.2">
      <c r="A106" s="104">
        <v>105</v>
      </c>
      <c r="B106" s="95" t="s">
        <v>100</v>
      </c>
      <c r="C106" s="95">
        <v>2097</v>
      </c>
      <c r="D106" s="95">
        <v>0</v>
      </c>
      <c r="E106" s="95">
        <v>1</v>
      </c>
      <c r="F106" s="95">
        <v>443.4</v>
      </c>
      <c r="G106" s="95">
        <v>8021</v>
      </c>
      <c r="H106" s="95">
        <v>20.88</v>
      </c>
      <c r="I106" s="95">
        <v>10.9</v>
      </c>
      <c r="J106" s="95">
        <v>17.809999999999999</v>
      </c>
      <c r="K106" s="95">
        <v>49.59</v>
      </c>
      <c r="L106" s="95">
        <v>397761</v>
      </c>
      <c r="M106" s="95">
        <v>1.44</v>
      </c>
      <c r="N106" s="95">
        <v>0</v>
      </c>
      <c r="O106" s="95">
        <v>0</v>
      </c>
      <c r="P106" s="95">
        <v>0</v>
      </c>
      <c r="Q106" s="95">
        <v>0</v>
      </c>
      <c r="R106" s="95">
        <v>1.1399999999999999</v>
      </c>
      <c r="S106" s="95">
        <v>0</v>
      </c>
      <c r="T106" s="95">
        <v>21</v>
      </c>
      <c r="U106" s="95">
        <v>23.58</v>
      </c>
      <c r="V106" s="95">
        <v>189135</v>
      </c>
      <c r="W106" s="95">
        <v>2.008</v>
      </c>
      <c r="X106" s="95">
        <v>16106</v>
      </c>
      <c r="Y106" s="95">
        <v>0</v>
      </c>
      <c r="Z106" s="95">
        <v>0</v>
      </c>
      <c r="AA106" s="95">
        <v>0</v>
      </c>
      <c r="AB106" s="95">
        <v>0</v>
      </c>
    </row>
    <row r="107" spans="1:28" ht="15" x14ac:dyDescent="0.2">
      <c r="A107" s="104">
        <v>106</v>
      </c>
      <c r="B107" s="95" t="s">
        <v>101</v>
      </c>
      <c r="C107" s="95">
        <v>2113</v>
      </c>
      <c r="D107" s="95">
        <v>0</v>
      </c>
      <c r="E107" s="95">
        <v>1</v>
      </c>
      <c r="F107" s="95">
        <v>163</v>
      </c>
      <c r="G107" s="95">
        <v>7988</v>
      </c>
      <c r="H107" s="95">
        <v>10.8</v>
      </c>
      <c r="I107" s="95">
        <v>7.87</v>
      </c>
      <c r="J107" s="95">
        <v>2.74</v>
      </c>
      <c r="K107" s="95">
        <v>21.41</v>
      </c>
      <c r="L107" s="95">
        <v>171023</v>
      </c>
      <c r="M107" s="95">
        <v>1.21</v>
      </c>
      <c r="N107" s="95">
        <v>0</v>
      </c>
      <c r="O107" s="95">
        <v>0</v>
      </c>
      <c r="P107" s="95">
        <v>0</v>
      </c>
      <c r="Q107" s="95">
        <v>0</v>
      </c>
      <c r="R107" s="95">
        <v>0</v>
      </c>
      <c r="S107" s="95">
        <v>0</v>
      </c>
      <c r="T107" s="95">
        <v>23</v>
      </c>
      <c r="U107" s="95">
        <v>24.21</v>
      </c>
      <c r="V107" s="95">
        <v>193389</v>
      </c>
      <c r="W107" s="95">
        <v>0.78700000000000003</v>
      </c>
      <c r="X107" s="95">
        <v>6287</v>
      </c>
      <c r="Y107" s="95">
        <v>0</v>
      </c>
      <c r="Z107" s="95">
        <v>0</v>
      </c>
      <c r="AA107" s="95">
        <v>0</v>
      </c>
      <c r="AB107" s="95">
        <v>0</v>
      </c>
    </row>
    <row r="108" spans="1:28" ht="45" x14ac:dyDescent="0.2">
      <c r="A108" s="104">
        <v>107</v>
      </c>
      <c r="B108" s="95" t="s">
        <v>514</v>
      </c>
      <c r="C108" s="95">
        <v>2124</v>
      </c>
      <c r="D108" s="95">
        <v>0</v>
      </c>
      <c r="E108" s="95">
        <v>1</v>
      </c>
      <c r="F108" s="95">
        <v>1147.7</v>
      </c>
      <c r="G108" s="95">
        <v>7988</v>
      </c>
      <c r="H108" s="95">
        <v>67.680000000000007</v>
      </c>
      <c r="I108" s="95">
        <v>55.66</v>
      </c>
      <c r="J108" s="95">
        <v>16.440000000000001</v>
      </c>
      <c r="K108" s="95">
        <v>139.78</v>
      </c>
      <c r="L108" s="95">
        <v>1116563</v>
      </c>
      <c r="M108" s="95">
        <v>9.77</v>
      </c>
      <c r="N108" s="95">
        <v>0</v>
      </c>
      <c r="O108" s="95">
        <v>0</v>
      </c>
      <c r="P108" s="95">
        <v>0</v>
      </c>
      <c r="Q108" s="95">
        <v>0</v>
      </c>
      <c r="R108" s="95">
        <v>0</v>
      </c>
      <c r="S108" s="95">
        <v>0</v>
      </c>
      <c r="T108" s="95">
        <v>4</v>
      </c>
      <c r="U108" s="95">
        <v>13.77</v>
      </c>
      <c r="V108" s="95">
        <v>109995</v>
      </c>
      <c r="W108" s="95">
        <v>6.867</v>
      </c>
      <c r="X108" s="95">
        <v>54854</v>
      </c>
      <c r="Y108" s="95">
        <v>36.29</v>
      </c>
      <c r="Z108" s="95">
        <v>289885</v>
      </c>
      <c r="AA108" s="95">
        <v>0</v>
      </c>
      <c r="AB108" s="95">
        <v>0</v>
      </c>
    </row>
    <row r="109" spans="1:28" ht="60" x14ac:dyDescent="0.2">
      <c r="A109" s="104">
        <v>108</v>
      </c>
      <c r="B109" s="95" t="s">
        <v>524</v>
      </c>
      <c r="C109" s="95">
        <v>2151</v>
      </c>
      <c r="D109" s="95">
        <v>0</v>
      </c>
      <c r="E109" s="95">
        <v>1</v>
      </c>
      <c r="F109" s="95">
        <v>423.5</v>
      </c>
      <c r="G109" s="95">
        <v>8032</v>
      </c>
      <c r="H109" s="95">
        <v>26.64</v>
      </c>
      <c r="I109" s="95">
        <v>10.9</v>
      </c>
      <c r="J109" s="95">
        <v>19.18</v>
      </c>
      <c r="K109" s="95">
        <v>56.72</v>
      </c>
      <c r="L109" s="95">
        <v>455575</v>
      </c>
      <c r="M109" s="95">
        <v>3.54</v>
      </c>
      <c r="N109" s="95">
        <v>0</v>
      </c>
      <c r="O109" s="95">
        <v>0</v>
      </c>
      <c r="P109" s="95">
        <v>0</v>
      </c>
      <c r="Q109" s="95">
        <v>0</v>
      </c>
      <c r="R109" s="95">
        <v>0</v>
      </c>
      <c r="S109" s="95">
        <v>0</v>
      </c>
      <c r="T109" s="95">
        <v>19</v>
      </c>
      <c r="U109" s="95">
        <v>22.54</v>
      </c>
      <c r="V109" s="95">
        <v>181041</v>
      </c>
      <c r="W109" s="95">
        <v>2.09</v>
      </c>
      <c r="X109" s="95">
        <v>16787</v>
      </c>
      <c r="Y109" s="95">
        <v>0.89</v>
      </c>
      <c r="Z109" s="95">
        <v>7148</v>
      </c>
      <c r="AA109" s="95">
        <v>0</v>
      </c>
      <c r="AB109" s="95">
        <v>0</v>
      </c>
    </row>
    <row r="110" spans="1:28" ht="15" x14ac:dyDescent="0.2">
      <c r="A110" s="104">
        <v>109</v>
      </c>
      <c r="B110" s="95" t="s">
        <v>102</v>
      </c>
      <c r="C110" s="95">
        <v>2169</v>
      </c>
      <c r="D110" s="95">
        <v>0</v>
      </c>
      <c r="E110" s="95">
        <v>1</v>
      </c>
      <c r="F110" s="95">
        <v>1479.7</v>
      </c>
      <c r="G110" s="95">
        <v>7988</v>
      </c>
      <c r="H110" s="95">
        <v>65.52</v>
      </c>
      <c r="I110" s="95">
        <v>91.4</v>
      </c>
      <c r="J110" s="95">
        <v>71.239999999999995</v>
      </c>
      <c r="K110" s="95">
        <v>228.16</v>
      </c>
      <c r="L110" s="95">
        <v>1822542</v>
      </c>
      <c r="M110" s="95">
        <v>21.63</v>
      </c>
      <c r="N110" s="95">
        <v>0</v>
      </c>
      <c r="O110" s="95">
        <v>0</v>
      </c>
      <c r="P110" s="95">
        <v>0</v>
      </c>
      <c r="Q110" s="95">
        <v>0</v>
      </c>
      <c r="R110" s="95">
        <v>0</v>
      </c>
      <c r="S110" s="95">
        <v>0</v>
      </c>
      <c r="T110" s="95">
        <v>2</v>
      </c>
      <c r="U110" s="95">
        <v>23.63</v>
      </c>
      <c r="V110" s="95">
        <v>188756</v>
      </c>
      <c r="W110" s="95">
        <v>7.9370000000000003</v>
      </c>
      <c r="X110" s="95">
        <v>63401</v>
      </c>
      <c r="Y110" s="95">
        <v>10.37</v>
      </c>
      <c r="Z110" s="95">
        <v>82836</v>
      </c>
      <c r="AA110" s="95">
        <v>0</v>
      </c>
      <c r="AB110" s="95">
        <v>0</v>
      </c>
    </row>
    <row r="111" spans="1:28" ht="30" x14ac:dyDescent="0.2">
      <c r="A111" s="104">
        <v>110</v>
      </c>
      <c r="B111" s="95" t="s">
        <v>103</v>
      </c>
      <c r="C111" s="95">
        <v>2295</v>
      </c>
      <c r="D111" s="95">
        <v>0</v>
      </c>
      <c r="E111" s="95">
        <v>1</v>
      </c>
      <c r="F111" s="95">
        <v>1018.8</v>
      </c>
      <c r="G111" s="95">
        <v>7988</v>
      </c>
      <c r="H111" s="95">
        <v>65.52</v>
      </c>
      <c r="I111" s="95">
        <v>49.63</v>
      </c>
      <c r="J111" s="95">
        <v>53.43</v>
      </c>
      <c r="K111" s="95">
        <v>168.58</v>
      </c>
      <c r="L111" s="95">
        <v>1346617</v>
      </c>
      <c r="M111" s="95">
        <v>6.52</v>
      </c>
      <c r="N111" s="95">
        <v>0</v>
      </c>
      <c r="O111" s="95">
        <v>0</v>
      </c>
      <c r="P111" s="95">
        <v>0</v>
      </c>
      <c r="Q111" s="95">
        <v>0</v>
      </c>
      <c r="R111" s="95">
        <v>0</v>
      </c>
      <c r="S111" s="95">
        <v>0</v>
      </c>
      <c r="T111" s="95">
        <v>15</v>
      </c>
      <c r="U111" s="95">
        <v>21.52</v>
      </c>
      <c r="V111" s="95">
        <v>171902</v>
      </c>
      <c r="W111" s="95">
        <v>4.6710000000000003</v>
      </c>
      <c r="X111" s="95">
        <v>37312</v>
      </c>
      <c r="Y111" s="95">
        <v>4.2300000000000004</v>
      </c>
      <c r="Z111" s="95">
        <v>33789</v>
      </c>
      <c r="AA111" s="95">
        <v>0</v>
      </c>
      <c r="AB111" s="95">
        <v>0</v>
      </c>
    </row>
    <row r="112" spans="1:28" ht="30" x14ac:dyDescent="0.2">
      <c r="A112" s="104">
        <v>111</v>
      </c>
      <c r="B112" s="95" t="s">
        <v>104</v>
      </c>
      <c r="C112" s="95">
        <v>2313</v>
      </c>
      <c r="D112" s="95">
        <v>0</v>
      </c>
      <c r="E112" s="95">
        <v>1</v>
      </c>
      <c r="F112" s="95">
        <v>3422.9</v>
      </c>
      <c r="G112" s="95">
        <v>7988</v>
      </c>
      <c r="H112" s="95">
        <v>202.32</v>
      </c>
      <c r="I112" s="95">
        <v>147.09</v>
      </c>
      <c r="J112" s="95">
        <v>134.26</v>
      </c>
      <c r="K112" s="95">
        <v>483.67</v>
      </c>
      <c r="L112" s="95">
        <v>3863556</v>
      </c>
      <c r="M112" s="95">
        <v>32.22</v>
      </c>
      <c r="N112" s="95">
        <v>0</v>
      </c>
      <c r="O112" s="95">
        <v>0</v>
      </c>
      <c r="P112" s="95">
        <v>0</v>
      </c>
      <c r="Q112" s="95">
        <v>0</v>
      </c>
      <c r="R112" s="95">
        <v>0</v>
      </c>
      <c r="S112" s="95">
        <v>0</v>
      </c>
      <c r="T112" s="95">
        <v>2</v>
      </c>
      <c r="U112" s="95">
        <v>34.22</v>
      </c>
      <c r="V112" s="95">
        <v>273349</v>
      </c>
      <c r="W112" s="95">
        <v>19.381</v>
      </c>
      <c r="X112" s="95">
        <v>154815</v>
      </c>
      <c r="Y112" s="95">
        <v>31.62</v>
      </c>
      <c r="Z112" s="95">
        <v>252581</v>
      </c>
      <c r="AA112" s="95">
        <v>0</v>
      </c>
      <c r="AB112" s="95">
        <v>0</v>
      </c>
    </row>
    <row r="113" spans="1:28" ht="30" x14ac:dyDescent="0.2">
      <c r="A113" s="104">
        <v>112</v>
      </c>
      <c r="B113" s="95" t="s">
        <v>105</v>
      </c>
      <c r="C113" s="95">
        <v>2322</v>
      </c>
      <c r="D113" s="95">
        <v>0</v>
      </c>
      <c r="E113" s="95">
        <v>1</v>
      </c>
      <c r="F113" s="95">
        <v>2080.5</v>
      </c>
      <c r="G113" s="95">
        <v>7988</v>
      </c>
      <c r="H113" s="95">
        <v>147.6</v>
      </c>
      <c r="I113" s="95">
        <v>105.89</v>
      </c>
      <c r="J113" s="95">
        <v>87.68</v>
      </c>
      <c r="K113" s="95">
        <v>341.17</v>
      </c>
      <c r="L113" s="95">
        <v>2725266</v>
      </c>
      <c r="M113" s="95">
        <v>16.72</v>
      </c>
      <c r="N113" s="95">
        <v>0</v>
      </c>
      <c r="O113" s="95">
        <v>0</v>
      </c>
      <c r="P113" s="95">
        <v>0.03</v>
      </c>
      <c r="Q113" s="95">
        <v>0</v>
      </c>
      <c r="R113" s="95">
        <v>0</v>
      </c>
      <c r="S113" s="95">
        <v>0</v>
      </c>
      <c r="T113" s="95">
        <v>0</v>
      </c>
      <c r="U113" s="95">
        <v>16.75</v>
      </c>
      <c r="V113" s="95">
        <v>133799</v>
      </c>
      <c r="W113" s="95">
        <v>12.669</v>
      </c>
      <c r="X113" s="95">
        <v>101200</v>
      </c>
      <c r="Y113" s="95">
        <v>6.27</v>
      </c>
      <c r="Z113" s="95">
        <v>50085</v>
      </c>
      <c r="AA113" s="95">
        <v>0</v>
      </c>
      <c r="AB113" s="95">
        <v>0</v>
      </c>
    </row>
    <row r="114" spans="1:28" ht="30" x14ac:dyDescent="0.2">
      <c r="A114" s="104">
        <v>113</v>
      </c>
      <c r="B114" s="95" t="s">
        <v>106</v>
      </c>
      <c r="C114" s="95">
        <v>2369</v>
      </c>
      <c r="D114" s="95">
        <v>0</v>
      </c>
      <c r="E114" s="95">
        <v>1</v>
      </c>
      <c r="F114" s="95">
        <v>440</v>
      </c>
      <c r="G114" s="95">
        <v>7988</v>
      </c>
      <c r="H114" s="95">
        <v>39.6</v>
      </c>
      <c r="I114" s="95">
        <v>19.37</v>
      </c>
      <c r="J114" s="95">
        <v>8.2200000000000006</v>
      </c>
      <c r="K114" s="95">
        <v>67.19</v>
      </c>
      <c r="L114" s="95">
        <v>536714</v>
      </c>
      <c r="M114" s="95">
        <v>1.31</v>
      </c>
      <c r="N114" s="95">
        <v>0</v>
      </c>
      <c r="O114" s="95">
        <v>0</v>
      </c>
      <c r="P114" s="95">
        <v>0</v>
      </c>
      <c r="Q114" s="95">
        <v>0</v>
      </c>
      <c r="R114" s="95">
        <v>2.1</v>
      </c>
      <c r="S114" s="95">
        <v>0</v>
      </c>
      <c r="T114" s="95">
        <v>21</v>
      </c>
      <c r="U114" s="95">
        <v>24.41</v>
      </c>
      <c r="V114" s="95">
        <v>194987</v>
      </c>
      <c r="W114" s="95">
        <v>1.9419999999999999</v>
      </c>
      <c r="X114" s="95">
        <v>15513</v>
      </c>
      <c r="Y114" s="95">
        <v>0</v>
      </c>
      <c r="Z114" s="95">
        <v>0</v>
      </c>
      <c r="AA114" s="95">
        <v>0</v>
      </c>
      <c r="AB114" s="95">
        <v>0</v>
      </c>
    </row>
    <row r="115" spans="1:28" ht="15" x14ac:dyDescent="0.2">
      <c r="A115" s="104">
        <v>114</v>
      </c>
      <c r="B115" s="95" t="s">
        <v>107</v>
      </c>
      <c r="C115" s="95">
        <v>2682</v>
      </c>
      <c r="D115" s="95">
        <v>0</v>
      </c>
      <c r="E115" s="95">
        <v>1</v>
      </c>
      <c r="F115" s="95">
        <v>249.3</v>
      </c>
      <c r="G115" s="95">
        <v>7988</v>
      </c>
      <c r="H115" s="95">
        <v>12.96</v>
      </c>
      <c r="I115" s="95">
        <v>12.71</v>
      </c>
      <c r="J115" s="95">
        <v>10.96</v>
      </c>
      <c r="K115" s="95">
        <v>36.630000000000003</v>
      </c>
      <c r="L115" s="95">
        <v>292600</v>
      </c>
      <c r="M115" s="95">
        <v>0.62</v>
      </c>
      <c r="N115" s="95">
        <v>0</v>
      </c>
      <c r="O115" s="95">
        <v>0</v>
      </c>
      <c r="P115" s="95">
        <v>0</v>
      </c>
      <c r="Q115" s="95">
        <v>0</v>
      </c>
      <c r="R115" s="95">
        <v>0</v>
      </c>
      <c r="S115" s="95">
        <v>0</v>
      </c>
      <c r="T115" s="95">
        <v>23</v>
      </c>
      <c r="U115" s="95">
        <v>23.62</v>
      </c>
      <c r="V115" s="95">
        <v>188677</v>
      </c>
      <c r="W115" s="95">
        <v>1.369</v>
      </c>
      <c r="X115" s="95">
        <v>10936</v>
      </c>
      <c r="Y115" s="95">
        <v>0.73</v>
      </c>
      <c r="Z115" s="95">
        <v>5831</v>
      </c>
      <c r="AA115" s="95">
        <v>0</v>
      </c>
      <c r="AB115" s="95">
        <v>0</v>
      </c>
    </row>
    <row r="116" spans="1:28" ht="30" x14ac:dyDescent="0.2">
      <c r="A116" s="104">
        <v>115</v>
      </c>
      <c r="B116" s="95" t="s">
        <v>108</v>
      </c>
      <c r="C116" s="95">
        <v>2376</v>
      </c>
      <c r="D116" s="95">
        <v>0</v>
      </c>
      <c r="E116" s="95">
        <v>1</v>
      </c>
      <c r="F116" s="95">
        <v>470.4</v>
      </c>
      <c r="G116" s="95">
        <v>7988</v>
      </c>
      <c r="H116" s="95">
        <v>23.76</v>
      </c>
      <c r="I116" s="95">
        <v>10.89</v>
      </c>
      <c r="J116" s="95">
        <v>9.59</v>
      </c>
      <c r="K116" s="95">
        <v>44.24</v>
      </c>
      <c r="L116" s="95">
        <v>353389</v>
      </c>
      <c r="M116" s="95">
        <v>0.74</v>
      </c>
      <c r="N116" s="95">
        <v>0</v>
      </c>
      <c r="O116" s="95">
        <v>0</v>
      </c>
      <c r="P116" s="95">
        <v>0</v>
      </c>
      <c r="Q116" s="95">
        <v>0</v>
      </c>
      <c r="R116" s="95">
        <v>0</v>
      </c>
      <c r="S116" s="95">
        <v>0</v>
      </c>
      <c r="T116" s="95">
        <v>25</v>
      </c>
      <c r="U116" s="95">
        <v>25.74</v>
      </c>
      <c r="V116" s="95">
        <v>205611</v>
      </c>
      <c r="W116" s="95">
        <v>2.2770000000000001</v>
      </c>
      <c r="X116" s="95">
        <v>18189</v>
      </c>
      <c r="Y116" s="95">
        <v>1.62</v>
      </c>
      <c r="Z116" s="95">
        <v>12941</v>
      </c>
      <c r="AA116" s="95">
        <v>0</v>
      </c>
      <c r="AB116" s="95">
        <v>0</v>
      </c>
    </row>
    <row r="117" spans="1:28" ht="45" x14ac:dyDescent="0.2">
      <c r="A117" s="104">
        <v>116</v>
      </c>
      <c r="B117" s="95" t="s">
        <v>515</v>
      </c>
      <c r="C117" s="95">
        <v>2403</v>
      </c>
      <c r="D117" s="95">
        <v>0</v>
      </c>
      <c r="E117" s="95">
        <v>1</v>
      </c>
      <c r="F117" s="95">
        <v>824.3</v>
      </c>
      <c r="G117" s="95">
        <v>7988</v>
      </c>
      <c r="H117" s="95">
        <v>32.4</v>
      </c>
      <c r="I117" s="95">
        <v>32.07</v>
      </c>
      <c r="J117" s="95">
        <v>30.14</v>
      </c>
      <c r="K117" s="95">
        <v>94.61</v>
      </c>
      <c r="L117" s="95">
        <v>755745</v>
      </c>
      <c r="M117" s="95">
        <v>7.63</v>
      </c>
      <c r="N117" s="95">
        <v>0</v>
      </c>
      <c r="O117" s="95">
        <v>0</v>
      </c>
      <c r="P117" s="95">
        <v>0</v>
      </c>
      <c r="Q117" s="95">
        <v>0</v>
      </c>
      <c r="R117" s="95">
        <v>0</v>
      </c>
      <c r="S117" s="95">
        <v>0</v>
      </c>
      <c r="T117" s="95">
        <v>23</v>
      </c>
      <c r="U117" s="95">
        <v>30.63</v>
      </c>
      <c r="V117" s="95">
        <v>244672</v>
      </c>
      <c r="W117" s="95">
        <v>3.3439999999999999</v>
      </c>
      <c r="X117" s="95">
        <v>26712</v>
      </c>
      <c r="Y117" s="95">
        <v>1.36</v>
      </c>
      <c r="Z117" s="95">
        <v>10864</v>
      </c>
      <c r="AA117" s="95">
        <v>0</v>
      </c>
      <c r="AB117" s="95">
        <v>0</v>
      </c>
    </row>
    <row r="118" spans="1:28" ht="45" x14ac:dyDescent="0.2">
      <c r="A118" s="104">
        <v>117</v>
      </c>
      <c r="B118" s="95" t="s">
        <v>109</v>
      </c>
      <c r="C118" s="95">
        <v>2457</v>
      </c>
      <c r="D118" s="95">
        <v>0</v>
      </c>
      <c r="E118" s="95">
        <v>1</v>
      </c>
      <c r="F118" s="95">
        <v>413.2</v>
      </c>
      <c r="G118" s="95">
        <v>7988</v>
      </c>
      <c r="H118" s="95">
        <v>29.52</v>
      </c>
      <c r="I118" s="95">
        <v>15.73</v>
      </c>
      <c r="J118" s="95">
        <v>15.07</v>
      </c>
      <c r="K118" s="95">
        <v>60.32</v>
      </c>
      <c r="L118" s="95">
        <v>481836</v>
      </c>
      <c r="M118" s="95">
        <v>0.7</v>
      </c>
      <c r="N118" s="95">
        <v>0</v>
      </c>
      <c r="O118" s="95">
        <v>0</v>
      </c>
      <c r="P118" s="95">
        <v>0</v>
      </c>
      <c r="Q118" s="95">
        <v>0</v>
      </c>
      <c r="R118" s="95">
        <v>0.14000000000000001</v>
      </c>
      <c r="S118" s="95">
        <v>0</v>
      </c>
      <c r="T118" s="95">
        <v>8</v>
      </c>
      <c r="U118" s="95">
        <v>8.84</v>
      </c>
      <c r="V118" s="95">
        <v>70614</v>
      </c>
      <c r="W118" s="95">
        <v>2.2989999999999999</v>
      </c>
      <c r="X118" s="95">
        <v>18364</v>
      </c>
      <c r="Y118" s="95">
        <v>3.5</v>
      </c>
      <c r="Z118" s="95">
        <v>27958</v>
      </c>
      <c r="AA118" s="95">
        <v>0</v>
      </c>
      <c r="AB118" s="95">
        <v>0</v>
      </c>
    </row>
    <row r="119" spans="1:28" ht="15" x14ac:dyDescent="0.2">
      <c r="A119" s="104">
        <v>118</v>
      </c>
      <c r="B119" s="95" t="s">
        <v>110</v>
      </c>
      <c r="C119" s="95">
        <v>2466</v>
      </c>
      <c r="D119" s="95">
        <v>0</v>
      </c>
      <c r="E119" s="95">
        <v>1</v>
      </c>
      <c r="F119" s="95">
        <v>1590.5</v>
      </c>
      <c r="G119" s="95">
        <v>7988</v>
      </c>
      <c r="H119" s="95">
        <v>45.36</v>
      </c>
      <c r="I119" s="95">
        <v>42.96</v>
      </c>
      <c r="J119" s="95">
        <v>30.14</v>
      </c>
      <c r="K119" s="95">
        <v>118.46</v>
      </c>
      <c r="L119" s="95">
        <v>946258</v>
      </c>
      <c r="M119" s="95">
        <v>13.97</v>
      </c>
      <c r="N119" s="95">
        <v>0</v>
      </c>
      <c r="O119" s="95">
        <v>0</v>
      </c>
      <c r="P119" s="95">
        <v>0</v>
      </c>
      <c r="Q119" s="95">
        <v>0</v>
      </c>
      <c r="R119" s="95">
        <v>0</v>
      </c>
      <c r="S119" s="95">
        <v>0</v>
      </c>
      <c r="T119" s="95">
        <v>0</v>
      </c>
      <c r="U119" s="95">
        <v>13.97</v>
      </c>
      <c r="V119" s="95">
        <v>111592</v>
      </c>
      <c r="W119" s="95">
        <v>3.9630000000000001</v>
      </c>
      <c r="X119" s="95">
        <v>31656</v>
      </c>
      <c r="Y119" s="95">
        <v>4.72</v>
      </c>
      <c r="Z119" s="95">
        <v>37703</v>
      </c>
      <c r="AA119" s="95">
        <v>0</v>
      </c>
      <c r="AB119" s="95">
        <v>0</v>
      </c>
    </row>
    <row r="120" spans="1:28" ht="45" x14ac:dyDescent="0.2">
      <c r="A120" s="104">
        <v>119</v>
      </c>
      <c r="B120" s="95" t="s">
        <v>111</v>
      </c>
      <c r="C120" s="95">
        <v>2493</v>
      </c>
      <c r="D120" s="95">
        <v>0</v>
      </c>
      <c r="E120" s="95">
        <v>1</v>
      </c>
      <c r="F120" s="95">
        <v>158.1</v>
      </c>
      <c r="G120" s="95">
        <v>8115</v>
      </c>
      <c r="H120" s="95">
        <v>6.48</v>
      </c>
      <c r="I120" s="95">
        <v>4.84</v>
      </c>
      <c r="J120" s="95">
        <v>13.7</v>
      </c>
      <c r="K120" s="95">
        <v>25.02</v>
      </c>
      <c r="L120" s="95">
        <v>203037</v>
      </c>
      <c r="M120" s="95">
        <v>1.58</v>
      </c>
      <c r="N120" s="95">
        <v>0</v>
      </c>
      <c r="O120" s="95">
        <v>0</v>
      </c>
      <c r="P120" s="95">
        <v>0</v>
      </c>
      <c r="Q120" s="95">
        <v>0</v>
      </c>
      <c r="R120" s="95">
        <v>0</v>
      </c>
      <c r="S120" s="95">
        <v>0</v>
      </c>
      <c r="T120" s="95">
        <v>19</v>
      </c>
      <c r="U120" s="95">
        <v>20.58</v>
      </c>
      <c r="V120" s="95">
        <v>167007</v>
      </c>
      <c r="W120" s="95">
        <v>0.95499999999999996</v>
      </c>
      <c r="X120" s="95">
        <v>7750</v>
      </c>
      <c r="Y120" s="95">
        <v>0</v>
      </c>
      <c r="Z120" s="95">
        <v>0</v>
      </c>
      <c r="AA120" s="95">
        <v>0</v>
      </c>
      <c r="AB120" s="95">
        <v>0</v>
      </c>
    </row>
    <row r="121" spans="1:28" ht="45" x14ac:dyDescent="0.2">
      <c r="A121" s="104">
        <v>120</v>
      </c>
      <c r="B121" s="95" t="s">
        <v>112</v>
      </c>
      <c r="C121" s="95">
        <v>2502</v>
      </c>
      <c r="D121" s="95">
        <v>0</v>
      </c>
      <c r="E121" s="95">
        <v>1</v>
      </c>
      <c r="F121" s="95">
        <v>615.5</v>
      </c>
      <c r="G121" s="95">
        <v>8048</v>
      </c>
      <c r="H121" s="95">
        <v>32.4</v>
      </c>
      <c r="I121" s="95">
        <v>24.2</v>
      </c>
      <c r="J121" s="95">
        <v>30.14</v>
      </c>
      <c r="K121" s="95">
        <v>86.74</v>
      </c>
      <c r="L121" s="95">
        <v>698084</v>
      </c>
      <c r="M121" s="95">
        <v>4.0199999999999996</v>
      </c>
      <c r="N121" s="95">
        <v>0</v>
      </c>
      <c r="O121" s="95">
        <v>0</v>
      </c>
      <c r="P121" s="95">
        <v>0</v>
      </c>
      <c r="Q121" s="95">
        <v>0</v>
      </c>
      <c r="R121" s="95">
        <v>2.73</v>
      </c>
      <c r="S121" s="95">
        <v>0</v>
      </c>
      <c r="T121" s="95">
        <v>10</v>
      </c>
      <c r="U121" s="95">
        <v>16.75</v>
      </c>
      <c r="V121" s="95">
        <v>134804</v>
      </c>
      <c r="W121" s="95">
        <v>2.5920000000000001</v>
      </c>
      <c r="X121" s="95">
        <v>20860</v>
      </c>
      <c r="Y121" s="95">
        <v>0.68</v>
      </c>
      <c r="Z121" s="95">
        <v>5473</v>
      </c>
      <c r="AA121" s="95">
        <v>0</v>
      </c>
      <c r="AB121" s="95">
        <v>0</v>
      </c>
    </row>
    <row r="122" spans="1:28" ht="30" x14ac:dyDescent="0.2">
      <c r="A122" s="104">
        <v>121</v>
      </c>
      <c r="B122" s="95" t="s">
        <v>113</v>
      </c>
      <c r="C122" s="95">
        <v>2511</v>
      </c>
      <c r="D122" s="95">
        <v>0</v>
      </c>
      <c r="E122" s="95">
        <v>1</v>
      </c>
      <c r="F122" s="95">
        <v>1864.1</v>
      </c>
      <c r="G122" s="95">
        <v>7988</v>
      </c>
      <c r="H122" s="95">
        <v>109.44</v>
      </c>
      <c r="I122" s="95">
        <v>36.35</v>
      </c>
      <c r="J122" s="95">
        <v>82.2</v>
      </c>
      <c r="K122" s="95">
        <v>227.99</v>
      </c>
      <c r="L122" s="95">
        <v>1821184</v>
      </c>
      <c r="M122" s="95">
        <v>11.57</v>
      </c>
      <c r="N122" s="95">
        <v>0</v>
      </c>
      <c r="O122" s="95">
        <v>0</v>
      </c>
      <c r="P122" s="95">
        <v>0</v>
      </c>
      <c r="Q122" s="95">
        <v>0</v>
      </c>
      <c r="R122" s="95">
        <v>0</v>
      </c>
      <c r="S122" s="95">
        <v>0</v>
      </c>
      <c r="T122" s="95">
        <v>4</v>
      </c>
      <c r="U122" s="95">
        <v>15.57</v>
      </c>
      <c r="V122" s="95">
        <v>124373</v>
      </c>
      <c r="W122" s="95">
        <v>9.2750000000000004</v>
      </c>
      <c r="X122" s="95">
        <v>74089</v>
      </c>
      <c r="Y122" s="95">
        <v>2.36</v>
      </c>
      <c r="Z122" s="95">
        <v>18852</v>
      </c>
      <c r="AA122" s="95">
        <v>0</v>
      </c>
      <c r="AB122" s="95">
        <v>0</v>
      </c>
    </row>
    <row r="123" spans="1:28" ht="30" x14ac:dyDescent="0.2">
      <c r="A123" s="104">
        <v>122</v>
      </c>
      <c r="B123" s="95" t="s">
        <v>114</v>
      </c>
      <c r="C123" s="95">
        <v>2520</v>
      </c>
      <c r="D123" s="95">
        <v>0</v>
      </c>
      <c r="E123" s="95">
        <v>1</v>
      </c>
      <c r="F123" s="95">
        <v>313.3</v>
      </c>
      <c r="G123" s="95">
        <v>7988</v>
      </c>
      <c r="H123" s="95">
        <v>16.559999999999999</v>
      </c>
      <c r="I123" s="95">
        <v>12.71</v>
      </c>
      <c r="J123" s="95">
        <v>5.48</v>
      </c>
      <c r="K123" s="95">
        <v>34.75</v>
      </c>
      <c r="L123" s="95">
        <v>277583</v>
      </c>
      <c r="M123" s="95">
        <v>2.13</v>
      </c>
      <c r="N123" s="95">
        <v>0</v>
      </c>
      <c r="O123" s="95">
        <v>0</v>
      </c>
      <c r="P123" s="95">
        <v>0</v>
      </c>
      <c r="Q123" s="95">
        <v>0</v>
      </c>
      <c r="R123" s="95">
        <v>0</v>
      </c>
      <c r="S123" s="95">
        <v>0</v>
      </c>
      <c r="T123" s="95">
        <v>23</v>
      </c>
      <c r="U123" s="95">
        <v>25.13</v>
      </c>
      <c r="V123" s="95">
        <v>200738</v>
      </c>
      <c r="W123" s="95">
        <v>1.3520000000000001</v>
      </c>
      <c r="X123" s="95">
        <v>10800</v>
      </c>
      <c r="Y123" s="95">
        <v>0.68</v>
      </c>
      <c r="Z123" s="95">
        <v>5432</v>
      </c>
      <c r="AA123" s="95">
        <v>0</v>
      </c>
      <c r="AB123" s="95">
        <v>0</v>
      </c>
    </row>
    <row r="124" spans="1:28" ht="30" x14ac:dyDescent="0.2">
      <c r="A124" s="104">
        <v>123</v>
      </c>
      <c r="B124" s="95" t="s">
        <v>115</v>
      </c>
      <c r="C124" s="95">
        <v>2556</v>
      </c>
      <c r="D124" s="95">
        <v>0</v>
      </c>
      <c r="E124" s="95">
        <v>1</v>
      </c>
      <c r="F124" s="95">
        <v>376.3</v>
      </c>
      <c r="G124" s="95">
        <v>7988</v>
      </c>
      <c r="H124" s="95">
        <v>18.72</v>
      </c>
      <c r="I124" s="95">
        <v>15.73</v>
      </c>
      <c r="J124" s="95">
        <v>2.74</v>
      </c>
      <c r="K124" s="95">
        <v>37.19</v>
      </c>
      <c r="L124" s="95">
        <v>297074</v>
      </c>
      <c r="M124" s="95">
        <v>3.47</v>
      </c>
      <c r="N124" s="95">
        <v>0</v>
      </c>
      <c r="O124" s="95">
        <v>0</v>
      </c>
      <c r="P124" s="95">
        <v>0</v>
      </c>
      <c r="Q124" s="95">
        <v>0.11</v>
      </c>
      <c r="R124" s="95">
        <v>0.35</v>
      </c>
      <c r="S124" s="95">
        <v>0</v>
      </c>
      <c r="T124" s="95">
        <v>25</v>
      </c>
      <c r="U124" s="95">
        <v>28.93</v>
      </c>
      <c r="V124" s="95">
        <v>231093</v>
      </c>
      <c r="W124" s="95">
        <v>2.0139999999999998</v>
      </c>
      <c r="X124" s="95">
        <v>16088</v>
      </c>
      <c r="Y124" s="95">
        <v>0.73</v>
      </c>
      <c r="Z124" s="95">
        <v>5831</v>
      </c>
      <c r="AA124" s="95">
        <v>0</v>
      </c>
      <c r="AB124" s="95">
        <v>0</v>
      </c>
    </row>
    <row r="125" spans="1:28" ht="45" x14ac:dyDescent="0.2">
      <c r="A125" s="104">
        <v>124</v>
      </c>
      <c r="B125" s="95" t="s">
        <v>574</v>
      </c>
      <c r="C125" s="95" t="s">
        <v>573</v>
      </c>
      <c r="D125" s="95">
        <v>0</v>
      </c>
      <c r="E125" s="95">
        <v>1</v>
      </c>
      <c r="F125" s="95">
        <v>0</v>
      </c>
      <c r="G125" s="95">
        <v>0</v>
      </c>
      <c r="H125" s="95">
        <v>0</v>
      </c>
      <c r="I125" s="95">
        <v>0</v>
      </c>
      <c r="J125" s="95">
        <v>0</v>
      </c>
      <c r="K125" s="95">
        <v>0</v>
      </c>
      <c r="L125" s="95">
        <v>0</v>
      </c>
      <c r="M125" s="95">
        <v>0</v>
      </c>
      <c r="N125" s="95">
        <v>0</v>
      </c>
      <c r="O125" s="95">
        <v>0</v>
      </c>
      <c r="P125" s="95">
        <v>0</v>
      </c>
      <c r="Q125" s="95">
        <v>0</v>
      </c>
      <c r="R125" s="95">
        <v>0</v>
      </c>
      <c r="S125" s="95">
        <v>0</v>
      </c>
      <c r="T125" s="95">
        <v>11</v>
      </c>
      <c r="U125" s="95">
        <v>0</v>
      </c>
      <c r="V125" s="95">
        <v>0</v>
      </c>
      <c r="W125" s="95">
        <v>0</v>
      </c>
      <c r="X125" s="95">
        <v>0</v>
      </c>
      <c r="Y125" s="95">
        <v>0</v>
      </c>
      <c r="Z125" s="95">
        <v>0</v>
      </c>
      <c r="AA125" s="95">
        <v>0</v>
      </c>
      <c r="AB125" s="95">
        <v>0</v>
      </c>
    </row>
    <row r="126" spans="1:28" ht="45" x14ac:dyDescent="0.2">
      <c r="A126" s="104">
        <v>125</v>
      </c>
      <c r="B126" s="95" t="s">
        <v>575</v>
      </c>
      <c r="C126" s="95" t="s">
        <v>573</v>
      </c>
      <c r="D126" s="95">
        <v>0</v>
      </c>
      <c r="E126" s="95">
        <v>1</v>
      </c>
      <c r="F126" s="95">
        <v>0</v>
      </c>
      <c r="G126" s="95">
        <v>0</v>
      </c>
      <c r="H126" s="95">
        <v>0</v>
      </c>
      <c r="I126" s="95">
        <v>0</v>
      </c>
      <c r="J126" s="95">
        <v>0</v>
      </c>
      <c r="K126" s="95">
        <v>0</v>
      </c>
      <c r="L126" s="95">
        <v>0</v>
      </c>
      <c r="M126" s="95">
        <v>0</v>
      </c>
      <c r="N126" s="95">
        <v>0</v>
      </c>
      <c r="O126" s="95">
        <v>0</v>
      </c>
      <c r="P126" s="95">
        <v>0</v>
      </c>
      <c r="Q126" s="95">
        <v>0</v>
      </c>
      <c r="R126" s="95">
        <v>0</v>
      </c>
      <c r="S126" s="95">
        <v>0</v>
      </c>
      <c r="T126" s="95">
        <v>6</v>
      </c>
      <c r="U126" s="95">
        <v>0</v>
      </c>
      <c r="V126" s="95">
        <v>0</v>
      </c>
      <c r="W126" s="95">
        <v>0</v>
      </c>
      <c r="X126" s="95">
        <v>0</v>
      </c>
      <c r="Y126" s="95">
        <v>0</v>
      </c>
      <c r="Z126" s="95">
        <v>0</v>
      </c>
      <c r="AA126" s="95">
        <v>0</v>
      </c>
      <c r="AB126" s="95">
        <v>0</v>
      </c>
    </row>
    <row r="127" spans="1:28" ht="45" x14ac:dyDescent="0.2">
      <c r="A127" s="104">
        <v>126</v>
      </c>
      <c r="B127" s="95" t="s">
        <v>576</v>
      </c>
      <c r="C127" s="95" t="s">
        <v>573</v>
      </c>
      <c r="D127" s="95">
        <v>0</v>
      </c>
      <c r="E127" s="95">
        <v>1</v>
      </c>
      <c r="F127" s="95">
        <v>0</v>
      </c>
      <c r="G127" s="95">
        <v>0</v>
      </c>
      <c r="H127" s="95">
        <v>0</v>
      </c>
      <c r="I127" s="95">
        <v>0</v>
      </c>
      <c r="J127" s="95">
        <v>0</v>
      </c>
      <c r="K127" s="95">
        <v>0</v>
      </c>
      <c r="L127" s="95">
        <v>0</v>
      </c>
      <c r="M127" s="95">
        <v>0</v>
      </c>
      <c r="N127" s="95">
        <v>0</v>
      </c>
      <c r="O127" s="95">
        <v>0</v>
      </c>
      <c r="P127" s="95">
        <v>0</v>
      </c>
      <c r="Q127" s="95">
        <v>0</v>
      </c>
      <c r="R127" s="95">
        <v>0</v>
      </c>
      <c r="S127" s="95">
        <v>0</v>
      </c>
      <c r="T127" s="95">
        <v>2</v>
      </c>
      <c r="U127" s="95">
        <v>0</v>
      </c>
      <c r="V127" s="95">
        <v>0</v>
      </c>
      <c r="W127" s="95">
        <v>0</v>
      </c>
      <c r="X127" s="95">
        <v>0</v>
      </c>
      <c r="Y127" s="95">
        <v>0</v>
      </c>
      <c r="Z127" s="95">
        <v>0</v>
      </c>
      <c r="AA127" s="95">
        <v>0</v>
      </c>
      <c r="AB127" s="95">
        <v>0</v>
      </c>
    </row>
    <row r="128" spans="1:28" ht="30" x14ac:dyDescent="0.2">
      <c r="A128" s="104">
        <v>127</v>
      </c>
      <c r="B128" s="95" t="s">
        <v>116</v>
      </c>
      <c r="C128" s="95">
        <v>3195</v>
      </c>
      <c r="D128" s="95">
        <v>0</v>
      </c>
      <c r="E128" s="95">
        <v>1</v>
      </c>
      <c r="F128" s="95">
        <v>1199.2</v>
      </c>
      <c r="G128" s="95">
        <v>8022</v>
      </c>
      <c r="H128" s="95">
        <v>67.680000000000007</v>
      </c>
      <c r="I128" s="95">
        <v>52.04</v>
      </c>
      <c r="J128" s="95">
        <v>43.84</v>
      </c>
      <c r="K128" s="95">
        <v>163.56</v>
      </c>
      <c r="L128" s="95">
        <v>1312078</v>
      </c>
      <c r="M128" s="95">
        <v>15.16</v>
      </c>
      <c r="N128" s="95">
        <v>0</v>
      </c>
      <c r="O128" s="95">
        <v>0</v>
      </c>
      <c r="P128" s="95">
        <v>0</v>
      </c>
      <c r="Q128" s="95">
        <v>0.56999999999999995</v>
      </c>
      <c r="R128" s="95">
        <v>0</v>
      </c>
      <c r="S128" s="95">
        <v>0</v>
      </c>
      <c r="T128" s="95">
        <v>6</v>
      </c>
      <c r="U128" s="95">
        <v>21.73</v>
      </c>
      <c r="V128" s="95">
        <v>174318</v>
      </c>
      <c r="W128" s="95">
        <v>6.2229999999999999</v>
      </c>
      <c r="X128" s="95">
        <v>49921</v>
      </c>
      <c r="Y128" s="95">
        <v>5.8</v>
      </c>
      <c r="Z128" s="95">
        <v>46528</v>
      </c>
      <c r="AA128" s="95">
        <v>0</v>
      </c>
      <c r="AB128" s="95">
        <v>0</v>
      </c>
    </row>
    <row r="129" spans="1:28" ht="30" x14ac:dyDescent="0.2">
      <c r="A129" s="104">
        <v>128</v>
      </c>
      <c r="B129" s="95" t="s">
        <v>117</v>
      </c>
      <c r="C129" s="95">
        <v>2709</v>
      </c>
      <c r="D129" s="95">
        <v>0</v>
      </c>
      <c r="E129" s="95">
        <v>1</v>
      </c>
      <c r="F129" s="95">
        <v>1502.2</v>
      </c>
      <c r="G129" s="95">
        <v>7988</v>
      </c>
      <c r="H129" s="95">
        <v>84.96</v>
      </c>
      <c r="I129" s="95">
        <v>69.599999999999994</v>
      </c>
      <c r="J129" s="95">
        <v>67.13</v>
      </c>
      <c r="K129" s="95">
        <v>221.69</v>
      </c>
      <c r="L129" s="95">
        <v>1770860</v>
      </c>
      <c r="M129" s="95">
        <v>6.81</v>
      </c>
      <c r="N129" s="95">
        <v>0</v>
      </c>
      <c r="O129" s="95">
        <v>0</v>
      </c>
      <c r="P129" s="95">
        <v>0</v>
      </c>
      <c r="Q129" s="95">
        <v>0</v>
      </c>
      <c r="R129" s="95">
        <v>0</v>
      </c>
      <c r="S129" s="95">
        <v>0</v>
      </c>
      <c r="T129" s="95">
        <v>12</v>
      </c>
      <c r="U129" s="95">
        <v>18.809999999999999</v>
      </c>
      <c r="V129" s="95">
        <v>150254</v>
      </c>
      <c r="W129" s="95">
        <v>6.718</v>
      </c>
      <c r="X129" s="95">
        <v>53663</v>
      </c>
      <c r="Y129" s="95">
        <v>9.82</v>
      </c>
      <c r="Z129" s="95">
        <v>78442</v>
      </c>
      <c r="AA129" s="95">
        <v>0</v>
      </c>
      <c r="AB129" s="95">
        <v>0</v>
      </c>
    </row>
    <row r="130" spans="1:28" ht="15" x14ac:dyDescent="0.2">
      <c r="A130" s="104">
        <v>129</v>
      </c>
      <c r="B130" s="95" t="s">
        <v>118</v>
      </c>
      <c r="C130" s="95">
        <v>2718</v>
      </c>
      <c r="D130" s="95">
        <v>0</v>
      </c>
      <c r="E130" s="95">
        <v>1</v>
      </c>
      <c r="F130" s="95">
        <v>443.1</v>
      </c>
      <c r="G130" s="95">
        <v>8013</v>
      </c>
      <c r="H130" s="95">
        <v>35.28</v>
      </c>
      <c r="I130" s="95">
        <v>36.299999999999997</v>
      </c>
      <c r="J130" s="95">
        <v>13.7</v>
      </c>
      <c r="K130" s="95">
        <v>85.28</v>
      </c>
      <c r="L130" s="95">
        <v>683349</v>
      </c>
      <c r="M130" s="95">
        <v>5.27</v>
      </c>
      <c r="N130" s="95">
        <v>0</v>
      </c>
      <c r="O130" s="95">
        <v>0</v>
      </c>
      <c r="P130" s="95">
        <v>0</v>
      </c>
      <c r="Q130" s="95">
        <v>0</v>
      </c>
      <c r="R130" s="95">
        <v>0</v>
      </c>
      <c r="S130" s="95">
        <v>0</v>
      </c>
      <c r="T130" s="95">
        <v>19</v>
      </c>
      <c r="U130" s="95">
        <v>24.27</v>
      </c>
      <c r="V130" s="95">
        <v>194476</v>
      </c>
      <c r="W130" s="95">
        <v>2.0880000000000001</v>
      </c>
      <c r="X130" s="95">
        <v>16731</v>
      </c>
      <c r="Y130" s="95">
        <v>0</v>
      </c>
      <c r="Z130" s="95">
        <v>0</v>
      </c>
      <c r="AA130" s="95">
        <v>0</v>
      </c>
      <c r="AB130" s="95">
        <v>0</v>
      </c>
    </row>
    <row r="131" spans="1:28" ht="30" x14ac:dyDescent="0.2">
      <c r="A131" s="104">
        <v>130</v>
      </c>
      <c r="B131" s="95" t="s">
        <v>119</v>
      </c>
      <c r="C131" s="95">
        <v>2727</v>
      </c>
      <c r="D131" s="95">
        <v>0</v>
      </c>
      <c r="E131" s="95">
        <v>1</v>
      </c>
      <c r="F131" s="95">
        <v>681</v>
      </c>
      <c r="G131" s="95">
        <v>7988</v>
      </c>
      <c r="H131" s="95">
        <v>28.8</v>
      </c>
      <c r="I131" s="95">
        <v>38.74</v>
      </c>
      <c r="J131" s="95">
        <v>10.96</v>
      </c>
      <c r="K131" s="95">
        <v>78.5</v>
      </c>
      <c r="L131" s="95">
        <v>627058</v>
      </c>
      <c r="M131" s="95">
        <v>4.9000000000000004</v>
      </c>
      <c r="N131" s="95">
        <v>0</v>
      </c>
      <c r="O131" s="95">
        <v>0</v>
      </c>
      <c r="P131" s="95">
        <v>0</v>
      </c>
      <c r="Q131" s="95">
        <v>0</v>
      </c>
      <c r="R131" s="95">
        <v>0</v>
      </c>
      <c r="S131" s="95">
        <v>0</v>
      </c>
      <c r="T131" s="95">
        <v>20</v>
      </c>
      <c r="U131" s="95">
        <v>24.9</v>
      </c>
      <c r="V131" s="95">
        <v>198901</v>
      </c>
      <c r="W131" s="95">
        <v>3.0840000000000001</v>
      </c>
      <c r="X131" s="95">
        <v>24635</v>
      </c>
      <c r="Y131" s="95">
        <v>0.47</v>
      </c>
      <c r="Z131" s="95">
        <v>3754</v>
      </c>
      <c r="AA131" s="95">
        <v>0</v>
      </c>
      <c r="AB131" s="95">
        <v>0</v>
      </c>
    </row>
    <row r="132" spans="1:28" ht="30" x14ac:dyDescent="0.2">
      <c r="A132" s="104">
        <v>131</v>
      </c>
      <c r="B132" s="95" t="s">
        <v>120</v>
      </c>
      <c r="C132" s="95">
        <v>2754</v>
      </c>
      <c r="D132" s="95">
        <v>0</v>
      </c>
      <c r="E132" s="95">
        <v>1</v>
      </c>
      <c r="F132" s="95">
        <v>388.2</v>
      </c>
      <c r="G132" s="95">
        <v>7988</v>
      </c>
      <c r="H132" s="95">
        <v>30.24</v>
      </c>
      <c r="I132" s="95">
        <v>12.11</v>
      </c>
      <c r="J132" s="95">
        <v>10.96</v>
      </c>
      <c r="K132" s="95">
        <v>53.31</v>
      </c>
      <c r="L132" s="95">
        <v>425840</v>
      </c>
      <c r="M132" s="95">
        <v>6.12</v>
      </c>
      <c r="N132" s="95">
        <v>0</v>
      </c>
      <c r="O132" s="95">
        <v>0</v>
      </c>
      <c r="P132" s="95">
        <v>0</v>
      </c>
      <c r="Q132" s="95">
        <v>0</v>
      </c>
      <c r="R132" s="95">
        <v>5.85</v>
      </c>
      <c r="S132" s="95">
        <v>0</v>
      </c>
      <c r="T132" s="95">
        <v>23</v>
      </c>
      <c r="U132" s="95">
        <v>34.97</v>
      </c>
      <c r="V132" s="95">
        <v>279340</v>
      </c>
      <c r="W132" s="95">
        <v>1.5669999999999999</v>
      </c>
      <c r="X132" s="95">
        <v>12517</v>
      </c>
      <c r="Y132" s="95">
        <v>0.63</v>
      </c>
      <c r="Z132" s="95">
        <v>5032</v>
      </c>
      <c r="AA132" s="95">
        <v>0</v>
      </c>
      <c r="AB132" s="95">
        <v>0</v>
      </c>
    </row>
    <row r="133" spans="1:28" ht="15" x14ac:dyDescent="0.2">
      <c r="A133" s="104">
        <v>132</v>
      </c>
      <c r="B133" s="95" t="s">
        <v>391</v>
      </c>
      <c r="C133" s="95">
        <v>2766</v>
      </c>
      <c r="D133" s="95">
        <v>0</v>
      </c>
      <c r="E133" s="95">
        <v>1</v>
      </c>
      <c r="F133" s="95">
        <v>308</v>
      </c>
      <c r="G133" s="95">
        <v>8048</v>
      </c>
      <c r="H133" s="95">
        <v>13.68</v>
      </c>
      <c r="I133" s="95">
        <v>2.42</v>
      </c>
      <c r="J133" s="95">
        <v>13.7</v>
      </c>
      <c r="K133" s="95">
        <v>29.8</v>
      </c>
      <c r="L133" s="95">
        <v>239830</v>
      </c>
      <c r="M133" s="95">
        <v>1.94</v>
      </c>
      <c r="N133" s="95">
        <v>0</v>
      </c>
      <c r="O133" s="95">
        <v>0</v>
      </c>
      <c r="P133" s="95">
        <v>0</v>
      </c>
      <c r="Q133" s="95">
        <v>0</v>
      </c>
      <c r="R133" s="95">
        <v>0</v>
      </c>
      <c r="S133" s="95">
        <v>0</v>
      </c>
      <c r="T133" s="95">
        <v>23</v>
      </c>
      <c r="U133" s="95">
        <v>24.94</v>
      </c>
      <c r="V133" s="95">
        <v>200717</v>
      </c>
      <c r="W133" s="95">
        <v>1.3660000000000001</v>
      </c>
      <c r="X133" s="95">
        <v>10994</v>
      </c>
      <c r="Y133" s="95">
        <v>0</v>
      </c>
      <c r="Z133" s="95">
        <v>0</v>
      </c>
      <c r="AA133" s="95">
        <v>0</v>
      </c>
      <c r="AB133" s="95">
        <v>0</v>
      </c>
    </row>
    <row r="134" spans="1:28" ht="15" x14ac:dyDescent="0.2">
      <c r="A134" s="104">
        <v>133</v>
      </c>
      <c r="B134" s="95" t="s">
        <v>121</v>
      </c>
      <c r="C134" s="95">
        <v>2772</v>
      </c>
      <c r="D134" s="95">
        <v>0</v>
      </c>
      <c r="E134" s="95">
        <v>1</v>
      </c>
      <c r="F134" s="95">
        <v>203</v>
      </c>
      <c r="G134" s="95">
        <v>8089</v>
      </c>
      <c r="H134" s="95">
        <v>19.440000000000001</v>
      </c>
      <c r="I134" s="95">
        <v>9.08</v>
      </c>
      <c r="J134" s="95">
        <v>2.74</v>
      </c>
      <c r="K134" s="95">
        <v>31.26</v>
      </c>
      <c r="L134" s="95">
        <v>252862</v>
      </c>
      <c r="M134" s="95">
        <v>0.2</v>
      </c>
      <c r="N134" s="95">
        <v>0</v>
      </c>
      <c r="O134" s="95">
        <v>0</v>
      </c>
      <c r="P134" s="95">
        <v>0</v>
      </c>
      <c r="Q134" s="95">
        <v>0</v>
      </c>
      <c r="R134" s="95">
        <v>0</v>
      </c>
      <c r="S134" s="95">
        <v>0</v>
      </c>
      <c r="T134" s="95">
        <v>23</v>
      </c>
      <c r="U134" s="95">
        <v>23.2</v>
      </c>
      <c r="V134" s="95">
        <v>187665</v>
      </c>
      <c r="W134" s="95">
        <v>1.304</v>
      </c>
      <c r="X134" s="95">
        <v>10548</v>
      </c>
      <c r="Y134" s="95">
        <v>0</v>
      </c>
      <c r="Z134" s="95">
        <v>0</v>
      </c>
      <c r="AA134" s="95">
        <v>0</v>
      </c>
      <c r="AB134" s="95">
        <v>0</v>
      </c>
    </row>
    <row r="135" spans="1:28" ht="30" x14ac:dyDescent="0.2">
      <c r="A135" s="104">
        <v>134</v>
      </c>
      <c r="B135" s="95" t="s">
        <v>122</v>
      </c>
      <c r="C135" s="95">
        <v>2781</v>
      </c>
      <c r="D135" s="95">
        <v>0</v>
      </c>
      <c r="E135" s="95">
        <v>1</v>
      </c>
      <c r="F135" s="95">
        <v>1087.8</v>
      </c>
      <c r="G135" s="95">
        <v>7988</v>
      </c>
      <c r="H135" s="95">
        <v>56.16</v>
      </c>
      <c r="I135" s="95">
        <v>45.98</v>
      </c>
      <c r="J135" s="95">
        <v>68.5</v>
      </c>
      <c r="K135" s="95">
        <v>170.64</v>
      </c>
      <c r="L135" s="95">
        <v>1363072</v>
      </c>
      <c r="M135" s="95">
        <v>15.14</v>
      </c>
      <c r="N135" s="95">
        <v>0</v>
      </c>
      <c r="O135" s="95">
        <v>0</v>
      </c>
      <c r="P135" s="95">
        <v>0</v>
      </c>
      <c r="Q135" s="95">
        <v>0</v>
      </c>
      <c r="R135" s="95">
        <v>0</v>
      </c>
      <c r="S135" s="95">
        <v>0</v>
      </c>
      <c r="T135" s="95">
        <v>14</v>
      </c>
      <c r="U135" s="95">
        <v>29.14</v>
      </c>
      <c r="V135" s="95">
        <v>232770</v>
      </c>
      <c r="W135" s="95">
        <v>6.4119999999999999</v>
      </c>
      <c r="X135" s="95">
        <v>51219</v>
      </c>
      <c r="Y135" s="95">
        <v>29.97</v>
      </c>
      <c r="Z135" s="95">
        <v>239400</v>
      </c>
      <c r="AA135" s="95">
        <v>0</v>
      </c>
      <c r="AB135" s="95">
        <v>0</v>
      </c>
    </row>
    <row r="136" spans="1:28" ht="15" x14ac:dyDescent="0.2">
      <c r="A136" s="104">
        <v>135</v>
      </c>
      <c r="B136" s="95" t="s">
        <v>123</v>
      </c>
      <c r="C136" s="95">
        <v>2826</v>
      </c>
      <c r="D136" s="95">
        <v>0</v>
      </c>
      <c r="E136" s="95">
        <v>1</v>
      </c>
      <c r="F136" s="95">
        <v>1346.7</v>
      </c>
      <c r="G136" s="95">
        <v>7988</v>
      </c>
      <c r="H136" s="95">
        <v>71.28</v>
      </c>
      <c r="I136" s="95">
        <v>43.57</v>
      </c>
      <c r="J136" s="95">
        <v>60.28</v>
      </c>
      <c r="K136" s="95">
        <v>175.13</v>
      </c>
      <c r="L136" s="95">
        <v>1398938</v>
      </c>
      <c r="M136" s="95">
        <v>13.77</v>
      </c>
      <c r="N136" s="95">
        <v>0</v>
      </c>
      <c r="O136" s="95">
        <v>0</v>
      </c>
      <c r="P136" s="95">
        <v>0</v>
      </c>
      <c r="Q136" s="95">
        <v>0</v>
      </c>
      <c r="R136" s="95">
        <v>0</v>
      </c>
      <c r="S136" s="95">
        <v>0</v>
      </c>
      <c r="T136" s="95">
        <v>14</v>
      </c>
      <c r="U136" s="95">
        <v>27.77</v>
      </c>
      <c r="V136" s="95">
        <v>221827</v>
      </c>
      <c r="W136" s="95">
        <v>6.53</v>
      </c>
      <c r="X136" s="95">
        <v>52162</v>
      </c>
      <c r="Y136" s="95">
        <v>9.8800000000000008</v>
      </c>
      <c r="Z136" s="95">
        <v>78921</v>
      </c>
      <c r="AA136" s="95">
        <v>0</v>
      </c>
      <c r="AB136" s="95">
        <v>0</v>
      </c>
    </row>
    <row r="137" spans="1:28" ht="45" x14ac:dyDescent="0.2">
      <c r="A137" s="104">
        <v>136</v>
      </c>
      <c r="B137" s="95" t="s">
        <v>124</v>
      </c>
      <c r="C137" s="95">
        <v>2846</v>
      </c>
      <c r="D137" s="95">
        <v>0</v>
      </c>
      <c r="E137" s="95">
        <v>1</v>
      </c>
      <c r="F137" s="95">
        <v>299</v>
      </c>
      <c r="G137" s="95">
        <v>8019</v>
      </c>
      <c r="H137" s="95">
        <v>18</v>
      </c>
      <c r="I137" s="95">
        <v>9.08</v>
      </c>
      <c r="J137" s="95">
        <v>2.74</v>
      </c>
      <c r="K137" s="95">
        <v>29.82</v>
      </c>
      <c r="L137" s="95">
        <v>239127</v>
      </c>
      <c r="M137" s="95">
        <v>2.0299999999999998</v>
      </c>
      <c r="N137" s="95">
        <v>0</v>
      </c>
      <c r="O137" s="95">
        <v>0</v>
      </c>
      <c r="P137" s="95">
        <v>0</v>
      </c>
      <c r="Q137" s="95">
        <v>0</v>
      </c>
      <c r="R137" s="95">
        <v>0.64</v>
      </c>
      <c r="S137" s="95">
        <v>0</v>
      </c>
      <c r="T137" s="95">
        <v>16</v>
      </c>
      <c r="U137" s="95">
        <v>18.670000000000002</v>
      </c>
      <c r="V137" s="95">
        <v>149715</v>
      </c>
      <c r="W137" s="95">
        <v>1.452</v>
      </c>
      <c r="X137" s="95">
        <v>11644</v>
      </c>
      <c r="Y137" s="95">
        <v>0</v>
      </c>
      <c r="Z137" s="95">
        <v>0</v>
      </c>
      <c r="AA137" s="95">
        <v>0</v>
      </c>
      <c r="AB137" s="95">
        <v>0</v>
      </c>
    </row>
    <row r="138" spans="1:28" ht="45" x14ac:dyDescent="0.2">
      <c r="A138" s="104">
        <v>137</v>
      </c>
      <c r="B138" s="95" t="s">
        <v>125</v>
      </c>
      <c r="C138" s="95">
        <v>2862</v>
      </c>
      <c r="D138" s="95">
        <v>0</v>
      </c>
      <c r="E138" s="95">
        <v>1</v>
      </c>
      <c r="F138" s="95">
        <v>633.1</v>
      </c>
      <c r="G138" s="95">
        <v>7995</v>
      </c>
      <c r="H138" s="95">
        <v>44.64</v>
      </c>
      <c r="I138" s="95">
        <v>33.880000000000003</v>
      </c>
      <c r="J138" s="95">
        <v>35.619999999999997</v>
      </c>
      <c r="K138" s="95">
        <v>114.14</v>
      </c>
      <c r="L138" s="95">
        <v>912549</v>
      </c>
      <c r="M138" s="95">
        <v>3.33</v>
      </c>
      <c r="N138" s="95">
        <v>0</v>
      </c>
      <c r="O138" s="95">
        <v>0</v>
      </c>
      <c r="P138" s="95">
        <v>0</v>
      </c>
      <c r="Q138" s="95">
        <v>0</v>
      </c>
      <c r="R138" s="95">
        <v>0</v>
      </c>
      <c r="S138" s="95">
        <v>0</v>
      </c>
      <c r="T138" s="95">
        <v>14</v>
      </c>
      <c r="U138" s="95">
        <v>17.329999999999998</v>
      </c>
      <c r="V138" s="95">
        <v>138553</v>
      </c>
      <c r="W138" s="95">
        <v>3.4529999999999998</v>
      </c>
      <c r="X138" s="95">
        <v>27607</v>
      </c>
      <c r="Y138" s="95">
        <v>5.17</v>
      </c>
      <c r="Z138" s="95">
        <v>41334</v>
      </c>
      <c r="AA138" s="95">
        <v>0</v>
      </c>
      <c r="AB138" s="95">
        <v>0</v>
      </c>
    </row>
    <row r="139" spans="1:28" ht="30" x14ac:dyDescent="0.2">
      <c r="A139" s="104">
        <v>138</v>
      </c>
      <c r="B139" s="95" t="s">
        <v>577</v>
      </c>
      <c r="C139" s="95" t="s">
        <v>573</v>
      </c>
      <c r="D139" s="95">
        <v>0</v>
      </c>
      <c r="E139" s="95">
        <v>1</v>
      </c>
      <c r="F139" s="95">
        <v>0</v>
      </c>
      <c r="G139" s="95">
        <v>0</v>
      </c>
      <c r="H139" s="95">
        <v>0</v>
      </c>
      <c r="I139" s="95">
        <v>0</v>
      </c>
      <c r="J139" s="95">
        <v>0</v>
      </c>
      <c r="K139" s="95">
        <v>0</v>
      </c>
      <c r="L139" s="95">
        <v>0</v>
      </c>
      <c r="M139" s="95">
        <v>0</v>
      </c>
      <c r="N139" s="95">
        <v>0</v>
      </c>
      <c r="O139" s="95">
        <v>0</v>
      </c>
      <c r="P139" s="95">
        <v>0</v>
      </c>
      <c r="Q139" s="95">
        <v>0</v>
      </c>
      <c r="R139" s="95">
        <v>0</v>
      </c>
      <c r="S139" s="95">
        <v>0</v>
      </c>
      <c r="T139" s="95">
        <v>0</v>
      </c>
      <c r="U139" s="95">
        <v>0</v>
      </c>
      <c r="V139" s="95">
        <v>0</v>
      </c>
      <c r="W139" s="95">
        <v>0</v>
      </c>
      <c r="X139" s="95">
        <v>0</v>
      </c>
      <c r="Y139" s="95">
        <v>0</v>
      </c>
      <c r="Z139" s="95">
        <v>0</v>
      </c>
      <c r="AA139" s="95">
        <v>0</v>
      </c>
      <c r="AB139" s="95">
        <v>0</v>
      </c>
    </row>
    <row r="140" spans="1:28" ht="15" x14ac:dyDescent="0.2">
      <c r="A140" s="104">
        <v>139</v>
      </c>
      <c r="B140" s="95" t="s">
        <v>126</v>
      </c>
      <c r="C140" s="95">
        <v>2977</v>
      </c>
      <c r="D140" s="95">
        <v>0</v>
      </c>
      <c r="E140" s="95">
        <v>1</v>
      </c>
      <c r="F140" s="95">
        <v>553.79999999999995</v>
      </c>
      <c r="G140" s="95">
        <v>7988</v>
      </c>
      <c r="H140" s="95">
        <v>38.159999999999997</v>
      </c>
      <c r="I140" s="95">
        <v>21.18</v>
      </c>
      <c r="J140" s="95">
        <v>8.2200000000000006</v>
      </c>
      <c r="K140" s="95">
        <v>67.56</v>
      </c>
      <c r="L140" s="95">
        <v>539669</v>
      </c>
      <c r="M140" s="95">
        <v>5.3</v>
      </c>
      <c r="N140" s="95">
        <v>0</v>
      </c>
      <c r="O140" s="95">
        <v>0</v>
      </c>
      <c r="P140" s="95">
        <v>0</v>
      </c>
      <c r="Q140" s="95">
        <v>0</v>
      </c>
      <c r="R140" s="95">
        <v>0</v>
      </c>
      <c r="S140" s="95">
        <v>0</v>
      </c>
      <c r="T140" s="95">
        <v>19</v>
      </c>
      <c r="U140" s="95">
        <v>24.3</v>
      </c>
      <c r="V140" s="95">
        <v>194108</v>
      </c>
      <c r="W140" s="95">
        <v>2.1160000000000001</v>
      </c>
      <c r="X140" s="95">
        <v>16903</v>
      </c>
      <c r="Y140" s="95">
        <v>1.99</v>
      </c>
      <c r="Z140" s="95">
        <v>15896</v>
      </c>
      <c r="AA140" s="95">
        <v>0</v>
      </c>
      <c r="AB140" s="95">
        <v>0</v>
      </c>
    </row>
    <row r="141" spans="1:28" ht="15" x14ac:dyDescent="0.2">
      <c r="A141" s="104">
        <v>140</v>
      </c>
      <c r="B141" s="95" t="s">
        <v>127</v>
      </c>
      <c r="C141" s="95">
        <v>2988</v>
      </c>
      <c r="D141" s="95">
        <v>0</v>
      </c>
      <c r="E141" s="95">
        <v>1</v>
      </c>
      <c r="F141" s="95">
        <v>572.29999999999995</v>
      </c>
      <c r="G141" s="95">
        <v>7988</v>
      </c>
      <c r="H141" s="95">
        <v>19.440000000000001</v>
      </c>
      <c r="I141" s="95">
        <v>22.99</v>
      </c>
      <c r="J141" s="95">
        <v>10.96</v>
      </c>
      <c r="K141" s="95">
        <v>53.39</v>
      </c>
      <c r="L141" s="95">
        <v>426479</v>
      </c>
      <c r="M141" s="95">
        <v>7.48</v>
      </c>
      <c r="N141" s="95">
        <v>0</v>
      </c>
      <c r="O141" s="95">
        <v>0</v>
      </c>
      <c r="P141" s="95">
        <v>0</v>
      </c>
      <c r="Q141" s="95">
        <v>0</v>
      </c>
      <c r="R141" s="95">
        <v>0</v>
      </c>
      <c r="S141" s="95">
        <v>0</v>
      </c>
      <c r="T141" s="95">
        <v>20</v>
      </c>
      <c r="U141" s="95">
        <v>27.48</v>
      </c>
      <c r="V141" s="95">
        <v>219510</v>
      </c>
      <c r="W141" s="95">
        <v>1.669</v>
      </c>
      <c r="X141" s="95">
        <v>13332</v>
      </c>
      <c r="Y141" s="95">
        <v>0.21</v>
      </c>
      <c r="Z141" s="95">
        <v>1677</v>
      </c>
      <c r="AA141" s="95">
        <v>0</v>
      </c>
      <c r="AB141" s="95">
        <v>0</v>
      </c>
    </row>
    <row r="142" spans="1:28" ht="45" x14ac:dyDescent="0.2">
      <c r="A142" s="104">
        <v>141</v>
      </c>
      <c r="B142" s="95" t="s">
        <v>128</v>
      </c>
      <c r="C142" s="95">
        <v>3029</v>
      </c>
      <c r="D142" s="95">
        <v>0</v>
      </c>
      <c r="E142" s="95">
        <v>1</v>
      </c>
      <c r="F142" s="95">
        <v>1147</v>
      </c>
      <c r="G142" s="95">
        <v>8071</v>
      </c>
      <c r="H142" s="95">
        <v>56.16</v>
      </c>
      <c r="I142" s="95">
        <v>64.16</v>
      </c>
      <c r="J142" s="95">
        <v>41.1</v>
      </c>
      <c r="K142" s="95">
        <v>161.41999999999999</v>
      </c>
      <c r="L142" s="95">
        <v>1302821</v>
      </c>
      <c r="M142" s="95">
        <v>13.35</v>
      </c>
      <c r="N142" s="95">
        <v>0.01</v>
      </c>
      <c r="O142" s="95">
        <v>0</v>
      </c>
      <c r="P142" s="95">
        <v>0</v>
      </c>
      <c r="Q142" s="95">
        <v>0</v>
      </c>
      <c r="R142" s="95">
        <v>0</v>
      </c>
      <c r="S142" s="95">
        <v>0</v>
      </c>
      <c r="T142" s="95">
        <v>19</v>
      </c>
      <c r="U142" s="95">
        <v>32.36</v>
      </c>
      <c r="V142" s="95">
        <v>261178</v>
      </c>
      <c r="W142" s="95">
        <v>6.343</v>
      </c>
      <c r="X142" s="95">
        <v>51194</v>
      </c>
      <c r="Y142" s="95">
        <v>11.37</v>
      </c>
      <c r="Z142" s="95">
        <v>91767</v>
      </c>
      <c r="AA142" s="95">
        <v>0</v>
      </c>
      <c r="AB142" s="95">
        <v>0</v>
      </c>
    </row>
    <row r="143" spans="1:28" ht="30" x14ac:dyDescent="0.2">
      <c r="A143" s="104">
        <v>142</v>
      </c>
      <c r="B143" s="95" t="s">
        <v>129</v>
      </c>
      <c r="C143" s="95">
        <v>3033</v>
      </c>
      <c r="D143" s="95">
        <v>0</v>
      </c>
      <c r="E143" s="95">
        <v>1</v>
      </c>
      <c r="F143" s="95">
        <v>408.3</v>
      </c>
      <c r="G143" s="95">
        <v>8060</v>
      </c>
      <c r="H143" s="95">
        <v>15.12</v>
      </c>
      <c r="I143" s="95">
        <v>16.940000000000001</v>
      </c>
      <c r="J143" s="95">
        <v>10.96</v>
      </c>
      <c r="K143" s="95">
        <v>43.02</v>
      </c>
      <c r="L143" s="95">
        <v>346741</v>
      </c>
      <c r="M143" s="95">
        <v>2.67</v>
      </c>
      <c r="N143" s="95">
        <v>0</v>
      </c>
      <c r="O143" s="95">
        <v>0</v>
      </c>
      <c r="P143" s="95">
        <v>0</v>
      </c>
      <c r="Q143" s="95">
        <v>0</v>
      </c>
      <c r="R143" s="95">
        <v>0</v>
      </c>
      <c r="S143" s="95">
        <v>0</v>
      </c>
      <c r="T143" s="95">
        <v>21</v>
      </c>
      <c r="U143" s="95">
        <v>23.67</v>
      </c>
      <c r="V143" s="95">
        <v>190780</v>
      </c>
      <c r="W143" s="95">
        <v>1.76</v>
      </c>
      <c r="X143" s="95">
        <v>14186</v>
      </c>
      <c r="Y143" s="95">
        <v>1.2</v>
      </c>
      <c r="Z143" s="95">
        <v>9672</v>
      </c>
      <c r="AA143" s="95">
        <v>0</v>
      </c>
      <c r="AB143" s="95">
        <v>0</v>
      </c>
    </row>
    <row r="144" spans="1:28" ht="15" x14ac:dyDescent="0.2">
      <c r="A144" s="104">
        <v>143</v>
      </c>
      <c r="B144" s="95" t="s">
        <v>130</v>
      </c>
      <c r="C144" s="95">
        <v>3042</v>
      </c>
      <c r="D144" s="95">
        <v>0</v>
      </c>
      <c r="E144" s="95">
        <v>1</v>
      </c>
      <c r="F144" s="95">
        <v>776.5</v>
      </c>
      <c r="G144" s="95">
        <v>8123</v>
      </c>
      <c r="H144" s="95">
        <v>37.44</v>
      </c>
      <c r="I144" s="95">
        <v>26.63</v>
      </c>
      <c r="J144" s="95">
        <v>24.66</v>
      </c>
      <c r="K144" s="95">
        <v>88.73</v>
      </c>
      <c r="L144" s="95">
        <v>720754</v>
      </c>
      <c r="M144" s="95">
        <v>3.61</v>
      </c>
      <c r="N144" s="95">
        <v>0</v>
      </c>
      <c r="O144" s="95">
        <v>0</v>
      </c>
      <c r="P144" s="95">
        <v>0</v>
      </c>
      <c r="Q144" s="95">
        <v>0</v>
      </c>
      <c r="R144" s="95">
        <v>0</v>
      </c>
      <c r="S144" s="95">
        <v>0</v>
      </c>
      <c r="T144" s="95">
        <v>10</v>
      </c>
      <c r="U144" s="95">
        <v>13.61</v>
      </c>
      <c r="V144" s="95">
        <v>110554</v>
      </c>
      <c r="W144" s="95">
        <v>2.9169999999999998</v>
      </c>
      <c r="X144" s="95">
        <v>23695</v>
      </c>
      <c r="Y144" s="95">
        <v>3.19</v>
      </c>
      <c r="Z144" s="95">
        <v>25912</v>
      </c>
      <c r="AA144" s="95">
        <v>0</v>
      </c>
      <c r="AB144" s="95">
        <v>0</v>
      </c>
    </row>
    <row r="145" spans="1:28" ht="15" x14ac:dyDescent="0.2">
      <c r="A145" s="104">
        <v>144</v>
      </c>
      <c r="B145" s="95" t="s">
        <v>131</v>
      </c>
      <c r="C145" s="95">
        <v>3060</v>
      </c>
      <c r="D145" s="95">
        <v>0</v>
      </c>
      <c r="E145" s="95">
        <v>1</v>
      </c>
      <c r="F145" s="95">
        <v>1199.2</v>
      </c>
      <c r="G145" s="95">
        <v>7988</v>
      </c>
      <c r="H145" s="95">
        <v>74.88</v>
      </c>
      <c r="I145" s="95">
        <v>53.85</v>
      </c>
      <c r="J145" s="95">
        <v>19.18</v>
      </c>
      <c r="K145" s="95">
        <v>147.91</v>
      </c>
      <c r="L145" s="95">
        <v>1181505</v>
      </c>
      <c r="M145" s="95">
        <v>16.82</v>
      </c>
      <c r="N145" s="95">
        <v>0</v>
      </c>
      <c r="O145" s="95">
        <v>0</v>
      </c>
      <c r="P145" s="95">
        <v>0</v>
      </c>
      <c r="Q145" s="95">
        <v>0</v>
      </c>
      <c r="R145" s="95">
        <v>0</v>
      </c>
      <c r="S145" s="95">
        <v>0</v>
      </c>
      <c r="T145" s="95">
        <v>21</v>
      </c>
      <c r="U145" s="95">
        <v>37.82</v>
      </c>
      <c r="V145" s="95">
        <v>302106</v>
      </c>
      <c r="W145" s="95">
        <v>4.8250000000000002</v>
      </c>
      <c r="X145" s="95">
        <v>38542</v>
      </c>
      <c r="Y145" s="95">
        <v>16.39</v>
      </c>
      <c r="Z145" s="95">
        <v>130923</v>
      </c>
      <c r="AA145" s="95">
        <v>0</v>
      </c>
      <c r="AB145" s="95">
        <v>0</v>
      </c>
    </row>
    <row r="146" spans="1:28" ht="30" x14ac:dyDescent="0.2">
      <c r="A146" s="104">
        <v>145</v>
      </c>
      <c r="B146" s="95" t="s">
        <v>132</v>
      </c>
      <c r="C146" s="95">
        <v>3168</v>
      </c>
      <c r="D146" s="95">
        <v>0</v>
      </c>
      <c r="E146" s="95">
        <v>1</v>
      </c>
      <c r="F146" s="95">
        <v>674.7</v>
      </c>
      <c r="G146" s="95">
        <v>8049</v>
      </c>
      <c r="H146" s="95">
        <v>25.2</v>
      </c>
      <c r="I146" s="95">
        <v>41.76</v>
      </c>
      <c r="J146" s="95">
        <v>42.47</v>
      </c>
      <c r="K146" s="95">
        <v>109.43</v>
      </c>
      <c r="L146" s="95">
        <v>880802</v>
      </c>
      <c r="M146" s="95">
        <v>3.02</v>
      </c>
      <c r="N146" s="95">
        <v>0</v>
      </c>
      <c r="O146" s="95">
        <v>0</v>
      </c>
      <c r="P146" s="95">
        <v>0</v>
      </c>
      <c r="Q146" s="95">
        <v>0.2</v>
      </c>
      <c r="R146" s="95">
        <v>0</v>
      </c>
      <c r="S146" s="95">
        <v>0</v>
      </c>
      <c r="T146" s="95">
        <v>15</v>
      </c>
      <c r="U146" s="95">
        <v>18.22</v>
      </c>
      <c r="V146" s="95">
        <v>146653</v>
      </c>
      <c r="W146" s="95">
        <v>2.9369999999999998</v>
      </c>
      <c r="X146" s="95">
        <v>23640</v>
      </c>
      <c r="Y146" s="95">
        <v>1.52</v>
      </c>
      <c r="Z146" s="95">
        <v>12234</v>
      </c>
      <c r="AA146" s="95">
        <v>0</v>
      </c>
      <c r="AB146" s="95">
        <v>0</v>
      </c>
    </row>
    <row r="147" spans="1:28" ht="30" x14ac:dyDescent="0.2">
      <c r="A147" s="104">
        <v>146</v>
      </c>
      <c r="B147" s="95" t="s">
        <v>133</v>
      </c>
      <c r="C147" s="95">
        <v>3105</v>
      </c>
      <c r="D147" s="95">
        <v>0</v>
      </c>
      <c r="E147" s="95">
        <v>1</v>
      </c>
      <c r="F147" s="95">
        <v>1354.8</v>
      </c>
      <c r="G147" s="95">
        <v>7988</v>
      </c>
      <c r="H147" s="95">
        <v>82.8</v>
      </c>
      <c r="I147" s="95">
        <v>52.07</v>
      </c>
      <c r="J147" s="95">
        <v>43.84</v>
      </c>
      <c r="K147" s="95">
        <v>178.71</v>
      </c>
      <c r="L147" s="95">
        <v>1427535</v>
      </c>
      <c r="M147" s="95">
        <v>7.92</v>
      </c>
      <c r="N147" s="95">
        <v>0</v>
      </c>
      <c r="O147" s="95">
        <v>0</v>
      </c>
      <c r="P147" s="95">
        <v>0</v>
      </c>
      <c r="Q147" s="95">
        <v>0</v>
      </c>
      <c r="R147" s="95">
        <v>0</v>
      </c>
      <c r="S147" s="95">
        <v>0</v>
      </c>
      <c r="T147" s="95">
        <v>16</v>
      </c>
      <c r="U147" s="95">
        <v>23.92</v>
      </c>
      <c r="V147" s="95">
        <v>191073</v>
      </c>
      <c r="W147" s="95">
        <v>6.2240000000000002</v>
      </c>
      <c r="X147" s="95">
        <v>49717</v>
      </c>
      <c r="Y147" s="95">
        <v>1.26</v>
      </c>
      <c r="Z147" s="95">
        <v>10065</v>
      </c>
      <c r="AA147" s="95">
        <v>0</v>
      </c>
      <c r="AB147" s="95">
        <v>0</v>
      </c>
    </row>
    <row r="148" spans="1:28" ht="15" x14ac:dyDescent="0.2">
      <c r="A148" s="104">
        <v>147</v>
      </c>
      <c r="B148" s="95" t="s">
        <v>134</v>
      </c>
      <c r="C148" s="95">
        <v>3114</v>
      </c>
      <c r="D148" s="95">
        <v>0</v>
      </c>
      <c r="E148" s="95">
        <v>1</v>
      </c>
      <c r="F148" s="95">
        <v>3430.2</v>
      </c>
      <c r="G148" s="95">
        <v>7988</v>
      </c>
      <c r="H148" s="95">
        <v>241.92</v>
      </c>
      <c r="I148" s="95">
        <v>130.13999999999999</v>
      </c>
      <c r="J148" s="95">
        <v>108.23</v>
      </c>
      <c r="K148" s="95">
        <v>480.29</v>
      </c>
      <c r="L148" s="95">
        <v>3836557</v>
      </c>
      <c r="M148" s="95">
        <v>40.17</v>
      </c>
      <c r="N148" s="95">
        <v>0</v>
      </c>
      <c r="O148" s="95">
        <v>0</v>
      </c>
      <c r="P148" s="95">
        <v>0</v>
      </c>
      <c r="Q148" s="95">
        <v>0</v>
      </c>
      <c r="R148" s="95">
        <v>0</v>
      </c>
      <c r="S148" s="95">
        <v>0</v>
      </c>
      <c r="T148" s="95">
        <v>2</v>
      </c>
      <c r="U148" s="95">
        <v>42.17</v>
      </c>
      <c r="V148" s="95">
        <v>336854</v>
      </c>
      <c r="W148" s="95">
        <v>13.677</v>
      </c>
      <c r="X148" s="95">
        <v>109252</v>
      </c>
      <c r="Y148" s="95">
        <v>9.3699999999999992</v>
      </c>
      <c r="Z148" s="95">
        <v>74848</v>
      </c>
      <c r="AA148" s="95">
        <v>0</v>
      </c>
      <c r="AB148" s="95">
        <v>0</v>
      </c>
    </row>
    <row r="149" spans="1:28" ht="30" x14ac:dyDescent="0.2">
      <c r="A149" s="104">
        <v>148</v>
      </c>
      <c r="B149" s="95" t="s">
        <v>135</v>
      </c>
      <c r="C149" s="95">
        <v>3119</v>
      </c>
      <c r="D149" s="95">
        <v>0</v>
      </c>
      <c r="E149" s="95">
        <v>1</v>
      </c>
      <c r="F149" s="95">
        <v>820.3</v>
      </c>
      <c r="G149" s="95">
        <v>7988</v>
      </c>
      <c r="H149" s="95">
        <v>47.52</v>
      </c>
      <c r="I149" s="95">
        <v>31.48</v>
      </c>
      <c r="J149" s="95">
        <v>8.2200000000000006</v>
      </c>
      <c r="K149" s="95">
        <v>87.22</v>
      </c>
      <c r="L149" s="95">
        <v>696713</v>
      </c>
      <c r="M149" s="95">
        <v>4.41</v>
      </c>
      <c r="N149" s="95">
        <v>0</v>
      </c>
      <c r="O149" s="95">
        <v>0</v>
      </c>
      <c r="P149" s="95">
        <v>0</v>
      </c>
      <c r="Q149" s="95">
        <v>0</v>
      </c>
      <c r="R149" s="95">
        <v>0</v>
      </c>
      <c r="S149" s="95">
        <v>0</v>
      </c>
      <c r="T149" s="95">
        <v>20</v>
      </c>
      <c r="U149" s="95">
        <v>24.41</v>
      </c>
      <c r="V149" s="95">
        <v>194987</v>
      </c>
      <c r="W149" s="95">
        <v>3.012</v>
      </c>
      <c r="X149" s="95">
        <v>24060</v>
      </c>
      <c r="Y149" s="95">
        <v>0</v>
      </c>
      <c r="Z149" s="95">
        <v>0</v>
      </c>
      <c r="AA149" s="95">
        <v>0</v>
      </c>
      <c r="AB149" s="95">
        <v>0</v>
      </c>
    </row>
    <row r="150" spans="1:28" ht="15" x14ac:dyDescent="0.2">
      <c r="A150" s="104">
        <v>149</v>
      </c>
      <c r="B150" s="95" t="s">
        <v>136</v>
      </c>
      <c r="C150" s="95">
        <v>3141</v>
      </c>
      <c r="D150" s="95">
        <v>0</v>
      </c>
      <c r="E150" s="95">
        <v>1</v>
      </c>
      <c r="F150" s="95">
        <v>14550.6</v>
      </c>
      <c r="G150" s="95">
        <v>7988</v>
      </c>
      <c r="H150" s="95">
        <v>676.08</v>
      </c>
      <c r="I150" s="95">
        <v>547.94000000000005</v>
      </c>
      <c r="J150" s="95">
        <v>428.81</v>
      </c>
      <c r="K150" s="95">
        <v>1652.83</v>
      </c>
      <c r="L150" s="95">
        <v>13202806</v>
      </c>
      <c r="M150" s="95">
        <v>31.28</v>
      </c>
      <c r="N150" s="95">
        <v>0</v>
      </c>
      <c r="O150" s="95">
        <v>0</v>
      </c>
      <c r="P150" s="95">
        <v>0</v>
      </c>
      <c r="Q150" s="95">
        <v>0</v>
      </c>
      <c r="R150" s="95">
        <v>0</v>
      </c>
      <c r="S150" s="95">
        <v>0</v>
      </c>
      <c r="T150" s="95">
        <v>0</v>
      </c>
      <c r="U150" s="95">
        <v>31.28</v>
      </c>
      <c r="V150" s="95">
        <v>249865</v>
      </c>
      <c r="W150" s="95">
        <v>70.558999999999997</v>
      </c>
      <c r="X150" s="95">
        <v>563625</v>
      </c>
      <c r="Y150" s="95">
        <v>392.14</v>
      </c>
      <c r="Z150" s="95">
        <v>3132414</v>
      </c>
      <c r="AA150" s="95">
        <v>0</v>
      </c>
      <c r="AB150" s="95">
        <v>0</v>
      </c>
    </row>
    <row r="151" spans="1:28" ht="30" x14ac:dyDescent="0.2">
      <c r="A151" s="104">
        <v>150</v>
      </c>
      <c r="B151" s="95" t="s">
        <v>137</v>
      </c>
      <c r="C151" s="95">
        <v>3150</v>
      </c>
      <c r="D151" s="95">
        <v>0</v>
      </c>
      <c r="E151" s="95">
        <v>1</v>
      </c>
      <c r="F151" s="95">
        <v>965.8</v>
      </c>
      <c r="G151" s="95">
        <v>7988</v>
      </c>
      <c r="H151" s="95">
        <v>32.4</v>
      </c>
      <c r="I151" s="95">
        <v>37.520000000000003</v>
      </c>
      <c r="J151" s="95">
        <v>45.21</v>
      </c>
      <c r="K151" s="95">
        <v>115.13</v>
      </c>
      <c r="L151" s="95">
        <v>919658</v>
      </c>
      <c r="M151" s="95">
        <v>3.93</v>
      </c>
      <c r="N151" s="95">
        <v>0</v>
      </c>
      <c r="O151" s="95">
        <v>0</v>
      </c>
      <c r="P151" s="95">
        <v>0</v>
      </c>
      <c r="Q151" s="95">
        <v>0</v>
      </c>
      <c r="R151" s="95">
        <v>0</v>
      </c>
      <c r="S151" s="95">
        <v>0</v>
      </c>
      <c r="T151" s="95">
        <v>23</v>
      </c>
      <c r="U151" s="95">
        <v>26.93</v>
      </c>
      <c r="V151" s="95">
        <v>215117</v>
      </c>
      <c r="W151" s="95">
        <v>4.5990000000000002</v>
      </c>
      <c r="X151" s="95">
        <v>36737</v>
      </c>
      <c r="Y151" s="95">
        <v>2.25</v>
      </c>
      <c r="Z151" s="95">
        <v>17973</v>
      </c>
      <c r="AA151" s="95">
        <v>0</v>
      </c>
      <c r="AB151" s="95">
        <v>0</v>
      </c>
    </row>
    <row r="152" spans="1:28" ht="30" x14ac:dyDescent="0.2">
      <c r="A152" s="104">
        <v>151</v>
      </c>
      <c r="B152" s="95" t="s">
        <v>138</v>
      </c>
      <c r="C152" s="95">
        <v>3154</v>
      </c>
      <c r="D152" s="95">
        <v>0</v>
      </c>
      <c r="E152" s="95">
        <v>1</v>
      </c>
      <c r="F152" s="95">
        <v>484.8</v>
      </c>
      <c r="G152" s="95">
        <v>7988</v>
      </c>
      <c r="H152" s="95">
        <v>27.36</v>
      </c>
      <c r="I152" s="95">
        <v>18.760000000000002</v>
      </c>
      <c r="J152" s="95">
        <v>10.96</v>
      </c>
      <c r="K152" s="95">
        <v>57.08</v>
      </c>
      <c r="L152" s="95">
        <v>455955</v>
      </c>
      <c r="M152" s="95">
        <v>3.17</v>
      </c>
      <c r="N152" s="95">
        <v>0</v>
      </c>
      <c r="O152" s="95">
        <v>0</v>
      </c>
      <c r="P152" s="95">
        <v>0</v>
      </c>
      <c r="Q152" s="95">
        <v>0</v>
      </c>
      <c r="R152" s="95">
        <v>0</v>
      </c>
      <c r="S152" s="95">
        <v>0</v>
      </c>
      <c r="T152" s="95">
        <v>23</v>
      </c>
      <c r="U152" s="95">
        <v>26.17</v>
      </c>
      <c r="V152" s="95">
        <v>209046</v>
      </c>
      <c r="W152" s="95">
        <v>2.3210000000000002</v>
      </c>
      <c r="X152" s="95">
        <v>18540</v>
      </c>
      <c r="Y152" s="95">
        <v>0.47</v>
      </c>
      <c r="Z152" s="95">
        <v>3754</v>
      </c>
      <c r="AA152" s="95">
        <v>0</v>
      </c>
      <c r="AB152" s="95">
        <v>0</v>
      </c>
    </row>
    <row r="153" spans="1:28" ht="30" x14ac:dyDescent="0.2">
      <c r="A153" s="104">
        <v>152</v>
      </c>
      <c r="B153" s="95" t="s">
        <v>431</v>
      </c>
      <c r="C153" s="95">
        <v>3186</v>
      </c>
      <c r="D153" s="95">
        <v>0</v>
      </c>
      <c r="E153" s="95">
        <v>1</v>
      </c>
      <c r="F153" s="95">
        <v>443.1</v>
      </c>
      <c r="G153" s="95">
        <v>8023</v>
      </c>
      <c r="H153" s="95">
        <v>23.04</v>
      </c>
      <c r="I153" s="95">
        <v>15.74</v>
      </c>
      <c r="J153" s="95">
        <v>4.1100000000000003</v>
      </c>
      <c r="K153" s="95">
        <v>42.89</v>
      </c>
      <c r="L153" s="95">
        <v>344106</v>
      </c>
      <c r="M153" s="95">
        <v>2.46</v>
      </c>
      <c r="N153" s="95">
        <v>0</v>
      </c>
      <c r="O153" s="95">
        <v>0</v>
      </c>
      <c r="P153" s="95">
        <v>0</v>
      </c>
      <c r="Q153" s="95">
        <v>0</v>
      </c>
      <c r="R153" s="95">
        <v>0</v>
      </c>
      <c r="S153" s="95">
        <v>0</v>
      </c>
      <c r="T153" s="95">
        <v>4</v>
      </c>
      <c r="U153" s="95">
        <v>6.46</v>
      </c>
      <c r="V153" s="95">
        <v>51829</v>
      </c>
      <c r="W153" s="95">
        <v>1.357</v>
      </c>
      <c r="X153" s="95">
        <v>10887</v>
      </c>
      <c r="Y153" s="95">
        <v>0</v>
      </c>
      <c r="Z153" s="95">
        <v>0</v>
      </c>
      <c r="AA153" s="95">
        <v>0</v>
      </c>
      <c r="AB153" s="95">
        <v>0</v>
      </c>
    </row>
    <row r="154" spans="1:28" ht="15" x14ac:dyDescent="0.2">
      <c r="A154" s="104">
        <v>153</v>
      </c>
      <c r="B154" s="95" t="s">
        <v>139</v>
      </c>
      <c r="C154" s="95">
        <v>3204</v>
      </c>
      <c r="D154" s="95">
        <v>0</v>
      </c>
      <c r="E154" s="95">
        <v>1</v>
      </c>
      <c r="F154" s="95">
        <v>869.7</v>
      </c>
      <c r="G154" s="95">
        <v>7988</v>
      </c>
      <c r="H154" s="95">
        <v>39.6</v>
      </c>
      <c r="I154" s="95">
        <v>12.11</v>
      </c>
      <c r="J154" s="95">
        <v>49.32</v>
      </c>
      <c r="K154" s="95">
        <v>101.03</v>
      </c>
      <c r="L154" s="95">
        <v>807028</v>
      </c>
      <c r="M154" s="95">
        <v>4.53</v>
      </c>
      <c r="N154" s="95">
        <v>0</v>
      </c>
      <c r="O154" s="95">
        <v>0</v>
      </c>
      <c r="P154" s="95">
        <v>0</v>
      </c>
      <c r="Q154" s="95">
        <v>0</v>
      </c>
      <c r="R154" s="95">
        <v>0</v>
      </c>
      <c r="S154" s="95">
        <v>0</v>
      </c>
      <c r="T154" s="95">
        <v>14</v>
      </c>
      <c r="U154" s="95">
        <v>18.53</v>
      </c>
      <c r="V154" s="95">
        <v>148018</v>
      </c>
      <c r="W154" s="95">
        <v>2.9380000000000002</v>
      </c>
      <c r="X154" s="95">
        <v>23469</v>
      </c>
      <c r="Y154" s="95">
        <v>11.53</v>
      </c>
      <c r="Z154" s="95">
        <v>92102</v>
      </c>
      <c r="AA154" s="95">
        <v>0</v>
      </c>
      <c r="AB154" s="95">
        <v>0</v>
      </c>
    </row>
    <row r="155" spans="1:28" ht="15" x14ac:dyDescent="0.2">
      <c r="A155" s="104">
        <v>154</v>
      </c>
      <c r="B155" s="95" t="s">
        <v>140</v>
      </c>
      <c r="C155" s="95">
        <v>3231</v>
      </c>
      <c r="D155" s="95">
        <v>0</v>
      </c>
      <c r="E155" s="95">
        <v>1</v>
      </c>
      <c r="F155" s="95">
        <v>6737.5</v>
      </c>
      <c r="G155" s="95">
        <v>7988</v>
      </c>
      <c r="H155" s="95">
        <v>319.68</v>
      </c>
      <c r="I155" s="95">
        <v>214.29</v>
      </c>
      <c r="J155" s="95">
        <v>269.89</v>
      </c>
      <c r="K155" s="95">
        <v>803.86</v>
      </c>
      <c r="L155" s="95">
        <v>6421234</v>
      </c>
      <c r="M155" s="95">
        <v>93.91</v>
      </c>
      <c r="N155" s="95">
        <v>0</v>
      </c>
      <c r="O155" s="95">
        <v>0</v>
      </c>
      <c r="P155" s="95">
        <v>0</v>
      </c>
      <c r="Q155" s="95">
        <v>0.1</v>
      </c>
      <c r="R155" s="95">
        <v>0</v>
      </c>
      <c r="S155" s="95">
        <v>0</v>
      </c>
      <c r="T155" s="95">
        <v>4</v>
      </c>
      <c r="U155" s="95">
        <v>98.01</v>
      </c>
      <c r="V155" s="95">
        <v>782904</v>
      </c>
      <c r="W155" s="95">
        <v>27.241</v>
      </c>
      <c r="X155" s="95">
        <v>217601</v>
      </c>
      <c r="Y155" s="95">
        <v>106.77</v>
      </c>
      <c r="Z155" s="95">
        <v>852879</v>
      </c>
      <c r="AA155" s="95">
        <v>0</v>
      </c>
      <c r="AB155" s="95">
        <v>0</v>
      </c>
    </row>
    <row r="156" spans="1:28" ht="15" x14ac:dyDescent="0.2">
      <c r="A156" s="104">
        <v>155</v>
      </c>
      <c r="B156" s="95" t="s">
        <v>141</v>
      </c>
      <c r="C156" s="95">
        <v>3312</v>
      </c>
      <c r="D156" s="95">
        <v>0</v>
      </c>
      <c r="E156" s="95">
        <v>1</v>
      </c>
      <c r="F156" s="95">
        <v>1788.3</v>
      </c>
      <c r="G156" s="95">
        <v>7988</v>
      </c>
      <c r="H156" s="95">
        <v>111.6</v>
      </c>
      <c r="I156" s="95">
        <v>113.76</v>
      </c>
      <c r="J156" s="95">
        <v>138.37</v>
      </c>
      <c r="K156" s="95">
        <v>363.73</v>
      </c>
      <c r="L156" s="95">
        <v>2905475</v>
      </c>
      <c r="M156" s="95">
        <v>14.15</v>
      </c>
      <c r="N156" s="95">
        <v>0</v>
      </c>
      <c r="O156" s="95">
        <v>0</v>
      </c>
      <c r="P156" s="95">
        <v>0</v>
      </c>
      <c r="Q156" s="95">
        <v>0</v>
      </c>
      <c r="R156" s="95">
        <v>0</v>
      </c>
      <c r="S156" s="95">
        <v>0</v>
      </c>
      <c r="T156" s="95">
        <v>4</v>
      </c>
      <c r="U156" s="95">
        <v>18.149999999999999</v>
      </c>
      <c r="V156" s="95">
        <v>144982</v>
      </c>
      <c r="W156" s="95">
        <v>10.803000000000001</v>
      </c>
      <c r="X156" s="95">
        <v>86294</v>
      </c>
      <c r="Y156" s="95">
        <v>4.54</v>
      </c>
      <c r="Z156" s="95">
        <v>36266</v>
      </c>
      <c r="AA156" s="95">
        <v>0</v>
      </c>
      <c r="AB156" s="95">
        <v>0</v>
      </c>
    </row>
    <row r="157" spans="1:28" ht="15" x14ac:dyDescent="0.2">
      <c r="A157" s="104">
        <v>156</v>
      </c>
      <c r="B157" s="95" t="s">
        <v>142</v>
      </c>
      <c r="C157" s="95">
        <v>3330</v>
      </c>
      <c r="D157" s="95">
        <v>0</v>
      </c>
      <c r="E157" s="95">
        <v>1</v>
      </c>
      <c r="F157" s="95">
        <v>331.5</v>
      </c>
      <c r="G157" s="95">
        <v>7992</v>
      </c>
      <c r="H157" s="95">
        <v>20.16</v>
      </c>
      <c r="I157" s="95">
        <v>7.26</v>
      </c>
      <c r="J157" s="95">
        <v>8.2200000000000006</v>
      </c>
      <c r="K157" s="95">
        <v>35.64</v>
      </c>
      <c r="L157" s="95">
        <v>284835</v>
      </c>
      <c r="M157" s="95">
        <v>5.53</v>
      </c>
      <c r="N157" s="95">
        <v>0</v>
      </c>
      <c r="O157" s="95">
        <v>0</v>
      </c>
      <c r="P157" s="95">
        <v>0</v>
      </c>
      <c r="Q157" s="95">
        <v>0</v>
      </c>
      <c r="R157" s="95">
        <v>0</v>
      </c>
      <c r="S157" s="95">
        <v>0</v>
      </c>
      <c r="T157" s="95">
        <v>18</v>
      </c>
      <c r="U157" s="95">
        <v>23.53</v>
      </c>
      <c r="V157" s="95">
        <v>188052</v>
      </c>
      <c r="W157" s="95">
        <v>1.56</v>
      </c>
      <c r="X157" s="95">
        <v>12468</v>
      </c>
      <c r="Y157" s="95">
        <v>0</v>
      </c>
      <c r="Z157" s="95">
        <v>0</v>
      </c>
      <c r="AA157" s="95">
        <v>0</v>
      </c>
      <c r="AB157" s="95">
        <v>0</v>
      </c>
    </row>
    <row r="158" spans="1:28" ht="30" x14ac:dyDescent="0.2">
      <c r="A158" s="104">
        <v>157</v>
      </c>
      <c r="B158" s="95" t="s">
        <v>578</v>
      </c>
      <c r="C158" s="95" t="s">
        <v>573</v>
      </c>
      <c r="D158" s="95">
        <v>0</v>
      </c>
      <c r="E158" s="95">
        <v>1</v>
      </c>
      <c r="F158" s="95">
        <v>0</v>
      </c>
      <c r="G158" s="95">
        <v>0</v>
      </c>
      <c r="H158" s="95">
        <v>0</v>
      </c>
      <c r="I158" s="95">
        <v>0</v>
      </c>
      <c r="J158" s="95">
        <v>0</v>
      </c>
      <c r="K158" s="95">
        <v>0</v>
      </c>
      <c r="L158" s="95">
        <v>0</v>
      </c>
      <c r="M158" s="95">
        <v>0</v>
      </c>
      <c r="N158" s="95">
        <v>0</v>
      </c>
      <c r="O158" s="95">
        <v>0</v>
      </c>
      <c r="P158" s="95">
        <v>0</v>
      </c>
      <c r="Q158" s="95">
        <v>0</v>
      </c>
      <c r="R158" s="95">
        <v>0</v>
      </c>
      <c r="S158" s="95">
        <v>0</v>
      </c>
      <c r="T158" s="95">
        <v>15</v>
      </c>
      <c r="U158" s="95">
        <v>0</v>
      </c>
      <c r="V158" s="95">
        <v>0</v>
      </c>
      <c r="W158" s="95">
        <v>0</v>
      </c>
      <c r="X158" s="95">
        <v>0</v>
      </c>
      <c r="Y158" s="95">
        <v>0</v>
      </c>
      <c r="Z158" s="95">
        <v>0</v>
      </c>
      <c r="AA158" s="95">
        <v>0</v>
      </c>
      <c r="AB158" s="95">
        <v>0</v>
      </c>
    </row>
    <row r="159" spans="1:28" ht="30" x14ac:dyDescent="0.2">
      <c r="A159" s="104">
        <v>158</v>
      </c>
      <c r="B159" s="95" t="s">
        <v>143</v>
      </c>
      <c r="C159" s="95">
        <v>3348</v>
      </c>
      <c r="D159" s="95">
        <v>0</v>
      </c>
      <c r="E159" s="95">
        <v>1</v>
      </c>
      <c r="F159" s="95">
        <v>461.2</v>
      </c>
      <c r="G159" s="95">
        <v>8051</v>
      </c>
      <c r="H159" s="95">
        <v>28.08</v>
      </c>
      <c r="I159" s="95">
        <v>27.83</v>
      </c>
      <c r="J159" s="95">
        <v>27.4</v>
      </c>
      <c r="K159" s="95">
        <v>83.31</v>
      </c>
      <c r="L159" s="95">
        <v>670729</v>
      </c>
      <c r="M159" s="95">
        <v>2.5299999999999998</v>
      </c>
      <c r="N159" s="95">
        <v>0</v>
      </c>
      <c r="O159" s="95">
        <v>0</v>
      </c>
      <c r="P159" s="95">
        <v>0</v>
      </c>
      <c r="Q159" s="95">
        <v>0</v>
      </c>
      <c r="R159" s="95">
        <v>0</v>
      </c>
      <c r="S159" s="95">
        <v>0</v>
      </c>
      <c r="T159" s="95">
        <v>21</v>
      </c>
      <c r="U159" s="95">
        <v>23.53</v>
      </c>
      <c r="V159" s="95">
        <v>189440</v>
      </c>
      <c r="W159" s="95">
        <v>1.913</v>
      </c>
      <c r="X159" s="95">
        <v>15402</v>
      </c>
      <c r="Y159" s="95">
        <v>0</v>
      </c>
      <c r="Z159" s="95">
        <v>0</v>
      </c>
      <c r="AA159" s="95">
        <v>0</v>
      </c>
      <c r="AB159" s="95">
        <v>0</v>
      </c>
    </row>
    <row r="160" spans="1:28" ht="15" x14ac:dyDescent="0.2">
      <c r="A160" s="104">
        <v>159</v>
      </c>
      <c r="B160" s="95" t="s">
        <v>144</v>
      </c>
      <c r="C160" s="95">
        <v>3375</v>
      </c>
      <c r="D160" s="95">
        <v>0</v>
      </c>
      <c r="E160" s="95">
        <v>1</v>
      </c>
      <c r="F160" s="95">
        <v>1719.4</v>
      </c>
      <c r="G160" s="95">
        <v>7988</v>
      </c>
      <c r="H160" s="95">
        <v>119.52</v>
      </c>
      <c r="I160" s="95">
        <v>72.650000000000006</v>
      </c>
      <c r="J160" s="95">
        <v>56.17</v>
      </c>
      <c r="K160" s="95">
        <v>248.34</v>
      </c>
      <c r="L160" s="95">
        <v>1983740</v>
      </c>
      <c r="M160" s="95">
        <v>12.08</v>
      </c>
      <c r="N160" s="95">
        <v>0</v>
      </c>
      <c r="O160" s="95">
        <v>0</v>
      </c>
      <c r="P160" s="95">
        <v>0</v>
      </c>
      <c r="Q160" s="95">
        <v>0</v>
      </c>
      <c r="R160" s="95">
        <v>0</v>
      </c>
      <c r="S160" s="95">
        <v>0</v>
      </c>
      <c r="T160" s="95">
        <v>8</v>
      </c>
      <c r="U160" s="95">
        <v>20.079999999999998</v>
      </c>
      <c r="V160" s="95">
        <v>160399</v>
      </c>
      <c r="W160" s="95">
        <v>9.1839999999999993</v>
      </c>
      <c r="X160" s="95">
        <v>73362</v>
      </c>
      <c r="Y160" s="95">
        <v>6.21</v>
      </c>
      <c r="Z160" s="95">
        <v>49605</v>
      </c>
      <c r="AA160" s="95">
        <v>0</v>
      </c>
      <c r="AB160" s="95">
        <v>0</v>
      </c>
    </row>
    <row r="161" spans="1:28" ht="30" x14ac:dyDescent="0.2">
      <c r="A161" s="104">
        <v>160</v>
      </c>
      <c r="B161" s="95" t="s">
        <v>145</v>
      </c>
      <c r="C161" s="95">
        <v>3420</v>
      </c>
      <c r="D161" s="95">
        <v>0</v>
      </c>
      <c r="E161" s="95">
        <v>1</v>
      </c>
      <c r="F161" s="95">
        <v>552.9</v>
      </c>
      <c r="G161" s="95">
        <v>7988</v>
      </c>
      <c r="H161" s="95">
        <v>20.16</v>
      </c>
      <c r="I161" s="95">
        <v>21.79</v>
      </c>
      <c r="J161" s="95">
        <v>36.99</v>
      </c>
      <c r="K161" s="95">
        <v>78.94</v>
      </c>
      <c r="L161" s="95">
        <v>630573</v>
      </c>
      <c r="M161" s="95">
        <v>3.09</v>
      </c>
      <c r="N161" s="95">
        <v>0</v>
      </c>
      <c r="O161" s="95">
        <v>0</v>
      </c>
      <c r="P161" s="95">
        <v>0</v>
      </c>
      <c r="Q161" s="95">
        <v>0</v>
      </c>
      <c r="R161" s="95">
        <v>0</v>
      </c>
      <c r="S161" s="95">
        <v>0</v>
      </c>
      <c r="T161" s="95">
        <v>12</v>
      </c>
      <c r="U161" s="95">
        <v>15.09</v>
      </c>
      <c r="V161" s="95">
        <v>120539</v>
      </c>
      <c r="W161" s="95">
        <v>2.4239999999999999</v>
      </c>
      <c r="X161" s="95">
        <v>19363</v>
      </c>
      <c r="Y161" s="95">
        <v>1.77</v>
      </c>
      <c r="Z161" s="95">
        <v>14139</v>
      </c>
      <c r="AA161" s="95">
        <v>0</v>
      </c>
      <c r="AB161" s="95">
        <v>0</v>
      </c>
    </row>
    <row r="162" spans="1:28" ht="15" x14ac:dyDescent="0.2">
      <c r="A162" s="104">
        <v>161</v>
      </c>
      <c r="B162" s="95" t="s">
        <v>146</v>
      </c>
      <c r="C162" s="95">
        <v>3465</v>
      </c>
      <c r="D162" s="95">
        <v>0</v>
      </c>
      <c r="E162" s="95">
        <v>1</v>
      </c>
      <c r="F162" s="95">
        <v>290.3</v>
      </c>
      <c r="G162" s="95">
        <v>7988</v>
      </c>
      <c r="H162" s="95">
        <v>14.4</v>
      </c>
      <c r="I162" s="95">
        <v>19.38</v>
      </c>
      <c r="J162" s="95">
        <v>13.7</v>
      </c>
      <c r="K162" s="95">
        <v>47.48</v>
      </c>
      <c r="L162" s="95">
        <v>379270</v>
      </c>
      <c r="M162" s="95">
        <v>1.31</v>
      </c>
      <c r="N162" s="95">
        <v>0</v>
      </c>
      <c r="O162" s="95">
        <v>0</v>
      </c>
      <c r="P162" s="95">
        <v>0</v>
      </c>
      <c r="Q162" s="95">
        <v>0</v>
      </c>
      <c r="R162" s="95">
        <v>0</v>
      </c>
      <c r="S162" s="95">
        <v>0</v>
      </c>
      <c r="T162" s="95">
        <v>19</v>
      </c>
      <c r="U162" s="95">
        <v>20.309999999999999</v>
      </c>
      <c r="V162" s="95">
        <v>162236</v>
      </c>
      <c r="W162" s="95">
        <v>1.6679999999999999</v>
      </c>
      <c r="X162" s="95">
        <v>13324</v>
      </c>
      <c r="Y162" s="95">
        <v>2.41</v>
      </c>
      <c r="Z162" s="95">
        <v>19251</v>
      </c>
      <c r="AA162" s="95">
        <v>0</v>
      </c>
      <c r="AB162" s="95">
        <v>0</v>
      </c>
    </row>
    <row r="163" spans="1:28" ht="30" x14ac:dyDescent="0.2">
      <c r="A163" s="104">
        <v>162</v>
      </c>
      <c r="B163" s="95" t="s">
        <v>147</v>
      </c>
      <c r="C163" s="95">
        <v>3537</v>
      </c>
      <c r="D163" s="95">
        <v>0</v>
      </c>
      <c r="E163" s="95">
        <v>1</v>
      </c>
      <c r="F163" s="95">
        <v>315</v>
      </c>
      <c r="G163" s="95">
        <v>7988</v>
      </c>
      <c r="H163" s="95">
        <v>17.28</v>
      </c>
      <c r="I163" s="95">
        <v>18.760000000000002</v>
      </c>
      <c r="J163" s="95">
        <v>10.96</v>
      </c>
      <c r="K163" s="95">
        <v>47</v>
      </c>
      <c r="L163" s="95">
        <v>375436</v>
      </c>
      <c r="M163" s="95">
        <v>3.02</v>
      </c>
      <c r="N163" s="95">
        <v>0</v>
      </c>
      <c r="O163" s="95">
        <v>0</v>
      </c>
      <c r="P163" s="95">
        <v>0</v>
      </c>
      <c r="Q163" s="95">
        <v>0</v>
      </c>
      <c r="R163" s="95">
        <v>0</v>
      </c>
      <c r="S163" s="95">
        <v>0</v>
      </c>
      <c r="T163" s="95">
        <v>19</v>
      </c>
      <c r="U163" s="95">
        <v>22.02</v>
      </c>
      <c r="V163" s="95">
        <v>175896</v>
      </c>
      <c r="W163" s="95">
        <v>1.6639999999999999</v>
      </c>
      <c r="X163" s="95">
        <v>13292</v>
      </c>
      <c r="Y163" s="95">
        <v>6.17</v>
      </c>
      <c r="Z163" s="95">
        <v>49286</v>
      </c>
      <c r="AA163" s="95">
        <v>0</v>
      </c>
      <c r="AB163" s="95">
        <v>0</v>
      </c>
    </row>
    <row r="164" spans="1:28" ht="30" x14ac:dyDescent="0.2">
      <c r="A164" s="104">
        <v>163</v>
      </c>
      <c r="B164" s="95" t="s">
        <v>148</v>
      </c>
      <c r="C164" s="95">
        <v>3555</v>
      </c>
      <c r="D164" s="95">
        <v>0</v>
      </c>
      <c r="E164" s="95">
        <v>1</v>
      </c>
      <c r="F164" s="95">
        <v>601.29999999999995</v>
      </c>
      <c r="G164" s="95">
        <v>7988</v>
      </c>
      <c r="H164" s="95">
        <v>23.76</v>
      </c>
      <c r="I164" s="95">
        <v>22.99</v>
      </c>
      <c r="J164" s="95">
        <v>19.18</v>
      </c>
      <c r="K164" s="95">
        <v>65.930000000000007</v>
      </c>
      <c r="L164" s="95">
        <v>526649</v>
      </c>
      <c r="M164" s="95">
        <v>3.13</v>
      </c>
      <c r="N164" s="95">
        <v>0</v>
      </c>
      <c r="O164" s="95">
        <v>0</v>
      </c>
      <c r="P164" s="95">
        <v>0</v>
      </c>
      <c r="Q164" s="95">
        <v>0</v>
      </c>
      <c r="R164" s="95">
        <v>0</v>
      </c>
      <c r="S164" s="95">
        <v>0</v>
      </c>
      <c r="T164" s="95">
        <v>16</v>
      </c>
      <c r="U164" s="95">
        <v>19.13</v>
      </c>
      <c r="V164" s="95">
        <v>152810</v>
      </c>
      <c r="W164" s="95">
        <v>1.9830000000000001</v>
      </c>
      <c r="X164" s="95">
        <v>15840</v>
      </c>
      <c r="Y164" s="95">
        <v>0.63</v>
      </c>
      <c r="Z164" s="95">
        <v>5032</v>
      </c>
      <c r="AA164" s="95">
        <v>0</v>
      </c>
      <c r="AB164" s="95">
        <v>0</v>
      </c>
    </row>
    <row r="165" spans="1:28" ht="15" x14ac:dyDescent="0.2">
      <c r="A165" s="104">
        <v>164</v>
      </c>
      <c r="B165" s="95" t="s">
        <v>149</v>
      </c>
      <c r="C165" s="95">
        <v>3600</v>
      </c>
      <c r="D165" s="95">
        <v>0</v>
      </c>
      <c r="E165" s="95">
        <v>1</v>
      </c>
      <c r="F165" s="95">
        <v>2152.9</v>
      </c>
      <c r="G165" s="95">
        <v>7988</v>
      </c>
      <c r="H165" s="95">
        <v>89.28</v>
      </c>
      <c r="I165" s="95">
        <v>159.13999999999999</v>
      </c>
      <c r="J165" s="95">
        <v>82.2</v>
      </c>
      <c r="K165" s="95">
        <v>330.62</v>
      </c>
      <c r="L165" s="95">
        <v>2640993</v>
      </c>
      <c r="M165" s="95">
        <v>25.96</v>
      </c>
      <c r="N165" s="95">
        <v>0</v>
      </c>
      <c r="O165" s="95">
        <v>0</v>
      </c>
      <c r="P165" s="95">
        <v>0</v>
      </c>
      <c r="Q165" s="95">
        <v>0</v>
      </c>
      <c r="R165" s="95">
        <v>0</v>
      </c>
      <c r="S165" s="95">
        <v>0</v>
      </c>
      <c r="T165" s="95">
        <v>2</v>
      </c>
      <c r="U165" s="95">
        <v>27.96</v>
      </c>
      <c r="V165" s="95">
        <v>223344</v>
      </c>
      <c r="W165" s="95">
        <v>10.106</v>
      </c>
      <c r="X165" s="95">
        <v>80727</v>
      </c>
      <c r="Y165" s="95">
        <v>37.549999999999997</v>
      </c>
      <c r="Z165" s="95">
        <v>299949</v>
      </c>
      <c r="AA165" s="95">
        <v>0</v>
      </c>
      <c r="AB165" s="95">
        <v>0</v>
      </c>
    </row>
    <row r="166" spans="1:28" ht="15" x14ac:dyDescent="0.2">
      <c r="A166" s="104">
        <v>165</v>
      </c>
      <c r="B166" s="95" t="s">
        <v>150</v>
      </c>
      <c r="C166" s="95">
        <v>3609</v>
      </c>
      <c r="D166" s="95">
        <v>0</v>
      </c>
      <c r="E166" s="95">
        <v>1</v>
      </c>
      <c r="F166" s="95">
        <v>453.4</v>
      </c>
      <c r="G166" s="95">
        <v>7988</v>
      </c>
      <c r="H166" s="95">
        <v>21.6</v>
      </c>
      <c r="I166" s="95">
        <v>12.11</v>
      </c>
      <c r="J166" s="95">
        <v>10.96</v>
      </c>
      <c r="K166" s="95">
        <v>44.67</v>
      </c>
      <c r="L166" s="95">
        <v>356824</v>
      </c>
      <c r="M166" s="95">
        <v>2.57</v>
      </c>
      <c r="N166" s="95">
        <v>0</v>
      </c>
      <c r="O166" s="95">
        <v>0</v>
      </c>
      <c r="P166" s="95">
        <v>0</v>
      </c>
      <c r="Q166" s="95">
        <v>0</v>
      </c>
      <c r="R166" s="95">
        <v>0</v>
      </c>
      <c r="S166" s="95">
        <v>0</v>
      </c>
      <c r="T166" s="95">
        <v>15</v>
      </c>
      <c r="U166" s="95">
        <v>17.57</v>
      </c>
      <c r="V166" s="95">
        <v>140349</v>
      </c>
      <c r="W166" s="95">
        <v>2.4420000000000002</v>
      </c>
      <c r="X166" s="95">
        <v>19507</v>
      </c>
      <c r="Y166" s="95">
        <v>9.67</v>
      </c>
      <c r="Z166" s="95">
        <v>77244</v>
      </c>
      <c r="AA166" s="95">
        <v>0</v>
      </c>
      <c r="AB166" s="95">
        <v>0</v>
      </c>
    </row>
    <row r="167" spans="1:28" ht="30" x14ac:dyDescent="0.2">
      <c r="A167" s="104">
        <v>166</v>
      </c>
      <c r="B167" s="95" t="s">
        <v>151</v>
      </c>
      <c r="C167" s="95">
        <v>3645</v>
      </c>
      <c r="D167" s="95">
        <v>0</v>
      </c>
      <c r="E167" s="95">
        <v>1</v>
      </c>
      <c r="F167" s="95">
        <v>2616.4</v>
      </c>
      <c r="G167" s="95">
        <v>7988</v>
      </c>
      <c r="H167" s="95">
        <v>152.63999999999999</v>
      </c>
      <c r="I167" s="95">
        <v>92</v>
      </c>
      <c r="J167" s="95">
        <v>168.51</v>
      </c>
      <c r="K167" s="95">
        <v>413.15</v>
      </c>
      <c r="L167" s="95">
        <v>3300242</v>
      </c>
      <c r="M167" s="95">
        <v>28.78</v>
      </c>
      <c r="N167" s="95">
        <v>0</v>
      </c>
      <c r="O167" s="95">
        <v>0</v>
      </c>
      <c r="P167" s="95">
        <v>0</v>
      </c>
      <c r="Q167" s="95">
        <v>0</v>
      </c>
      <c r="R167" s="95">
        <v>0</v>
      </c>
      <c r="S167" s="95">
        <v>0</v>
      </c>
      <c r="T167" s="95">
        <v>6</v>
      </c>
      <c r="U167" s="95">
        <v>34.78</v>
      </c>
      <c r="V167" s="95">
        <v>277823</v>
      </c>
      <c r="W167" s="95">
        <v>12.146000000000001</v>
      </c>
      <c r="X167" s="95">
        <v>97022</v>
      </c>
      <c r="Y167" s="95">
        <v>16.170000000000002</v>
      </c>
      <c r="Z167" s="95">
        <v>129166</v>
      </c>
      <c r="AA167" s="95">
        <v>0</v>
      </c>
      <c r="AB167" s="95">
        <v>0</v>
      </c>
    </row>
    <row r="168" spans="1:28" ht="15" x14ac:dyDescent="0.2">
      <c r="A168" s="104">
        <v>167</v>
      </c>
      <c r="B168" s="95" t="s">
        <v>152</v>
      </c>
      <c r="C168" s="95">
        <v>3715</v>
      </c>
      <c r="D168" s="95">
        <v>0</v>
      </c>
      <c r="E168" s="95">
        <v>1</v>
      </c>
      <c r="F168" s="95">
        <v>7493.7</v>
      </c>
      <c r="G168" s="95">
        <v>7988</v>
      </c>
      <c r="H168" s="95">
        <v>372.24</v>
      </c>
      <c r="I168" s="95">
        <v>258.52999999999997</v>
      </c>
      <c r="J168" s="95">
        <v>187.69</v>
      </c>
      <c r="K168" s="95">
        <v>818.46</v>
      </c>
      <c r="L168" s="95">
        <v>6537858</v>
      </c>
      <c r="M168" s="95">
        <v>43.76</v>
      </c>
      <c r="N168" s="95">
        <v>0</v>
      </c>
      <c r="O168" s="95">
        <v>0</v>
      </c>
      <c r="P168" s="95">
        <v>0</v>
      </c>
      <c r="Q168" s="95">
        <v>0</v>
      </c>
      <c r="R168" s="95">
        <v>0</v>
      </c>
      <c r="S168" s="95">
        <v>0</v>
      </c>
      <c r="T168" s="95">
        <v>4</v>
      </c>
      <c r="U168" s="95">
        <v>47.76</v>
      </c>
      <c r="V168" s="95">
        <v>381507</v>
      </c>
      <c r="W168" s="95">
        <v>27.844000000000001</v>
      </c>
      <c r="X168" s="95">
        <v>222418</v>
      </c>
      <c r="Y168" s="95">
        <v>36.19</v>
      </c>
      <c r="Z168" s="95">
        <v>289086</v>
      </c>
      <c r="AA168" s="95">
        <v>0</v>
      </c>
      <c r="AB168" s="95">
        <v>0</v>
      </c>
    </row>
    <row r="169" spans="1:28" ht="15" x14ac:dyDescent="0.2">
      <c r="A169" s="104">
        <v>168</v>
      </c>
      <c r="B169" s="95" t="s">
        <v>153</v>
      </c>
      <c r="C169" s="95">
        <v>3744</v>
      </c>
      <c r="D169" s="95">
        <v>0</v>
      </c>
      <c r="E169" s="95">
        <v>1</v>
      </c>
      <c r="F169" s="95">
        <v>678.4</v>
      </c>
      <c r="G169" s="95">
        <v>7988</v>
      </c>
      <c r="H169" s="95">
        <v>43.2</v>
      </c>
      <c r="I169" s="95">
        <v>21.78</v>
      </c>
      <c r="J169" s="95">
        <v>10.96</v>
      </c>
      <c r="K169" s="95">
        <v>75.94</v>
      </c>
      <c r="L169" s="95">
        <v>606609</v>
      </c>
      <c r="M169" s="95">
        <v>8.51</v>
      </c>
      <c r="N169" s="95">
        <v>0</v>
      </c>
      <c r="O169" s="95">
        <v>0</v>
      </c>
      <c r="P169" s="95">
        <v>0</v>
      </c>
      <c r="Q169" s="95">
        <v>0</v>
      </c>
      <c r="R169" s="95">
        <v>0</v>
      </c>
      <c r="S169" s="95">
        <v>0</v>
      </c>
      <c r="T169" s="95">
        <v>25</v>
      </c>
      <c r="U169" s="95">
        <v>33.51</v>
      </c>
      <c r="V169" s="95">
        <v>267678</v>
      </c>
      <c r="W169" s="95">
        <v>2.149</v>
      </c>
      <c r="X169" s="95">
        <v>17166</v>
      </c>
      <c r="Y169" s="95">
        <v>0</v>
      </c>
      <c r="Z169" s="95">
        <v>0</v>
      </c>
      <c r="AA169" s="95">
        <v>0</v>
      </c>
      <c r="AB169" s="95">
        <v>0</v>
      </c>
    </row>
    <row r="170" spans="1:28" ht="30" x14ac:dyDescent="0.2">
      <c r="A170" s="104">
        <v>169</v>
      </c>
      <c r="B170" s="95" t="s">
        <v>154</v>
      </c>
      <c r="C170" s="95">
        <v>3798</v>
      </c>
      <c r="D170" s="95">
        <v>0</v>
      </c>
      <c r="E170" s="95">
        <v>1</v>
      </c>
      <c r="F170" s="95">
        <v>586</v>
      </c>
      <c r="G170" s="95">
        <v>7988</v>
      </c>
      <c r="H170" s="95">
        <v>26.64</v>
      </c>
      <c r="I170" s="95">
        <v>18.760000000000002</v>
      </c>
      <c r="J170" s="95">
        <v>10.96</v>
      </c>
      <c r="K170" s="95">
        <v>56.36</v>
      </c>
      <c r="L170" s="95">
        <v>450204</v>
      </c>
      <c r="M170" s="95">
        <v>3.99</v>
      </c>
      <c r="N170" s="95">
        <v>0</v>
      </c>
      <c r="O170" s="95">
        <v>0</v>
      </c>
      <c r="P170" s="95">
        <v>0</v>
      </c>
      <c r="Q170" s="95">
        <v>0.06</v>
      </c>
      <c r="R170" s="95">
        <v>0</v>
      </c>
      <c r="S170" s="95">
        <v>0</v>
      </c>
      <c r="T170" s="95">
        <v>18</v>
      </c>
      <c r="U170" s="95">
        <v>22.05</v>
      </c>
      <c r="V170" s="95">
        <v>176135</v>
      </c>
      <c r="W170" s="95">
        <v>2.42</v>
      </c>
      <c r="X170" s="95">
        <v>19331</v>
      </c>
      <c r="Y170" s="95">
        <v>0.21</v>
      </c>
      <c r="Z170" s="95">
        <v>1677</v>
      </c>
      <c r="AA170" s="95">
        <v>0</v>
      </c>
      <c r="AB170" s="95">
        <v>0</v>
      </c>
    </row>
    <row r="171" spans="1:28" ht="30" x14ac:dyDescent="0.2">
      <c r="A171" s="104">
        <v>170</v>
      </c>
      <c r="B171" s="95" t="s">
        <v>155</v>
      </c>
      <c r="C171" s="95">
        <v>3816</v>
      </c>
      <c r="D171" s="95">
        <v>0</v>
      </c>
      <c r="E171" s="95">
        <v>1</v>
      </c>
      <c r="F171" s="95">
        <v>299.8</v>
      </c>
      <c r="G171" s="95">
        <v>7988</v>
      </c>
      <c r="H171" s="95">
        <v>15.12</v>
      </c>
      <c r="I171" s="95">
        <v>7.87</v>
      </c>
      <c r="J171" s="95">
        <v>0</v>
      </c>
      <c r="K171" s="95">
        <v>22.99</v>
      </c>
      <c r="L171" s="95">
        <v>183644</v>
      </c>
      <c r="M171" s="95">
        <v>2.93</v>
      </c>
      <c r="N171" s="95">
        <v>0</v>
      </c>
      <c r="O171" s="95">
        <v>0</v>
      </c>
      <c r="P171" s="95">
        <v>0</v>
      </c>
      <c r="Q171" s="95">
        <v>0</v>
      </c>
      <c r="R171" s="95">
        <v>0</v>
      </c>
      <c r="S171" s="95">
        <v>0</v>
      </c>
      <c r="T171" s="95">
        <v>8</v>
      </c>
      <c r="U171" s="95">
        <v>10.93</v>
      </c>
      <c r="V171" s="95">
        <v>87309</v>
      </c>
      <c r="W171" s="95">
        <v>1.242</v>
      </c>
      <c r="X171" s="95">
        <v>9921</v>
      </c>
      <c r="Y171" s="95">
        <v>1.1000000000000001</v>
      </c>
      <c r="Z171" s="95">
        <v>8787</v>
      </c>
      <c r="AA171" s="95">
        <v>0</v>
      </c>
      <c r="AB171" s="95">
        <v>0</v>
      </c>
    </row>
    <row r="172" spans="1:28" ht="45" x14ac:dyDescent="0.2">
      <c r="A172" s="104">
        <v>171</v>
      </c>
      <c r="B172" s="95" t="s">
        <v>156</v>
      </c>
      <c r="C172" s="95">
        <v>3841</v>
      </c>
      <c r="D172" s="95">
        <v>0</v>
      </c>
      <c r="E172" s="95">
        <v>1</v>
      </c>
      <c r="F172" s="95">
        <v>669</v>
      </c>
      <c r="G172" s="95">
        <v>7988</v>
      </c>
      <c r="H172" s="95">
        <v>33.119999999999997</v>
      </c>
      <c r="I172" s="95">
        <v>29.04</v>
      </c>
      <c r="J172" s="95">
        <v>24.66</v>
      </c>
      <c r="K172" s="95">
        <v>86.82</v>
      </c>
      <c r="L172" s="95">
        <v>693518</v>
      </c>
      <c r="M172" s="95">
        <v>4.29</v>
      </c>
      <c r="N172" s="95">
        <v>0</v>
      </c>
      <c r="O172" s="95">
        <v>0</v>
      </c>
      <c r="P172" s="95">
        <v>0</v>
      </c>
      <c r="Q172" s="95">
        <v>0</v>
      </c>
      <c r="R172" s="95">
        <v>0</v>
      </c>
      <c r="S172" s="95">
        <v>0</v>
      </c>
      <c r="T172" s="95">
        <v>10</v>
      </c>
      <c r="U172" s="95">
        <v>14.29</v>
      </c>
      <c r="V172" s="95">
        <v>114149</v>
      </c>
      <c r="W172" s="95">
        <v>3.1989999999999998</v>
      </c>
      <c r="X172" s="95">
        <v>25554</v>
      </c>
      <c r="Y172" s="95">
        <v>0.78</v>
      </c>
      <c r="Z172" s="95">
        <v>6231</v>
      </c>
      <c r="AA172" s="95">
        <v>0</v>
      </c>
      <c r="AB172" s="95">
        <v>0</v>
      </c>
    </row>
    <row r="173" spans="1:28" ht="30" x14ac:dyDescent="0.2">
      <c r="A173" s="104">
        <v>172</v>
      </c>
      <c r="B173" s="95" t="s">
        <v>157</v>
      </c>
      <c r="C173" s="95">
        <v>3906</v>
      </c>
      <c r="D173" s="95">
        <v>0</v>
      </c>
      <c r="E173" s="95">
        <v>1</v>
      </c>
      <c r="F173" s="95">
        <v>425.8</v>
      </c>
      <c r="G173" s="95">
        <v>7988</v>
      </c>
      <c r="H173" s="95">
        <v>27.36</v>
      </c>
      <c r="I173" s="95">
        <v>16.34</v>
      </c>
      <c r="J173" s="95">
        <v>13.7</v>
      </c>
      <c r="K173" s="95">
        <v>57.4</v>
      </c>
      <c r="L173" s="95">
        <v>458511</v>
      </c>
      <c r="M173" s="95">
        <v>3.87</v>
      </c>
      <c r="N173" s="95">
        <v>0</v>
      </c>
      <c r="O173" s="95">
        <v>0</v>
      </c>
      <c r="P173" s="95">
        <v>0</v>
      </c>
      <c r="Q173" s="95">
        <v>0</v>
      </c>
      <c r="R173" s="95">
        <v>0</v>
      </c>
      <c r="S173" s="95">
        <v>0</v>
      </c>
      <c r="T173" s="95">
        <v>20</v>
      </c>
      <c r="U173" s="95">
        <v>23.87</v>
      </c>
      <c r="V173" s="95">
        <v>190674</v>
      </c>
      <c r="W173" s="95">
        <v>1.6659999999999999</v>
      </c>
      <c r="X173" s="95">
        <v>13308</v>
      </c>
      <c r="Y173" s="95">
        <v>0</v>
      </c>
      <c r="Z173" s="95">
        <v>0</v>
      </c>
      <c r="AA173" s="95">
        <v>0</v>
      </c>
      <c r="AB173" s="95">
        <v>0</v>
      </c>
    </row>
    <row r="174" spans="1:28" ht="30" x14ac:dyDescent="0.2">
      <c r="A174" s="104">
        <v>173</v>
      </c>
      <c r="B174" s="95" t="s">
        <v>432</v>
      </c>
      <c r="C174" s="95">
        <v>4419</v>
      </c>
      <c r="D174" s="95">
        <v>0</v>
      </c>
      <c r="E174" s="95">
        <v>1</v>
      </c>
      <c r="F174" s="95">
        <v>794.9</v>
      </c>
      <c r="G174" s="95">
        <v>7988</v>
      </c>
      <c r="H174" s="95">
        <v>45.36</v>
      </c>
      <c r="I174" s="95">
        <v>33.29</v>
      </c>
      <c r="J174" s="95">
        <v>21.92</v>
      </c>
      <c r="K174" s="95">
        <v>100.57</v>
      </c>
      <c r="L174" s="95">
        <v>803353</v>
      </c>
      <c r="M174" s="95">
        <v>6.63</v>
      </c>
      <c r="N174" s="95">
        <v>0</v>
      </c>
      <c r="O174" s="95">
        <v>0</v>
      </c>
      <c r="P174" s="95">
        <v>0</v>
      </c>
      <c r="Q174" s="95">
        <v>0</v>
      </c>
      <c r="R174" s="95">
        <v>0</v>
      </c>
      <c r="S174" s="95">
        <v>0</v>
      </c>
      <c r="T174" s="95">
        <v>10</v>
      </c>
      <c r="U174" s="95">
        <v>16.63</v>
      </c>
      <c r="V174" s="95">
        <v>132840</v>
      </c>
      <c r="W174" s="95">
        <v>3.1890000000000001</v>
      </c>
      <c r="X174" s="95">
        <v>25474</v>
      </c>
      <c r="Y174" s="95">
        <v>0.47</v>
      </c>
      <c r="Z174" s="95">
        <v>3754</v>
      </c>
      <c r="AA174" s="95">
        <v>0</v>
      </c>
      <c r="AB174" s="95">
        <v>0</v>
      </c>
    </row>
    <row r="175" spans="1:28" ht="15" x14ac:dyDescent="0.2">
      <c r="A175" s="104">
        <v>174</v>
      </c>
      <c r="B175" s="95" t="s">
        <v>158</v>
      </c>
      <c r="C175" s="95">
        <v>3942</v>
      </c>
      <c r="D175" s="95">
        <v>0</v>
      </c>
      <c r="E175" s="95">
        <v>1</v>
      </c>
      <c r="F175" s="95">
        <v>619.5</v>
      </c>
      <c r="G175" s="95">
        <v>7988</v>
      </c>
      <c r="H175" s="95">
        <v>39.6</v>
      </c>
      <c r="I175" s="95">
        <v>19.97</v>
      </c>
      <c r="J175" s="95">
        <v>13.7</v>
      </c>
      <c r="K175" s="95">
        <v>73.27</v>
      </c>
      <c r="L175" s="95">
        <v>585281</v>
      </c>
      <c r="M175" s="95">
        <v>2.87</v>
      </c>
      <c r="N175" s="95">
        <v>0</v>
      </c>
      <c r="O175" s="95">
        <v>0</v>
      </c>
      <c r="P175" s="95">
        <v>0</v>
      </c>
      <c r="Q175" s="95">
        <v>0</v>
      </c>
      <c r="R175" s="95">
        <v>0</v>
      </c>
      <c r="S175" s="95">
        <v>0</v>
      </c>
      <c r="T175" s="95">
        <v>4</v>
      </c>
      <c r="U175" s="95">
        <v>6.87</v>
      </c>
      <c r="V175" s="95">
        <v>54878</v>
      </c>
      <c r="W175" s="95">
        <v>2.0950000000000002</v>
      </c>
      <c r="X175" s="95">
        <v>16735</v>
      </c>
      <c r="Y175" s="95">
        <v>0.21</v>
      </c>
      <c r="Z175" s="95">
        <v>1677</v>
      </c>
      <c r="AA175" s="95">
        <v>0</v>
      </c>
      <c r="AB175" s="95">
        <v>0</v>
      </c>
    </row>
    <row r="176" spans="1:28" ht="60" x14ac:dyDescent="0.2">
      <c r="A176" s="104">
        <v>175</v>
      </c>
      <c r="B176" s="95" t="s">
        <v>446</v>
      </c>
      <c r="C176" s="95">
        <v>4023</v>
      </c>
      <c r="D176" s="95">
        <v>0</v>
      </c>
      <c r="E176" s="95">
        <v>1</v>
      </c>
      <c r="F176" s="95">
        <v>660.3</v>
      </c>
      <c r="G176" s="95">
        <v>8008</v>
      </c>
      <c r="H176" s="95">
        <v>39.6</v>
      </c>
      <c r="I176" s="95">
        <v>18.77</v>
      </c>
      <c r="J176" s="95">
        <v>5.48</v>
      </c>
      <c r="K176" s="95">
        <v>63.85</v>
      </c>
      <c r="L176" s="95">
        <v>511311</v>
      </c>
      <c r="M176" s="95">
        <v>4.01</v>
      </c>
      <c r="N176" s="95">
        <v>0</v>
      </c>
      <c r="O176" s="95">
        <v>0</v>
      </c>
      <c r="P176" s="95">
        <v>0</v>
      </c>
      <c r="Q176" s="95">
        <v>0</v>
      </c>
      <c r="R176" s="95">
        <v>0</v>
      </c>
      <c r="S176" s="95">
        <v>0</v>
      </c>
      <c r="T176" s="95">
        <v>6</v>
      </c>
      <c r="U176" s="95">
        <v>10.01</v>
      </c>
      <c r="V176" s="95">
        <v>80160</v>
      </c>
      <c r="W176" s="95">
        <v>2.698</v>
      </c>
      <c r="X176" s="95">
        <v>21606</v>
      </c>
      <c r="Y176" s="95">
        <v>0.47</v>
      </c>
      <c r="Z176" s="95">
        <v>3764</v>
      </c>
      <c r="AA176" s="95">
        <v>0</v>
      </c>
      <c r="AB176" s="95">
        <v>0</v>
      </c>
    </row>
    <row r="177" spans="1:28" ht="60" x14ac:dyDescent="0.2">
      <c r="A177" s="104">
        <v>176</v>
      </c>
      <c r="B177" s="95" t="s">
        <v>447</v>
      </c>
      <c r="C177" s="95">
        <v>4033</v>
      </c>
      <c r="D177" s="95">
        <v>0</v>
      </c>
      <c r="E177" s="95">
        <v>1</v>
      </c>
      <c r="F177" s="95">
        <v>560.29999999999995</v>
      </c>
      <c r="G177" s="95">
        <v>8055</v>
      </c>
      <c r="H177" s="95">
        <v>28.8</v>
      </c>
      <c r="I177" s="95">
        <v>19.36</v>
      </c>
      <c r="J177" s="95">
        <v>16.440000000000001</v>
      </c>
      <c r="K177" s="95">
        <v>64.599999999999994</v>
      </c>
      <c r="L177" s="95">
        <v>520353</v>
      </c>
      <c r="M177" s="95">
        <v>3.3</v>
      </c>
      <c r="N177" s="95">
        <v>0</v>
      </c>
      <c r="O177" s="95">
        <v>0</v>
      </c>
      <c r="P177" s="95">
        <v>0</v>
      </c>
      <c r="Q177" s="95">
        <v>0</v>
      </c>
      <c r="R177" s="95">
        <v>0</v>
      </c>
      <c r="S177" s="95">
        <v>0</v>
      </c>
      <c r="T177" s="95">
        <v>22</v>
      </c>
      <c r="U177" s="95">
        <v>25.3</v>
      </c>
      <c r="V177" s="95">
        <v>203792</v>
      </c>
      <c r="W177" s="95">
        <v>3.01</v>
      </c>
      <c r="X177" s="95">
        <v>24246</v>
      </c>
      <c r="Y177" s="95">
        <v>0.21</v>
      </c>
      <c r="Z177" s="95">
        <v>1692</v>
      </c>
      <c r="AA177" s="95">
        <v>0</v>
      </c>
      <c r="AB177" s="95">
        <v>0</v>
      </c>
    </row>
    <row r="178" spans="1:28" ht="30" x14ac:dyDescent="0.2">
      <c r="A178" s="104">
        <v>177</v>
      </c>
      <c r="B178" s="95" t="s">
        <v>159</v>
      </c>
      <c r="C178" s="95">
        <v>4041</v>
      </c>
      <c r="D178" s="95">
        <v>0</v>
      </c>
      <c r="E178" s="95">
        <v>1</v>
      </c>
      <c r="F178" s="95">
        <v>1201.3</v>
      </c>
      <c r="G178" s="95">
        <v>7988</v>
      </c>
      <c r="H178" s="95">
        <v>67.680000000000007</v>
      </c>
      <c r="I178" s="95">
        <v>76.87</v>
      </c>
      <c r="J178" s="95">
        <v>123.3</v>
      </c>
      <c r="K178" s="95">
        <v>267.85000000000002</v>
      </c>
      <c r="L178" s="95">
        <v>2139586</v>
      </c>
      <c r="M178" s="95">
        <v>18.010000000000002</v>
      </c>
      <c r="N178" s="95">
        <v>0</v>
      </c>
      <c r="O178" s="95">
        <v>0</v>
      </c>
      <c r="P178" s="95">
        <v>0</v>
      </c>
      <c r="Q178" s="95">
        <v>0</v>
      </c>
      <c r="R178" s="95">
        <v>0</v>
      </c>
      <c r="S178" s="95">
        <v>0</v>
      </c>
      <c r="T178" s="95">
        <v>16</v>
      </c>
      <c r="U178" s="95">
        <v>34.01</v>
      </c>
      <c r="V178" s="95">
        <v>271672</v>
      </c>
      <c r="W178" s="95">
        <v>7.7519999999999998</v>
      </c>
      <c r="X178" s="95">
        <v>61923</v>
      </c>
      <c r="Y178" s="95">
        <v>6.28</v>
      </c>
      <c r="Z178" s="95">
        <v>50165</v>
      </c>
      <c r="AA178" s="95">
        <v>0</v>
      </c>
      <c r="AB178" s="95">
        <v>0</v>
      </c>
    </row>
    <row r="179" spans="1:28" ht="30" x14ac:dyDescent="0.2">
      <c r="A179" s="104">
        <v>178</v>
      </c>
      <c r="B179" s="95" t="s">
        <v>160</v>
      </c>
      <c r="C179" s="95">
        <v>4043</v>
      </c>
      <c r="D179" s="95">
        <v>0</v>
      </c>
      <c r="E179" s="95">
        <v>1</v>
      </c>
      <c r="F179" s="95">
        <v>671.9</v>
      </c>
      <c r="G179" s="95">
        <v>7988</v>
      </c>
      <c r="H179" s="95">
        <v>38.159999999999997</v>
      </c>
      <c r="I179" s="95">
        <v>17.55</v>
      </c>
      <c r="J179" s="95">
        <v>21.92</v>
      </c>
      <c r="K179" s="95">
        <v>77.63</v>
      </c>
      <c r="L179" s="95">
        <v>620108</v>
      </c>
      <c r="M179" s="95">
        <v>6.82</v>
      </c>
      <c r="N179" s="95">
        <v>0</v>
      </c>
      <c r="O179" s="95">
        <v>0</v>
      </c>
      <c r="P179" s="95">
        <v>0</v>
      </c>
      <c r="Q179" s="95">
        <v>0</v>
      </c>
      <c r="R179" s="95">
        <v>0</v>
      </c>
      <c r="S179" s="95">
        <v>0</v>
      </c>
      <c r="T179" s="95">
        <v>21</v>
      </c>
      <c r="U179" s="95">
        <v>27.82</v>
      </c>
      <c r="V179" s="95">
        <v>222226</v>
      </c>
      <c r="W179" s="95">
        <v>2.8090000000000002</v>
      </c>
      <c r="X179" s="95">
        <v>22438</v>
      </c>
      <c r="Y179" s="95">
        <v>0</v>
      </c>
      <c r="Z179" s="95">
        <v>0</v>
      </c>
      <c r="AA179" s="95">
        <v>0</v>
      </c>
      <c r="AB179" s="95">
        <v>0</v>
      </c>
    </row>
    <row r="180" spans="1:28" ht="45" x14ac:dyDescent="0.2">
      <c r="A180" s="104">
        <v>179</v>
      </c>
      <c r="B180" s="95" t="s">
        <v>448</v>
      </c>
      <c r="C180" s="95">
        <v>4068</v>
      </c>
      <c r="D180" s="95">
        <v>0</v>
      </c>
      <c r="E180" s="95">
        <v>1</v>
      </c>
      <c r="F180" s="95">
        <v>444.8</v>
      </c>
      <c r="G180" s="95">
        <v>7988</v>
      </c>
      <c r="H180" s="95">
        <v>28.08</v>
      </c>
      <c r="I180" s="95">
        <v>13.31</v>
      </c>
      <c r="J180" s="95">
        <v>21.92</v>
      </c>
      <c r="K180" s="95">
        <v>63.31</v>
      </c>
      <c r="L180" s="95">
        <v>505720</v>
      </c>
      <c r="M180" s="95">
        <v>3.19</v>
      </c>
      <c r="N180" s="95">
        <v>0</v>
      </c>
      <c r="O180" s="95">
        <v>0</v>
      </c>
      <c r="P180" s="95">
        <v>0</v>
      </c>
      <c r="Q180" s="95">
        <v>0</v>
      </c>
      <c r="R180" s="95">
        <v>0</v>
      </c>
      <c r="S180" s="95">
        <v>0</v>
      </c>
      <c r="T180" s="95">
        <v>19</v>
      </c>
      <c r="U180" s="95">
        <v>22.19</v>
      </c>
      <c r="V180" s="95">
        <v>177254</v>
      </c>
      <c r="W180" s="95">
        <v>1.8320000000000001</v>
      </c>
      <c r="X180" s="95">
        <v>14634</v>
      </c>
      <c r="Y180" s="95">
        <v>0.42</v>
      </c>
      <c r="Z180" s="95">
        <v>3355</v>
      </c>
      <c r="AA180" s="95">
        <v>0</v>
      </c>
      <c r="AB180" s="95">
        <v>0</v>
      </c>
    </row>
    <row r="181" spans="1:28" ht="15" x14ac:dyDescent="0.2">
      <c r="A181" s="104">
        <v>180</v>
      </c>
      <c r="B181" s="95" t="s">
        <v>433</v>
      </c>
      <c r="C181" s="95">
        <v>4086</v>
      </c>
      <c r="D181" s="95">
        <v>0</v>
      </c>
      <c r="E181" s="95">
        <v>1</v>
      </c>
      <c r="F181" s="95">
        <v>1706.9</v>
      </c>
      <c r="G181" s="95">
        <v>8050</v>
      </c>
      <c r="H181" s="95">
        <v>118.8</v>
      </c>
      <c r="I181" s="95">
        <v>76.239999999999995</v>
      </c>
      <c r="J181" s="95">
        <v>87.68</v>
      </c>
      <c r="K181" s="95">
        <v>282.72000000000003</v>
      </c>
      <c r="L181" s="95">
        <v>2275896</v>
      </c>
      <c r="M181" s="95">
        <v>26.03</v>
      </c>
      <c r="N181" s="95">
        <v>0</v>
      </c>
      <c r="O181" s="95">
        <v>0</v>
      </c>
      <c r="P181" s="95">
        <v>0</v>
      </c>
      <c r="Q181" s="95">
        <v>0</v>
      </c>
      <c r="R181" s="95">
        <v>0</v>
      </c>
      <c r="S181" s="95">
        <v>0</v>
      </c>
      <c r="T181" s="95">
        <v>4</v>
      </c>
      <c r="U181" s="95">
        <v>30.03</v>
      </c>
      <c r="V181" s="95">
        <v>241742</v>
      </c>
      <c r="W181" s="95">
        <v>8.5489999999999995</v>
      </c>
      <c r="X181" s="95">
        <v>68819</v>
      </c>
      <c r="Y181" s="95">
        <v>4.3</v>
      </c>
      <c r="Z181" s="95">
        <v>34615</v>
      </c>
      <c r="AA181" s="95">
        <v>0</v>
      </c>
      <c r="AB181" s="95">
        <v>0</v>
      </c>
    </row>
    <row r="182" spans="1:28" ht="30" x14ac:dyDescent="0.2">
      <c r="A182" s="104">
        <v>181</v>
      </c>
      <c r="B182" s="95" t="s">
        <v>161</v>
      </c>
      <c r="C182" s="95">
        <v>4104</v>
      </c>
      <c r="D182" s="95">
        <v>0</v>
      </c>
      <c r="E182" s="95">
        <v>1</v>
      </c>
      <c r="F182" s="95">
        <v>5380.3</v>
      </c>
      <c r="G182" s="95">
        <v>7989</v>
      </c>
      <c r="H182" s="95">
        <v>352.08</v>
      </c>
      <c r="I182" s="95">
        <v>193.72</v>
      </c>
      <c r="J182" s="95">
        <v>238.38</v>
      </c>
      <c r="K182" s="95">
        <v>784.18</v>
      </c>
      <c r="L182" s="95">
        <v>6264814</v>
      </c>
      <c r="M182" s="95">
        <v>54.13</v>
      </c>
      <c r="N182" s="95">
        <v>0</v>
      </c>
      <c r="O182" s="95">
        <v>0</v>
      </c>
      <c r="P182" s="95">
        <v>0</v>
      </c>
      <c r="Q182" s="95">
        <v>0</v>
      </c>
      <c r="R182" s="95">
        <v>0</v>
      </c>
      <c r="S182" s="95">
        <v>0</v>
      </c>
      <c r="T182" s="95">
        <v>0</v>
      </c>
      <c r="U182" s="95">
        <v>54.13</v>
      </c>
      <c r="V182" s="95">
        <v>432445</v>
      </c>
      <c r="W182" s="95">
        <v>37.942999999999998</v>
      </c>
      <c r="X182" s="95">
        <v>303127</v>
      </c>
      <c r="Y182" s="95">
        <v>233.43</v>
      </c>
      <c r="Z182" s="95">
        <v>1864872</v>
      </c>
      <c r="AA182" s="95">
        <v>0</v>
      </c>
      <c r="AB182" s="95">
        <v>0</v>
      </c>
    </row>
    <row r="183" spans="1:28" ht="45" x14ac:dyDescent="0.2">
      <c r="A183" s="104">
        <v>182</v>
      </c>
      <c r="B183" s="95" t="s">
        <v>162</v>
      </c>
      <c r="C183" s="95">
        <v>4122</v>
      </c>
      <c r="D183" s="95">
        <v>0</v>
      </c>
      <c r="E183" s="95">
        <v>1</v>
      </c>
      <c r="F183" s="95">
        <v>474</v>
      </c>
      <c r="G183" s="95">
        <v>7988</v>
      </c>
      <c r="H183" s="95">
        <v>30.24</v>
      </c>
      <c r="I183" s="95">
        <v>12.1</v>
      </c>
      <c r="J183" s="95">
        <v>10.96</v>
      </c>
      <c r="K183" s="95">
        <v>53.3</v>
      </c>
      <c r="L183" s="95">
        <v>425760</v>
      </c>
      <c r="M183" s="95">
        <v>4.87</v>
      </c>
      <c r="N183" s="95">
        <v>0</v>
      </c>
      <c r="O183" s="95">
        <v>0</v>
      </c>
      <c r="P183" s="95">
        <v>0</v>
      </c>
      <c r="Q183" s="95">
        <v>0</v>
      </c>
      <c r="R183" s="95">
        <v>0</v>
      </c>
      <c r="S183" s="95">
        <v>0</v>
      </c>
      <c r="T183" s="95">
        <v>14</v>
      </c>
      <c r="U183" s="95">
        <v>18.87</v>
      </c>
      <c r="V183" s="95">
        <v>150734</v>
      </c>
      <c r="W183" s="95">
        <v>1.762</v>
      </c>
      <c r="X183" s="95">
        <v>14075</v>
      </c>
      <c r="Y183" s="95">
        <v>0</v>
      </c>
      <c r="Z183" s="95">
        <v>0</v>
      </c>
      <c r="AA183" s="95">
        <v>0</v>
      </c>
      <c r="AB183" s="95">
        <v>0</v>
      </c>
    </row>
    <row r="184" spans="1:28" ht="30" x14ac:dyDescent="0.2">
      <c r="A184" s="104">
        <v>183</v>
      </c>
      <c r="B184" s="95" t="s">
        <v>163</v>
      </c>
      <c r="C184" s="95">
        <v>4131</v>
      </c>
      <c r="D184" s="95">
        <v>0</v>
      </c>
      <c r="E184" s="95">
        <v>1</v>
      </c>
      <c r="F184" s="95">
        <v>3280.2</v>
      </c>
      <c r="G184" s="95">
        <v>8020</v>
      </c>
      <c r="H184" s="95">
        <v>204.48</v>
      </c>
      <c r="I184" s="95">
        <v>159.75</v>
      </c>
      <c r="J184" s="95">
        <v>247.97</v>
      </c>
      <c r="K184" s="95">
        <v>612.20000000000005</v>
      </c>
      <c r="L184" s="95">
        <v>4909844</v>
      </c>
      <c r="M184" s="95">
        <v>8.34</v>
      </c>
      <c r="N184" s="95">
        <v>0</v>
      </c>
      <c r="O184" s="95">
        <v>0</v>
      </c>
      <c r="P184" s="95">
        <v>0</v>
      </c>
      <c r="Q184" s="95">
        <v>0</v>
      </c>
      <c r="R184" s="95">
        <v>0</v>
      </c>
      <c r="S184" s="95">
        <v>0</v>
      </c>
      <c r="T184" s="95">
        <v>2</v>
      </c>
      <c r="U184" s="95">
        <v>10.34</v>
      </c>
      <c r="V184" s="95">
        <v>82927</v>
      </c>
      <c r="W184" s="95">
        <v>18.247</v>
      </c>
      <c r="X184" s="95">
        <v>146341</v>
      </c>
      <c r="Y184" s="95">
        <v>45.61</v>
      </c>
      <c r="Z184" s="95">
        <v>365792</v>
      </c>
      <c r="AA184" s="95">
        <v>0</v>
      </c>
      <c r="AB184" s="95">
        <v>0</v>
      </c>
    </row>
    <row r="185" spans="1:28" ht="30" x14ac:dyDescent="0.2">
      <c r="A185" s="104">
        <v>184</v>
      </c>
      <c r="B185" s="95" t="s">
        <v>164</v>
      </c>
      <c r="C185" s="95">
        <v>4203</v>
      </c>
      <c r="D185" s="95">
        <v>0</v>
      </c>
      <c r="E185" s="95">
        <v>1</v>
      </c>
      <c r="F185" s="95">
        <v>870.6</v>
      </c>
      <c r="G185" s="95">
        <v>7988</v>
      </c>
      <c r="H185" s="95">
        <v>46.8</v>
      </c>
      <c r="I185" s="95">
        <v>19.37</v>
      </c>
      <c r="J185" s="95">
        <v>23.29</v>
      </c>
      <c r="K185" s="95">
        <v>89.46</v>
      </c>
      <c r="L185" s="95">
        <v>714606</v>
      </c>
      <c r="M185" s="95">
        <v>10.07</v>
      </c>
      <c r="N185" s="95">
        <v>0</v>
      </c>
      <c r="O185" s="95">
        <v>0</v>
      </c>
      <c r="P185" s="95">
        <v>0</v>
      </c>
      <c r="Q185" s="95">
        <v>0</v>
      </c>
      <c r="R185" s="95">
        <v>0</v>
      </c>
      <c r="S185" s="95">
        <v>0</v>
      </c>
      <c r="T185" s="95">
        <v>6</v>
      </c>
      <c r="U185" s="95">
        <v>16.07</v>
      </c>
      <c r="V185" s="95">
        <v>128367</v>
      </c>
      <c r="W185" s="95">
        <v>3.9039999999999999</v>
      </c>
      <c r="X185" s="95">
        <v>31185</v>
      </c>
      <c r="Y185" s="95">
        <v>0</v>
      </c>
      <c r="Z185" s="95">
        <v>0</v>
      </c>
      <c r="AA185" s="95">
        <v>0</v>
      </c>
      <c r="AB185" s="95">
        <v>0</v>
      </c>
    </row>
    <row r="186" spans="1:28" ht="30" x14ac:dyDescent="0.2">
      <c r="A186" s="104">
        <v>185</v>
      </c>
      <c r="B186" s="95" t="s">
        <v>165</v>
      </c>
      <c r="C186" s="95">
        <v>4212</v>
      </c>
      <c r="D186" s="95">
        <v>0</v>
      </c>
      <c r="E186" s="95">
        <v>1</v>
      </c>
      <c r="F186" s="95">
        <v>287.39999999999998</v>
      </c>
      <c r="G186" s="95">
        <v>7988</v>
      </c>
      <c r="H186" s="95">
        <v>20.88</v>
      </c>
      <c r="I186" s="95">
        <v>11.5</v>
      </c>
      <c r="J186" s="95">
        <v>2.74</v>
      </c>
      <c r="K186" s="95">
        <v>35.119999999999997</v>
      </c>
      <c r="L186" s="95">
        <v>280539</v>
      </c>
      <c r="M186" s="95">
        <v>1.92</v>
      </c>
      <c r="N186" s="95">
        <v>0</v>
      </c>
      <c r="O186" s="95">
        <v>0</v>
      </c>
      <c r="P186" s="95">
        <v>0</v>
      </c>
      <c r="Q186" s="95">
        <v>0</v>
      </c>
      <c r="R186" s="95">
        <v>0.84</v>
      </c>
      <c r="S186" s="95">
        <v>0</v>
      </c>
      <c r="T186" s="95">
        <v>19</v>
      </c>
      <c r="U186" s="95">
        <v>21.76</v>
      </c>
      <c r="V186" s="95">
        <v>173819</v>
      </c>
      <c r="W186" s="95">
        <v>1.3180000000000001</v>
      </c>
      <c r="X186" s="95">
        <v>10528</v>
      </c>
      <c r="Y186" s="95">
        <v>0</v>
      </c>
      <c r="Z186" s="95">
        <v>0</v>
      </c>
      <c r="AA186" s="95">
        <v>0</v>
      </c>
      <c r="AB186" s="95">
        <v>0</v>
      </c>
    </row>
    <row r="187" spans="1:28" ht="30" x14ac:dyDescent="0.2">
      <c r="A187" s="104">
        <v>186</v>
      </c>
      <c r="B187" s="95" t="s">
        <v>166</v>
      </c>
      <c r="C187" s="95">
        <v>4271</v>
      </c>
      <c r="D187" s="95">
        <v>0</v>
      </c>
      <c r="E187" s="95">
        <v>1</v>
      </c>
      <c r="F187" s="95">
        <v>1154.5999999999999</v>
      </c>
      <c r="G187" s="95">
        <v>7988</v>
      </c>
      <c r="H187" s="95">
        <v>54</v>
      </c>
      <c r="I187" s="95">
        <v>37.520000000000003</v>
      </c>
      <c r="J187" s="95">
        <v>47.95</v>
      </c>
      <c r="K187" s="95">
        <v>139.47</v>
      </c>
      <c r="L187" s="95">
        <v>1114086</v>
      </c>
      <c r="M187" s="95">
        <v>8.52</v>
      </c>
      <c r="N187" s="95">
        <v>0</v>
      </c>
      <c r="O187" s="95">
        <v>0</v>
      </c>
      <c r="P187" s="95">
        <v>0</v>
      </c>
      <c r="Q187" s="95">
        <v>0</v>
      </c>
      <c r="R187" s="95">
        <v>0</v>
      </c>
      <c r="S187" s="95">
        <v>0</v>
      </c>
      <c r="T187" s="95">
        <v>16</v>
      </c>
      <c r="U187" s="95">
        <v>24.52</v>
      </c>
      <c r="V187" s="95">
        <v>195866</v>
      </c>
      <c r="W187" s="95">
        <v>4.2649999999999997</v>
      </c>
      <c r="X187" s="95">
        <v>34069</v>
      </c>
      <c r="Y187" s="95">
        <v>4.18</v>
      </c>
      <c r="Z187" s="95">
        <v>33390</v>
      </c>
      <c r="AA187" s="95">
        <v>0</v>
      </c>
      <c r="AB187" s="95">
        <v>0</v>
      </c>
    </row>
    <row r="188" spans="1:28" ht="15" x14ac:dyDescent="0.2">
      <c r="A188" s="104">
        <v>187</v>
      </c>
      <c r="B188" s="95" t="s">
        <v>167</v>
      </c>
      <c r="C188" s="95">
        <v>4269</v>
      </c>
      <c r="D188" s="95">
        <v>0</v>
      </c>
      <c r="E188" s="95">
        <v>1</v>
      </c>
      <c r="F188" s="95">
        <v>493.7</v>
      </c>
      <c r="G188" s="95">
        <v>8037</v>
      </c>
      <c r="H188" s="95">
        <v>34.56</v>
      </c>
      <c r="I188" s="95">
        <v>28.45</v>
      </c>
      <c r="J188" s="95">
        <v>12.33</v>
      </c>
      <c r="K188" s="95">
        <v>75.34</v>
      </c>
      <c r="L188" s="95">
        <v>605508</v>
      </c>
      <c r="M188" s="95">
        <v>4.88</v>
      </c>
      <c r="N188" s="95">
        <v>0</v>
      </c>
      <c r="O188" s="95">
        <v>0</v>
      </c>
      <c r="P188" s="95">
        <v>0</v>
      </c>
      <c r="Q188" s="95">
        <v>0</v>
      </c>
      <c r="R188" s="95">
        <v>0</v>
      </c>
      <c r="S188" s="95">
        <v>0</v>
      </c>
      <c r="T188" s="95">
        <v>19</v>
      </c>
      <c r="U188" s="95">
        <v>23.88</v>
      </c>
      <c r="V188" s="95">
        <v>191924</v>
      </c>
      <c r="W188" s="95">
        <v>2.3239999999999998</v>
      </c>
      <c r="X188" s="95">
        <v>18678</v>
      </c>
      <c r="Y188" s="95">
        <v>1.26</v>
      </c>
      <c r="Z188" s="95">
        <v>10127</v>
      </c>
      <c r="AA188" s="95">
        <v>0</v>
      </c>
      <c r="AB188" s="95">
        <v>0</v>
      </c>
    </row>
    <row r="189" spans="1:28" ht="45" x14ac:dyDescent="0.2">
      <c r="A189" s="104">
        <v>188</v>
      </c>
      <c r="B189" s="95" t="s">
        <v>579</v>
      </c>
      <c r="C189" s="95" t="s">
        <v>573</v>
      </c>
      <c r="D189" s="95">
        <v>0</v>
      </c>
      <c r="E189" s="95">
        <v>1</v>
      </c>
      <c r="F189" s="95">
        <v>0</v>
      </c>
      <c r="G189" s="95">
        <v>0</v>
      </c>
      <c r="H189" s="95">
        <v>0</v>
      </c>
      <c r="I189" s="95">
        <v>0</v>
      </c>
      <c r="J189" s="95">
        <v>0</v>
      </c>
      <c r="K189" s="95">
        <v>0</v>
      </c>
      <c r="L189" s="95">
        <v>0</v>
      </c>
      <c r="M189" s="95">
        <v>0</v>
      </c>
      <c r="N189" s="95">
        <v>0</v>
      </c>
      <c r="O189" s="95">
        <v>0</v>
      </c>
      <c r="P189" s="95">
        <v>0</v>
      </c>
      <c r="Q189" s="95">
        <v>0</v>
      </c>
      <c r="R189" s="95">
        <v>0</v>
      </c>
      <c r="S189" s="95">
        <v>0</v>
      </c>
      <c r="T189" s="95">
        <v>4</v>
      </c>
      <c r="U189" s="95">
        <v>0</v>
      </c>
      <c r="V189" s="95">
        <v>0</v>
      </c>
      <c r="W189" s="95">
        <v>0</v>
      </c>
      <c r="X189" s="95">
        <v>0</v>
      </c>
      <c r="Y189" s="95">
        <v>0</v>
      </c>
      <c r="Z189" s="95">
        <v>0</v>
      </c>
      <c r="AA189" s="95">
        <v>0</v>
      </c>
      <c r="AB189" s="95">
        <v>0</v>
      </c>
    </row>
    <row r="190" spans="1:28" ht="30" x14ac:dyDescent="0.2">
      <c r="A190" s="104">
        <v>189</v>
      </c>
      <c r="B190" s="95" t="s">
        <v>168</v>
      </c>
      <c r="C190" s="95">
        <v>4356</v>
      </c>
      <c r="D190" s="95">
        <v>0</v>
      </c>
      <c r="E190" s="95">
        <v>1</v>
      </c>
      <c r="F190" s="95">
        <v>732.6</v>
      </c>
      <c r="G190" s="95">
        <v>7988</v>
      </c>
      <c r="H190" s="95">
        <v>63.36</v>
      </c>
      <c r="I190" s="95">
        <v>23.62</v>
      </c>
      <c r="J190" s="95">
        <v>35.619999999999997</v>
      </c>
      <c r="K190" s="95">
        <v>122.6</v>
      </c>
      <c r="L190" s="95">
        <v>979329</v>
      </c>
      <c r="M190" s="95">
        <v>8.74</v>
      </c>
      <c r="N190" s="95">
        <v>0</v>
      </c>
      <c r="O190" s="95">
        <v>0</v>
      </c>
      <c r="P190" s="95">
        <v>0</v>
      </c>
      <c r="Q190" s="95">
        <v>0</v>
      </c>
      <c r="R190" s="95">
        <v>0</v>
      </c>
      <c r="S190" s="95">
        <v>0</v>
      </c>
      <c r="T190" s="95">
        <v>12</v>
      </c>
      <c r="U190" s="95">
        <v>20.74</v>
      </c>
      <c r="V190" s="95">
        <v>165671</v>
      </c>
      <c r="W190" s="95">
        <v>3.8540000000000001</v>
      </c>
      <c r="X190" s="95">
        <v>30786</v>
      </c>
      <c r="Y190" s="95">
        <v>0.89</v>
      </c>
      <c r="Z190" s="95">
        <v>7109</v>
      </c>
      <c r="AA190" s="95">
        <v>0</v>
      </c>
      <c r="AB190" s="95">
        <v>0</v>
      </c>
    </row>
    <row r="191" spans="1:28" ht="45" x14ac:dyDescent="0.2">
      <c r="A191" s="104">
        <v>190</v>
      </c>
      <c r="B191" s="95" t="s">
        <v>434</v>
      </c>
      <c r="C191" s="95">
        <v>4149</v>
      </c>
      <c r="D191" s="95">
        <v>0</v>
      </c>
      <c r="E191" s="95">
        <v>1</v>
      </c>
      <c r="F191" s="95">
        <v>1529.5</v>
      </c>
      <c r="G191" s="95">
        <v>7988</v>
      </c>
      <c r="H191" s="95">
        <v>64.8</v>
      </c>
      <c r="I191" s="95">
        <v>75.06</v>
      </c>
      <c r="J191" s="95">
        <v>73.98</v>
      </c>
      <c r="K191" s="95">
        <v>213.84</v>
      </c>
      <c r="L191" s="95">
        <v>1708154</v>
      </c>
      <c r="M191" s="95">
        <v>15.59</v>
      </c>
      <c r="N191" s="95">
        <v>0</v>
      </c>
      <c r="O191" s="95">
        <v>0</v>
      </c>
      <c r="P191" s="95">
        <v>0</v>
      </c>
      <c r="Q191" s="95">
        <v>0</v>
      </c>
      <c r="R191" s="95">
        <v>0</v>
      </c>
      <c r="S191" s="95">
        <v>0</v>
      </c>
      <c r="T191" s="95">
        <v>4</v>
      </c>
      <c r="U191" s="95">
        <v>19.59</v>
      </c>
      <c r="V191" s="95">
        <v>156485</v>
      </c>
      <c r="W191" s="95">
        <v>5.9870000000000001</v>
      </c>
      <c r="X191" s="95">
        <v>47824</v>
      </c>
      <c r="Y191" s="95">
        <v>32.21</v>
      </c>
      <c r="Z191" s="95">
        <v>257293</v>
      </c>
      <c r="AA191" s="95">
        <v>0</v>
      </c>
      <c r="AB191" s="95">
        <v>0</v>
      </c>
    </row>
    <row r="192" spans="1:28" ht="30" x14ac:dyDescent="0.2">
      <c r="A192" s="104">
        <v>191</v>
      </c>
      <c r="B192" s="95" t="s">
        <v>169</v>
      </c>
      <c r="C192" s="95">
        <v>4437</v>
      </c>
      <c r="D192" s="95">
        <v>0</v>
      </c>
      <c r="E192" s="95">
        <v>1</v>
      </c>
      <c r="F192" s="95">
        <v>454.4</v>
      </c>
      <c r="G192" s="95">
        <v>7988</v>
      </c>
      <c r="H192" s="95">
        <v>21.6</v>
      </c>
      <c r="I192" s="95">
        <v>14.52</v>
      </c>
      <c r="J192" s="95">
        <v>10.96</v>
      </c>
      <c r="K192" s="95">
        <v>47.08</v>
      </c>
      <c r="L192" s="95">
        <v>376075</v>
      </c>
      <c r="M192" s="95">
        <v>3.17</v>
      </c>
      <c r="N192" s="95">
        <v>0</v>
      </c>
      <c r="O192" s="95">
        <v>0</v>
      </c>
      <c r="P192" s="95">
        <v>0</v>
      </c>
      <c r="Q192" s="95">
        <v>0</v>
      </c>
      <c r="R192" s="95">
        <v>0</v>
      </c>
      <c r="S192" s="95">
        <v>0</v>
      </c>
      <c r="T192" s="95">
        <v>16</v>
      </c>
      <c r="U192" s="95">
        <v>19.170000000000002</v>
      </c>
      <c r="V192" s="95">
        <v>153130</v>
      </c>
      <c r="W192" s="95">
        <v>2.234</v>
      </c>
      <c r="X192" s="95">
        <v>17845</v>
      </c>
      <c r="Y192" s="95">
        <v>0.21</v>
      </c>
      <c r="Z192" s="95">
        <v>1677</v>
      </c>
      <c r="AA192" s="95">
        <v>0</v>
      </c>
      <c r="AB192" s="95">
        <v>0</v>
      </c>
    </row>
    <row r="193" spans="1:28" ht="30" x14ac:dyDescent="0.2">
      <c r="A193" s="104">
        <v>192</v>
      </c>
      <c r="B193" s="95" t="s">
        <v>170</v>
      </c>
      <c r="C193" s="95">
        <v>4446</v>
      </c>
      <c r="D193" s="95">
        <v>0</v>
      </c>
      <c r="E193" s="95">
        <v>1</v>
      </c>
      <c r="F193" s="95">
        <v>967.6</v>
      </c>
      <c r="G193" s="95">
        <v>7988</v>
      </c>
      <c r="H193" s="95">
        <v>51.84</v>
      </c>
      <c r="I193" s="95">
        <v>45.39</v>
      </c>
      <c r="J193" s="95">
        <v>30.14</v>
      </c>
      <c r="K193" s="95">
        <v>127.37</v>
      </c>
      <c r="L193" s="95">
        <v>1017432</v>
      </c>
      <c r="M193" s="95">
        <v>10.8</v>
      </c>
      <c r="N193" s="95">
        <v>0</v>
      </c>
      <c r="O193" s="95">
        <v>0</v>
      </c>
      <c r="P193" s="95">
        <v>0</v>
      </c>
      <c r="Q193" s="95">
        <v>0</v>
      </c>
      <c r="R193" s="95">
        <v>0</v>
      </c>
      <c r="S193" s="95">
        <v>0</v>
      </c>
      <c r="T193" s="95">
        <v>12</v>
      </c>
      <c r="U193" s="95">
        <v>22.8</v>
      </c>
      <c r="V193" s="95">
        <v>182126</v>
      </c>
      <c r="W193" s="95">
        <v>4.1840000000000002</v>
      </c>
      <c r="X193" s="95">
        <v>33422</v>
      </c>
      <c r="Y193" s="95">
        <v>3.5</v>
      </c>
      <c r="Z193" s="95">
        <v>27958</v>
      </c>
      <c r="AA193" s="95">
        <v>0</v>
      </c>
      <c r="AB193" s="95">
        <v>0</v>
      </c>
    </row>
    <row r="194" spans="1:28" ht="15" x14ac:dyDescent="0.2">
      <c r="A194" s="104">
        <v>193</v>
      </c>
      <c r="B194" s="95" t="s">
        <v>171</v>
      </c>
      <c r="C194" s="95">
        <v>4491</v>
      </c>
      <c r="D194" s="95">
        <v>0</v>
      </c>
      <c r="E194" s="95">
        <v>1</v>
      </c>
      <c r="F194" s="95">
        <v>304.39999999999998</v>
      </c>
      <c r="G194" s="95">
        <v>7988</v>
      </c>
      <c r="H194" s="95">
        <v>20.88</v>
      </c>
      <c r="I194" s="95">
        <v>12.1</v>
      </c>
      <c r="J194" s="95">
        <v>13.7</v>
      </c>
      <c r="K194" s="95">
        <v>46.68</v>
      </c>
      <c r="L194" s="95">
        <v>372880</v>
      </c>
      <c r="M194" s="95">
        <v>2.91</v>
      </c>
      <c r="N194" s="95">
        <v>0</v>
      </c>
      <c r="O194" s="95">
        <v>0</v>
      </c>
      <c r="P194" s="95">
        <v>0</v>
      </c>
      <c r="Q194" s="95">
        <v>0</v>
      </c>
      <c r="R194" s="95">
        <v>0</v>
      </c>
      <c r="S194" s="95">
        <v>0</v>
      </c>
      <c r="T194" s="95">
        <v>23</v>
      </c>
      <c r="U194" s="95">
        <v>25.91</v>
      </c>
      <c r="V194" s="95">
        <v>206969</v>
      </c>
      <c r="W194" s="95">
        <v>1.6339999999999999</v>
      </c>
      <c r="X194" s="95">
        <v>13052</v>
      </c>
      <c r="Y194" s="95">
        <v>0.26</v>
      </c>
      <c r="Z194" s="95">
        <v>2077</v>
      </c>
      <c r="AA194" s="95">
        <v>0</v>
      </c>
      <c r="AB194" s="95">
        <v>0</v>
      </c>
    </row>
    <row r="195" spans="1:28" ht="30" x14ac:dyDescent="0.2">
      <c r="A195" s="104">
        <v>194</v>
      </c>
      <c r="B195" s="95" t="s">
        <v>172</v>
      </c>
      <c r="C195" s="95">
        <v>4505</v>
      </c>
      <c r="D195" s="95">
        <v>0</v>
      </c>
      <c r="E195" s="95">
        <v>1</v>
      </c>
      <c r="F195" s="95">
        <v>206.4</v>
      </c>
      <c r="G195" s="95">
        <v>8022</v>
      </c>
      <c r="H195" s="95">
        <v>27.36</v>
      </c>
      <c r="I195" s="95">
        <v>10.89</v>
      </c>
      <c r="J195" s="95">
        <v>2.74</v>
      </c>
      <c r="K195" s="95">
        <v>40.99</v>
      </c>
      <c r="L195" s="95">
        <v>328822</v>
      </c>
      <c r="M195" s="95">
        <v>1.3</v>
      </c>
      <c r="N195" s="95">
        <v>0</v>
      </c>
      <c r="O195" s="95">
        <v>0</v>
      </c>
      <c r="P195" s="95">
        <v>0</v>
      </c>
      <c r="Q195" s="95">
        <v>0</v>
      </c>
      <c r="R195" s="95">
        <v>0</v>
      </c>
      <c r="S195" s="95">
        <v>0</v>
      </c>
      <c r="T195" s="95">
        <v>25</v>
      </c>
      <c r="U195" s="95">
        <v>26.3</v>
      </c>
      <c r="V195" s="95">
        <v>210979</v>
      </c>
      <c r="W195" s="95">
        <v>1.3140000000000001</v>
      </c>
      <c r="X195" s="95">
        <v>10541</v>
      </c>
      <c r="Y195" s="95">
        <v>0</v>
      </c>
      <c r="Z195" s="95">
        <v>0</v>
      </c>
      <c r="AA195" s="95">
        <v>0</v>
      </c>
      <c r="AB195" s="95">
        <v>0</v>
      </c>
    </row>
    <row r="196" spans="1:28" ht="30" x14ac:dyDescent="0.2">
      <c r="A196" s="104">
        <v>195</v>
      </c>
      <c r="B196" s="95" t="s">
        <v>173</v>
      </c>
      <c r="C196" s="95">
        <v>4509</v>
      </c>
      <c r="D196" s="95">
        <v>0</v>
      </c>
      <c r="E196" s="95">
        <v>1</v>
      </c>
      <c r="F196" s="95">
        <v>191</v>
      </c>
      <c r="G196" s="95">
        <v>7988</v>
      </c>
      <c r="H196" s="95">
        <v>9.36</v>
      </c>
      <c r="I196" s="95">
        <v>8.4700000000000006</v>
      </c>
      <c r="J196" s="95">
        <v>10.96</v>
      </c>
      <c r="K196" s="95">
        <v>28.79</v>
      </c>
      <c r="L196" s="95">
        <v>229975</v>
      </c>
      <c r="M196" s="95">
        <v>1.6</v>
      </c>
      <c r="N196" s="95">
        <v>0</v>
      </c>
      <c r="O196" s="95">
        <v>0</v>
      </c>
      <c r="P196" s="95">
        <v>0</v>
      </c>
      <c r="Q196" s="95">
        <v>0</v>
      </c>
      <c r="R196" s="95">
        <v>0</v>
      </c>
      <c r="S196" s="95">
        <v>0</v>
      </c>
      <c r="T196" s="95">
        <v>17</v>
      </c>
      <c r="U196" s="95">
        <v>18.600000000000001</v>
      </c>
      <c r="V196" s="95">
        <v>148577</v>
      </c>
      <c r="W196" s="95">
        <v>0.94399999999999995</v>
      </c>
      <c r="X196" s="95">
        <v>7541</v>
      </c>
      <c r="Y196" s="95">
        <v>0</v>
      </c>
      <c r="Z196" s="95">
        <v>0</v>
      </c>
      <c r="AA196" s="95">
        <v>0</v>
      </c>
      <c r="AB196" s="95">
        <v>0</v>
      </c>
    </row>
    <row r="197" spans="1:28" ht="30" x14ac:dyDescent="0.2">
      <c r="A197" s="104">
        <v>196</v>
      </c>
      <c r="B197" s="95" t="s">
        <v>174</v>
      </c>
      <c r="C197" s="95">
        <v>4518</v>
      </c>
      <c r="D197" s="95">
        <v>0</v>
      </c>
      <c r="E197" s="95">
        <v>1</v>
      </c>
      <c r="F197" s="95">
        <v>203.8</v>
      </c>
      <c r="G197" s="95">
        <v>7988</v>
      </c>
      <c r="H197" s="95">
        <v>11.52</v>
      </c>
      <c r="I197" s="95">
        <v>6.06</v>
      </c>
      <c r="J197" s="95">
        <v>2.74</v>
      </c>
      <c r="K197" s="95">
        <v>20.32</v>
      </c>
      <c r="L197" s="95">
        <v>162316</v>
      </c>
      <c r="M197" s="95">
        <v>1.94</v>
      </c>
      <c r="N197" s="95">
        <v>0</v>
      </c>
      <c r="O197" s="95">
        <v>0</v>
      </c>
      <c r="P197" s="95">
        <v>0</v>
      </c>
      <c r="Q197" s="95">
        <v>0</v>
      </c>
      <c r="R197" s="95">
        <v>0</v>
      </c>
      <c r="S197" s="95">
        <v>0</v>
      </c>
      <c r="T197" s="95">
        <v>23</v>
      </c>
      <c r="U197" s="95">
        <v>24.94</v>
      </c>
      <c r="V197" s="95">
        <v>199221</v>
      </c>
      <c r="W197" s="95">
        <v>1.266</v>
      </c>
      <c r="X197" s="95">
        <v>10113</v>
      </c>
      <c r="Y197" s="95">
        <v>0</v>
      </c>
      <c r="Z197" s="95">
        <v>0</v>
      </c>
      <c r="AA197" s="95">
        <v>0</v>
      </c>
      <c r="AB197" s="95">
        <v>0</v>
      </c>
    </row>
    <row r="198" spans="1:28" ht="30" x14ac:dyDescent="0.2">
      <c r="A198" s="104">
        <v>197</v>
      </c>
      <c r="B198" s="95" t="s">
        <v>175</v>
      </c>
      <c r="C198" s="95">
        <v>4527</v>
      </c>
      <c r="D198" s="95">
        <v>0</v>
      </c>
      <c r="E198" s="95">
        <v>1</v>
      </c>
      <c r="F198" s="95">
        <v>587.29999999999995</v>
      </c>
      <c r="G198" s="95">
        <v>7988</v>
      </c>
      <c r="H198" s="95">
        <v>30.96</v>
      </c>
      <c r="I198" s="95">
        <v>33.28</v>
      </c>
      <c r="J198" s="95">
        <v>32.880000000000003</v>
      </c>
      <c r="K198" s="95">
        <v>97.12</v>
      </c>
      <c r="L198" s="95">
        <v>775795</v>
      </c>
      <c r="M198" s="95">
        <v>6.27</v>
      </c>
      <c r="N198" s="95">
        <v>0</v>
      </c>
      <c r="O198" s="95">
        <v>0</v>
      </c>
      <c r="P198" s="95">
        <v>0</v>
      </c>
      <c r="Q198" s="95">
        <v>0</v>
      </c>
      <c r="R198" s="95">
        <v>0</v>
      </c>
      <c r="S198" s="95">
        <v>0</v>
      </c>
      <c r="T198" s="95">
        <v>21</v>
      </c>
      <c r="U198" s="95">
        <v>27.27</v>
      </c>
      <c r="V198" s="95">
        <v>217833</v>
      </c>
      <c r="W198" s="95">
        <v>2.8460000000000001</v>
      </c>
      <c r="X198" s="95">
        <v>22734</v>
      </c>
      <c r="Y198" s="95">
        <v>1.25</v>
      </c>
      <c r="Z198" s="95">
        <v>9985</v>
      </c>
      <c r="AA198" s="95">
        <v>0</v>
      </c>
      <c r="AB198" s="95">
        <v>0</v>
      </c>
    </row>
    <row r="199" spans="1:28" ht="30" x14ac:dyDescent="0.2">
      <c r="A199" s="104">
        <v>198</v>
      </c>
      <c r="B199" s="95" t="s">
        <v>176</v>
      </c>
      <c r="C199" s="95">
        <v>4536</v>
      </c>
      <c r="D199" s="95">
        <v>0</v>
      </c>
      <c r="E199" s="95">
        <v>1</v>
      </c>
      <c r="F199" s="95">
        <v>1757.1</v>
      </c>
      <c r="G199" s="95">
        <v>7988</v>
      </c>
      <c r="H199" s="95">
        <v>133.19999999999999</v>
      </c>
      <c r="I199" s="95">
        <v>61.14</v>
      </c>
      <c r="J199" s="95">
        <v>43.84</v>
      </c>
      <c r="K199" s="95">
        <v>238.18</v>
      </c>
      <c r="L199" s="95">
        <v>1902582</v>
      </c>
      <c r="M199" s="95">
        <v>16.52</v>
      </c>
      <c r="N199" s="95">
        <v>0</v>
      </c>
      <c r="O199" s="95">
        <v>0</v>
      </c>
      <c r="P199" s="95">
        <v>0</v>
      </c>
      <c r="Q199" s="95">
        <v>0.03</v>
      </c>
      <c r="R199" s="95">
        <v>0</v>
      </c>
      <c r="S199" s="95">
        <v>0</v>
      </c>
      <c r="T199" s="95">
        <v>2</v>
      </c>
      <c r="U199" s="95">
        <v>18.55</v>
      </c>
      <c r="V199" s="95">
        <v>148177</v>
      </c>
      <c r="W199" s="95">
        <v>9.1649999999999991</v>
      </c>
      <c r="X199" s="95">
        <v>73210</v>
      </c>
      <c r="Y199" s="95">
        <v>28.52</v>
      </c>
      <c r="Z199" s="95">
        <v>227818</v>
      </c>
      <c r="AA199" s="95">
        <v>0</v>
      </c>
      <c r="AB199" s="95">
        <v>0</v>
      </c>
    </row>
    <row r="200" spans="1:28" ht="30" x14ac:dyDescent="0.2">
      <c r="A200" s="104">
        <v>199</v>
      </c>
      <c r="B200" s="95" t="s">
        <v>177</v>
      </c>
      <c r="C200" s="95">
        <v>4554</v>
      </c>
      <c r="D200" s="95">
        <v>0</v>
      </c>
      <c r="E200" s="95">
        <v>1</v>
      </c>
      <c r="F200" s="95">
        <v>1080.3</v>
      </c>
      <c r="G200" s="95">
        <v>7988</v>
      </c>
      <c r="H200" s="95">
        <v>40.32</v>
      </c>
      <c r="I200" s="95">
        <v>16.95</v>
      </c>
      <c r="J200" s="95">
        <v>30.14</v>
      </c>
      <c r="K200" s="95">
        <v>87.41</v>
      </c>
      <c r="L200" s="95">
        <v>698231</v>
      </c>
      <c r="M200" s="95">
        <v>10.210000000000001</v>
      </c>
      <c r="N200" s="95">
        <v>0</v>
      </c>
      <c r="O200" s="95">
        <v>0</v>
      </c>
      <c r="P200" s="95">
        <v>0</v>
      </c>
      <c r="Q200" s="95">
        <v>0</v>
      </c>
      <c r="R200" s="95">
        <v>0</v>
      </c>
      <c r="S200" s="95">
        <v>0</v>
      </c>
      <c r="T200" s="95">
        <v>0</v>
      </c>
      <c r="U200" s="95">
        <v>10.210000000000001</v>
      </c>
      <c r="V200" s="95">
        <v>81557</v>
      </c>
      <c r="W200" s="95">
        <v>3.488</v>
      </c>
      <c r="X200" s="95">
        <v>27862</v>
      </c>
      <c r="Y200" s="95">
        <v>0.42</v>
      </c>
      <c r="Z200" s="95">
        <v>3355</v>
      </c>
      <c r="AA200" s="95">
        <v>0</v>
      </c>
      <c r="AB200" s="95">
        <v>0</v>
      </c>
    </row>
    <row r="201" spans="1:28" ht="15" x14ac:dyDescent="0.2">
      <c r="A201" s="104">
        <v>200</v>
      </c>
      <c r="B201" s="95" t="s">
        <v>178</v>
      </c>
      <c r="C201" s="95">
        <v>4572</v>
      </c>
      <c r="D201" s="95">
        <v>0</v>
      </c>
      <c r="E201" s="95">
        <v>1</v>
      </c>
      <c r="F201" s="95">
        <v>219.4</v>
      </c>
      <c r="G201" s="95">
        <v>7988</v>
      </c>
      <c r="H201" s="95">
        <v>18</v>
      </c>
      <c r="I201" s="95">
        <v>7.87</v>
      </c>
      <c r="J201" s="95">
        <v>8.2200000000000006</v>
      </c>
      <c r="K201" s="95">
        <v>34.090000000000003</v>
      </c>
      <c r="L201" s="95">
        <v>272311</v>
      </c>
      <c r="M201" s="95">
        <v>2.77</v>
      </c>
      <c r="N201" s="95">
        <v>0</v>
      </c>
      <c r="O201" s="95">
        <v>0</v>
      </c>
      <c r="P201" s="95">
        <v>0</v>
      </c>
      <c r="Q201" s="95">
        <v>0</v>
      </c>
      <c r="R201" s="95">
        <v>0</v>
      </c>
      <c r="S201" s="95">
        <v>0</v>
      </c>
      <c r="T201" s="95">
        <v>21</v>
      </c>
      <c r="U201" s="95">
        <v>23.77</v>
      </c>
      <c r="V201" s="95">
        <v>189875</v>
      </c>
      <c r="W201" s="95">
        <v>1.097</v>
      </c>
      <c r="X201" s="95">
        <v>8763</v>
      </c>
      <c r="Y201" s="95">
        <v>0</v>
      </c>
      <c r="Z201" s="95">
        <v>0</v>
      </c>
      <c r="AA201" s="95">
        <v>0</v>
      </c>
      <c r="AB201" s="95">
        <v>0</v>
      </c>
    </row>
    <row r="202" spans="1:28" ht="30" x14ac:dyDescent="0.2">
      <c r="A202" s="104">
        <v>201</v>
      </c>
      <c r="B202" s="95" t="s">
        <v>179</v>
      </c>
      <c r="C202" s="95">
        <v>4581</v>
      </c>
      <c r="D202" s="95">
        <v>0</v>
      </c>
      <c r="E202" s="95">
        <v>1</v>
      </c>
      <c r="F202" s="95">
        <v>4315.8999999999996</v>
      </c>
      <c r="G202" s="95">
        <v>7988</v>
      </c>
      <c r="H202" s="95">
        <v>276.48</v>
      </c>
      <c r="I202" s="95">
        <v>155.69</v>
      </c>
      <c r="J202" s="95">
        <v>282.22000000000003</v>
      </c>
      <c r="K202" s="95">
        <v>714.39</v>
      </c>
      <c r="L202" s="95">
        <v>5706547</v>
      </c>
      <c r="M202" s="95">
        <v>24.46</v>
      </c>
      <c r="N202" s="95">
        <v>0</v>
      </c>
      <c r="O202" s="95">
        <v>0</v>
      </c>
      <c r="P202" s="95">
        <v>0</v>
      </c>
      <c r="Q202" s="95">
        <v>0.17</v>
      </c>
      <c r="R202" s="95">
        <v>0</v>
      </c>
      <c r="S202" s="95">
        <v>0</v>
      </c>
      <c r="T202" s="95">
        <v>4</v>
      </c>
      <c r="U202" s="95">
        <v>28.63</v>
      </c>
      <c r="V202" s="95">
        <v>228696</v>
      </c>
      <c r="W202" s="95">
        <v>24.145</v>
      </c>
      <c r="X202" s="95">
        <v>192870</v>
      </c>
      <c r="Y202" s="95">
        <v>29.07</v>
      </c>
      <c r="Z202" s="95">
        <v>232211</v>
      </c>
      <c r="AA202" s="95">
        <v>0</v>
      </c>
      <c r="AB202" s="95">
        <v>0</v>
      </c>
    </row>
    <row r="203" spans="1:28" ht="30" x14ac:dyDescent="0.2">
      <c r="A203" s="104">
        <v>202</v>
      </c>
      <c r="B203" s="95" t="s">
        <v>180</v>
      </c>
      <c r="C203" s="95">
        <v>4599</v>
      </c>
      <c r="D203" s="95">
        <v>0</v>
      </c>
      <c r="E203" s="95">
        <v>1</v>
      </c>
      <c r="F203" s="95">
        <v>573.6</v>
      </c>
      <c r="G203" s="95">
        <v>8060</v>
      </c>
      <c r="H203" s="95">
        <v>30.24</v>
      </c>
      <c r="I203" s="95">
        <v>23</v>
      </c>
      <c r="J203" s="95">
        <v>10.96</v>
      </c>
      <c r="K203" s="95">
        <v>64.2</v>
      </c>
      <c r="L203" s="95">
        <v>517452</v>
      </c>
      <c r="M203" s="95">
        <v>3.79</v>
      </c>
      <c r="N203" s="95">
        <v>0</v>
      </c>
      <c r="O203" s="95">
        <v>0</v>
      </c>
      <c r="P203" s="95">
        <v>0</v>
      </c>
      <c r="Q203" s="95">
        <v>0</v>
      </c>
      <c r="R203" s="95">
        <v>0</v>
      </c>
      <c r="S203" s="95">
        <v>0</v>
      </c>
      <c r="T203" s="95">
        <v>21</v>
      </c>
      <c r="U203" s="95">
        <v>24.79</v>
      </c>
      <c r="V203" s="95">
        <v>199807</v>
      </c>
      <c r="W203" s="95">
        <v>2.2730000000000001</v>
      </c>
      <c r="X203" s="95">
        <v>18320</v>
      </c>
      <c r="Y203" s="95">
        <v>0.26</v>
      </c>
      <c r="Z203" s="95">
        <v>2096</v>
      </c>
      <c r="AA203" s="95">
        <v>0</v>
      </c>
      <c r="AB203" s="95">
        <v>0</v>
      </c>
    </row>
    <row r="204" spans="1:28" ht="15" x14ac:dyDescent="0.2">
      <c r="A204" s="104">
        <v>203</v>
      </c>
      <c r="B204" s="95" t="s">
        <v>181</v>
      </c>
      <c r="C204" s="95">
        <v>4617</v>
      </c>
      <c r="D204" s="95">
        <v>0</v>
      </c>
      <c r="E204" s="95">
        <v>1</v>
      </c>
      <c r="F204" s="95">
        <v>1398.9</v>
      </c>
      <c r="G204" s="95">
        <v>7988</v>
      </c>
      <c r="H204" s="95">
        <v>59.04</v>
      </c>
      <c r="I204" s="95">
        <v>52.06</v>
      </c>
      <c r="J204" s="95">
        <v>67.13</v>
      </c>
      <c r="K204" s="95">
        <v>178.23</v>
      </c>
      <c r="L204" s="95">
        <v>1423701</v>
      </c>
      <c r="M204" s="95">
        <v>8.4499999999999993</v>
      </c>
      <c r="N204" s="95">
        <v>0</v>
      </c>
      <c r="O204" s="95">
        <v>0</v>
      </c>
      <c r="P204" s="95">
        <v>0</v>
      </c>
      <c r="Q204" s="95">
        <v>0</v>
      </c>
      <c r="R204" s="95">
        <v>0</v>
      </c>
      <c r="S204" s="95">
        <v>0</v>
      </c>
      <c r="T204" s="95">
        <v>4</v>
      </c>
      <c r="U204" s="95">
        <v>12.45</v>
      </c>
      <c r="V204" s="95">
        <v>99451</v>
      </c>
      <c r="W204" s="95">
        <v>6.6589999999999998</v>
      </c>
      <c r="X204" s="95">
        <v>53192</v>
      </c>
      <c r="Y204" s="95">
        <v>10.33</v>
      </c>
      <c r="Z204" s="95">
        <v>82516</v>
      </c>
      <c r="AA204" s="95">
        <v>0</v>
      </c>
      <c r="AB204" s="95">
        <v>0</v>
      </c>
    </row>
    <row r="205" spans="1:28" ht="30" x14ac:dyDescent="0.2">
      <c r="A205" s="104">
        <v>204</v>
      </c>
      <c r="B205" s="95" t="s">
        <v>182</v>
      </c>
      <c r="C205" s="95">
        <v>4662</v>
      </c>
      <c r="D205" s="95">
        <v>0</v>
      </c>
      <c r="E205" s="95">
        <v>1</v>
      </c>
      <c r="F205" s="95">
        <v>992.8</v>
      </c>
      <c r="G205" s="95">
        <v>7988</v>
      </c>
      <c r="H205" s="95">
        <v>51.12</v>
      </c>
      <c r="I205" s="95">
        <v>28.45</v>
      </c>
      <c r="J205" s="95">
        <v>21.92</v>
      </c>
      <c r="K205" s="95">
        <v>101.49</v>
      </c>
      <c r="L205" s="95">
        <v>810702</v>
      </c>
      <c r="M205" s="95">
        <v>11.05</v>
      </c>
      <c r="N205" s="95">
        <v>0</v>
      </c>
      <c r="O205" s="95">
        <v>0</v>
      </c>
      <c r="P205" s="95">
        <v>0</v>
      </c>
      <c r="Q205" s="95">
        <v>0</v>
      </c>
      <c r="R205" s="95">
        <v>0</v>
      </c>
      <c r="S205" s="95">
        <v>0</v>
      </c>
      <c r="T205" s="95">
        <v>21</v>
      </c>
      <c r="U205" s="95">
        <v>32.049999999999997</v>
      </c>
      <c r="V205" s="95">
        <v>256015</v>
      </c>
      <c r="W205" s="95">
        <v>5.024</v>
      </c>
      <c r="X205" s="95">
        <v>40132</v>
      </c>
      <c r="Y205" s="95">
        <v>18.329999999999998</v>
      </c>
      <c r="Z205" s="95">
        <v>146420</v>
      </c>
      <c r="AA205" s="95">
        <v>0</v>
      </c>
      <c r="AB205" s="95">
        <v>0</v>
      </c>
    </row>
    <row r="206" spans="1:28" ht="30" x14ac:dyDescent="0.2">
      <c r="A206" s="104">
        <v>205</v>
      </c>
      <c r="B206" s="95" t="s">
        <v>183</v>
      </c>
      <c r="C206" s="95">
        <v>4689</v>
      </c>
      <c r="D206" s="95">
        <v>0</v>
      </c>
      <c r="E206" s="95">
        <v>1</v>
      </c>
      <c r="F206" s="95">
        <v>544.9</v>
      </c>
      <c r="G206" s="95">
        <v>7988</v>
      </c>
      <c r="H206" s="95">
        <v>28.8</v>
      </c>
      <c r="I206" s="95">
        <v>30.86</v>
      </c>
      <c r="J206" s="95">
        <v>8.2200000000000006</v>
      </c>
      <c r="K206" s="95">
        <v>67.88</v>
      </c>
      <c r="L206" s="95">
        <v>542225</v>
      </c>
      <c r="M206" s="95">
        <v>3.57</v>
      </c>
      <c r="N206" s="95">
        <v>0</v>
      </c>
      <c r="O206" s="95">
        <v>0</v>
      </c>
      <c r="P206" s="95">
        <v>0</v>
      </c>
      <c r="Q206" s="95">
        <v>0.16</v>
      </c>
      <c r="R206" s="95">
        <v>0</v>
      </c>
      <c r="S206" s="95">
        <v>0</v>
      </c>
      <c r="T206" s="95">
        <v>8</v>
      </c>
      <c r="U206" s="95">
        <v>11.73</v>
      </c>
      <c r="V206" s="95">
        <v>93699</v>
      </c>
      <c r="W206" s="95">
        <v>2.5289999999999999</v>
      </c>
      <c r="X206" s="95">
        <v>20202</v>
      </c>
      <c r="Y206" s="95">
        <v>0</v>
      </c>
      <c r="Z206" s="95">
        <v>0</v>
      </c>
      <c r="AA206" s="95">
        <v>0</v>
      </c>
      <c r="AB206" s="95">
        <v>0</v>
      </c>
    </row>
    <row r="207" spans="1:28" ht="30" x14ac:dyDescent="0.2">
      <c r="A207" s="104">
        <v>206</v>
      </c>
      <c r="B207" s="95" t="s">
        <v>184</v>
      </c>
      <c r="C207" s="95">
        <v>4644</v>
      </c>
      <c r="D207" s="95">
        <v>0</v>
      </c>
      <c r="E207" s="95">
        <v>1</v>
      </c>
      <c r="F207" s="95">
        <v>451.9</v>
      </c>
      <c r="G207" s="95">
        <v>8037</v>
      </c>
      <c r="H207" s="95">
        <v>23.04</v>
      </c>
      <c r="I207" s="95">
        <v>24.2</v>
      </c>
      <c r="J207" s="95">
        <v>2.74</v>
      </c>
      <c r="K207" s="95">
        <v>49.98</v>
      </c>
      <c r="L207" s="95">
        <v>401689</v>
      </c>
      <c r="M207" s="95">
        <v>7.69</v>
      </c>
      <c r="N207" s="95">
        <v>0</v>
      </c>
      <c r="O207" s="95">
        <v>0</v>
      </c>
      <c r="P207" s="95">
        <v>0</v>
      </c>
      <c r="Q207" s="95">
        <v>0</v>
      </c>
      <c r="R207" s="95">
        <v>0</v>
      </c>
      <c r="S207" s="95">
        <v>0</v>
      </c>
      <c r="T207" s="95">
        <v>21</v>
      </c>
      <c r="U207" s="95">
        <v>28.69</v>
      </c>
      <c r="V207" s="95">
        <v>230582</v>
      </c>
      <c r="W207" s="95">
        <v>2.262</v>
      </c>
      <c r="X207" s="95">
        <v>18180</v>
      </c>
      <c r="Y207" s="95">
        <v>12.51</v>
      </c>
      <c r="Z207" s="95">
        <v>100543</v>
      </c>
      <c r="AA207" s="95">
        <v>0</v>
      </c>
      <c r="AB207" s="95">
        <v>0</v>
      </c>
    </row>
    <row r="208" spans="1:28" ht="15" x14ac:dyDescent="0.2">
      <c r="A208" s="104">
        <v>207</v>
      </c>
      <c r="B208" s="95" t="s">
        <v>185</v>
      </c>
      <c r="C208" s="95">
        <v>4725</v>
      </c>
      <c r="D208" s="95">
        <v>0</v>
      </c>
      <c r="E208" s="95">
        <v>1</v>
      </c>
      <c r="F208" s="95">
        <v>2843.8</v>
      </c>
      <c r="G208" s="95">
        <v>7988</v>
      </c>
      <c r="H208" s="95">
        <v>216.72</v>
      </c>
      <c r="I208" s="95">
        <v>123.45</v>
      </c>
      <c r="J208" s="95">
        <v>176.73</v>
      </c>
      <c r="K208" s="95">
        <v>516.9</v>
      </c>
      <c r="L208" s="95">
        <v>4128997</v>
      </c>
      <c r="M208" s="95">
        <v>21.44</v>
      </c>
      <c r="N208" s="95">
        <v>0</v>
      </c>
      <c r="O208" s="95">
        <v>0</v>
      </c>
      <c r="P208" s="95">
        <v>0</v>
      </c>
      <c r="Q208" s="95">
        <v>0</v>
      </c>
      <c r="R208" s="95">
        <v>0</v>
      </c>
      <c r="S208" s="95">
        <v>0</v>
      </c>
      <c r="T208" s="95">
        <v>0</v>
      </c>
      <c r="U208" s="95">
        <v>21.44</v>
      </c>
      <c r="V208" s="95">
        <v>171263</v>
      </c>
      <c r="W208" s="95">
        <v>15.865</v>
      </c>
      <c r="X208" s="95">
        <v>126730</v>
      </c>
      <c r="Y208" s="95">
        <v>12.88</v>
      </c>
      <c r="Z208" s="95">
        <v>102885</v>
      </c>
      <c r="AA208" s="95">
        <v>0</v>
      </c>
      <c r="AB208" s="95">
        <v>0</v>
      </c>
    </row>
    <row r="209" spans="1:28" ht="30" x14ac:dyDescent="0.2">
      <c r="A209" s="104">
        <v>208</v>
      </c>
      <c r="B209" s="95" t="s">
        <v>186</v>
      </c>
      <c r="C209" s="95">
        <v>2673</v>
      </c>
      <c r="D209" s="95">
        <v>0</v>
      </c>
      <c r="E209" s="95">
        <v>1</v>
      </c>
      <c r="F209" s="95">
        <v>635.1</v>
      </c>
      <c r="G209" s="95">
        <v>7988</v>
      </c>
      <c r="H209" s="95">
        <v>52.56</v>
      </c>
      <c r="I209" s="95">
        <v>27.25</v>
      </c>
      <c r="J209" s="95">
        <v>16.440000000000001</v>
      </c>
      <c r="K209" s="95">
        <v>96.25</v>
      </c>
      <c r="L209" s="95">
        <v>768845</v>
      </c>
      <c r="M209" s="95">
        <v>6.22</v>
      </c>
      <c r="N209" s="95">
        <v>0</v>
      </c>
      <c r="O209" s="95">
        <v>0</v>
      </c>
      <c r="P209" s="95">
        <v>0</v>
      </c>
      <c r="Q209" s="95">
        <v>0</v>
      </c>
      <c r="R209" s="95">
        <v>0</v>
      </c>
      <c r="S209" s="95">
        <v>0</v>
      </c>
      <c r="T209" s="95">
        <v>25</v>
      </c>
      <c r="U209" s="95">
        <v>31.22</v>
      </c>
      <c r="V209" s="95">
        <v>249385</v>
      </c>
      <c r="W209" s="95">
        <v>3.0920000000000001</v>
      </c>
      <c r="X209" s="95">
        <v>24699</v>
      </c>
      <c r="Y209" s="95">
        <v>1.52</v>
      </c>
      <c r="Z209" s="95">
        <v>12142</v>
      </c>
      <c r="AA209" s="95">
        <v>0</v>
      </c>
      <c r="AB209" s="95">
        <v>0</v>
      </c>
    </row>
    <row r="210" spans="1:28" ht="30" x14ac:dyDescent="0.2">
      <c r="A210" s="104">
        <v>209</v>
      </c>
      <c r="B210" s="95" t="s">
        <v>187</v>
      </c>
      <c r="C210" s="95">
        <v>153</v>
      </c>
      <c r="D210" s="95">
        <v>0</v>
      </c>
      <c r="E210" s="95">
        <v>1</v>
      </c>
      <c r="F210" s="95">
        <v>522.9</v>
      </c>
      <c r="G210" s="95">
        <v>8035</v>
      </c>
      <c r="H210" s="95">
        <v>30.24</v>
      </c>
      <c r="I210" s="95">
        <v>25.43</v>
      </c>
      <c r="J210" s="95">
        <v>30.14</v>
      </c>
      <c r="K210" s="95">
        <v>85.81</v>
      </c>
      <c r="L210" s="95">
        <v>689483</v>
      </c>
      <c r="M210" s="95">
        <v>5.3</v>
      </c>
      <c r="N210" s="95">
        <v>0</v>
      </c>
      <c r="O210" s="95">
        <v>0</v>
      </c>
      <c r="P210" s="95">
        <v>0</v>
      </c>
      <c r="Q210" s="95">
        <v>0</v>
      </c>
      <c r="R210" s="95">
        <v>0</v>
      </c>
      <c r="S210" s="95">
        <v>0</v>
      </c>
      <c r="T210" s="95">
        <v>17</v>
      </c>
      <c r="U210" s="95">
        <v>22.3</v>
      </c>
      <c r="V210" s="95">
        <v>179181</v>
      </c>
      <c r="W210" s="95">
        <v>2.0259999999999998</v>
      </c>
      <c r="X210" s="95">
        <v>16279</v>
      </c>
      <c r="Y210" s="95">
        <v>0.21</v>
      </c>
      <c r="Z210" s="95">
        <v>1687</v>
      </c>
      <c r="AA210" s="95">
        <v>0</v>
      </c>
      <c r="AB210" s="95">
        <v>0</v>
      </c>
    </row>
    <row r="211" spans="1:28" ht="30" x14ac:dyDescent="0.2">
      <c r="A211" s="104">
        <v>210</v>
      </c>
      <c r="B211" s="95" t="s">
        <v>188</v>
      </c>
      <c r="C211" s="95">
        <v>3691</v>
      </c>
      <c r="D211" s="95">
        <v>0</v>
      </c>
      <c r="E211" s="95">
        <v>1</v>
      </c>
      <c r="F211" s="95">
        <v>703.9</v>
      </c>
      <c r="G211" s="95">
        <v>7989</v>
      </c>
      <c r="H211" s="95">
        <v>48.24</v>
      </c>
      <c r="I211" s="95">
        <v>33.880000000000003</v>
      </c>
      <c r="J211" s="95">
        <v>30.14</v>
      </c>
      <c r="K211" s="95">
        <v>112.26</v>
      </c>
      <c r="L211" s="95">
        <v>896845</v>
      </c>
      <c r="M211" s="95">
        <v>3.08</v>
      </c>
      <c r="N211" s="95">
        <v>0</v>
      </c>
      <c r="O211" s="95">
        <v>0</v>
      </c>
      <c r="P211" s="95">
        <v>0</v>
      </c>
      <c r="Q211" s="95">
        <v>0</v>
      </c>
      <c r="R211" s="95">
        <v>0</v>
      </c>
      <c r="S211" s="95">
        <v>0</v>
      </c>
      <c r="T211" s="95">
        <v>23</v>
      </c>
      <c r="U211" s="95">
        <v>26.08</v>
      </c>
      <c r="V211" s="95">
        <v>208353</v>
      </c>
      <c r="W211" s="95">
        <v>3.2320000000000002</v>
      </c>
      <c r="X211" s="95">
        <v>25820</v>
      </c>
      <c r="Y211" s="95">
        <v>0</v>
      </c>
      <c r="Z211" s="95">
        <v>0</v>
      </c>
      <c r="AA211" s="95">
        <v>0</v>
      </c>
      <c r="AB211" s="95">
        <v>0</v>
      </c>
    </row>
    <row r="212" spans="1:28" ht="45" x14ac:dyDescent="0.2">
      <c r="A212" s="104">
        <v>211</v>
      </c>
      <c r="B212" s="95" t="s">
        <v>435</v>
      </c>
      <c r="C212" s="95">
        <v>4774</v>
      </c>
      <c r="D212" s="95">
        <v>0</v>
      </c>
      <c r="E212" s="95">
        <v>1</v>
      </c>
      <c r="F212" s="95">
        <v>1108.4000000000001</v>
      </c>
      <c r="G212" s="95">
        <v>8037</v>
      </c>
      <c r="H212" s="95">
        <v>96.48</v>
      </c>
      <c r="I212" s="95">
        <v>67.77</v>
      </c>
      <c r="J212" s="95">
        <v>49.32</v>
      </c>
      <c r="K212" s="95">
        <v>213.57</v>
      </c>
      <c r="L212" s="95">
        <v>1716462</v>
      </c>
      <c r="M212" s="95">
        <v>10.65</v>
      </c>
      <c r="N212" s="95">
        <v>0</v>
      </c>
      <c r="O212" s="95">
        <v>0</v>
      </c>
      <c r="P212" s="95">
        <v>0</v>
      </c>
      <c r="Q212" s="95">
        <v>0</v>
      </c>
      <c r="R212" s="95">
        <v>0</v>
      </c>
      <c r="S212" s="95">
        <v>0</v>
      </c>
      <c r="T212" s="95">
        <v>8</v>
      </c>
      <c r="U212" s="95">
        <v>18.649999999999999</v>
      </c>
      <c r="V212" s="95">
        <v>149890</v>
      </c>
      <c r="W212" s="95">
        <v>4.9809999999999999</v>
      </c>
      <c r="X212" s="95">
        <v>40032</v>
      </c>
      <c r="Y212" s="95">
        <v>3.09</v>
      </c>
      <c r="Z212" s="95">
        <v>24834</v>
      </c>
      <c r="AA212" s="95">
        <v>0</v>
      </c>
      <c r="AB212" s="95">
        <v>0</v>
      </c>
    </row>
    <row r="213" spans="1:28" ht="30" x14ac:dyDescent="0.2">
      <c r="A213" s="104">
        <v>212</v>
      </c>
      <c r="B213" s="95" t="s">
        <v>189</v>
      </c>
      <c r="C213" s="95">
        <v>873</v>
      </c>
      <c r="D213" s="95">
        <v>0</v>
      </c>
      <c r="E213" s="95">
        <v>1</v>
      </c>
      <c r="F213" s="95">
        <v>455.8</v>
      </c>
      <c r="G213" s="95">
        <v>8057</v>
      </c>
      <c r="H213" s="95">
        <v>21.6</v>
      </c>
      <c r="I213" s="95">
        <v>17.55</v>
      </c>
      <c r="J213" s="95">
        <v>30.14</v>
      </c>
      <c r="K213" s="95">
        <v>69.290000000000006</v>
      </c>
      <c r="L213" s="95">
        <v>558270</v>
      </c>
      <c r="M213" s="95">
        <v>2.34</v>
      </c>
      <c r="N213" s="95">
        <v>0</v>
      </c>
      <c r="O213" s="95">
        <v>0</v>
      </c>
      <c r="P213" s="95">
        <v>0</v>
      </c>
      <c r="Q213" s="95">
        <v>0</v>
      </c>
      <c r="R213" s="95">
        <v>0</v>
      </c>
      <c r="S213" s="95">
        <v>0</v>
      </c>
      <c r="T213" s="95">
        <v>10</v>
      </c>
      <c r="U213" s="95">
        <v>12.34</v>
      </c>
      <c r="V213" s="95">
        <v>99423</v>
      </c>
      <c r="W213" s="95">
        <v>2.0859999999999999</v>
      </c>
      <c r="X213" s="95">
        <v>16807</v>
      </c>
      <c r="Y213" s="95">
        <v>3.03</v>
      </c>
      <c r="Z213" s="95">
        <v>24413</v>
      </c>
      <c r="AA213" s="95">
        <v>0</v>
      </c>
      <c r="AB213" s="95">
        <v>0</v>
      </c>
    </row>
    <row r="214" spans="1:28" ht="30" x14ac:dyDescent="0.2">
      <c r="A214" s="104">
        <v>213</v>
      </c>
      <c r="B214" s="95" t="s">
        <v>190</v>
      </c>
      <c r="C214" s="95">
        <v>4778</v>
      </c>
      <c r="D214" s="95">
        <v>0</v>
      </c>
      <c r="E214" s="95">
        <v>1</v>
      </c>
      <c r="F214" s="95">
        <v>231.5</v>
      </c>
      <c r="G214" s="95">
        <v>7988</v>
      </c>
      <c r="H214" s="95">
        <v>16.559999999999999</v>
      </c>
      <c r="I214" s="95">
        <v>16.34</v>
      </c>
      <c r="J214" s="95">
        <v>8.2200000000000006</v>
      </c>
      <c r="K214" s="95">
        <v>41.12</v>
      </c>
      <c r="L214" s="95">
        <v>328467</v>
      </c>
      <c r="M214" s="95">
        <v>1.24</v>
      </c>
      <c r="N214" s="95">
        <v>0</v>
      </c>
      <c r="O214" s="95">
        <v>0</v>
      </c>
      <c r="P214" s="95">
        <v>0</v>
      </c>
      <c r="Q214" s="95">
        <v>0</v>
      </c>
      <c r="R214" s="95">
        <v>0</v>
      </c>
      <c r="S214" s="95">
        <v>0</v>
      </c>
      <c r="T214" s="95">
        <v>21</v>
      </c>
      <c r="U214" s="95">
        <v>22.24</v>
      </c>
      <c r="V214" s="95">
        <v>177653</v>
      </c>
      <c r="W214" s="95">
        <v>1.302</v>
      </c>
      <c r="X214" s="95">
        <v>10400</v>
      </c>
      <c r="Y214" s="95">
        <v>0.73</v>
      </c>
      <c r="Z214" s="95">
        <v>5831</v>
      </c>
      <c r="AA214" s="95">
        <v>0</v>
      </c>
      <c r="AB214" s="95">
        <v>0</v>
      </c>
    </row>
    <row r="215" spans="1:28" ht="30" x14ac:dyDescent="0.2">
      <c r="A215" s="104">
        <v>214</v>
      </c>
      <c r="B215" s="95" t="s">
        <v>191</v>
      </c>
      <c r="C215" s="95">
        <v>4777</v>
      </c>
      <c r="D215" s="95">
        <v>0</v>
      </c>
      <c r="E215" s="95">
        <v>1</v>
      </c>
      <c r="F215" s="95">
        <v>558.5</v>
      </c>
      <c r="G215" s="95">
        <v>7997</v>
      </c>
      <c r="H215" s="95">
        <v>22.32</v>
      </c>
      <c r="I215" s="95">
        <v>16.36</v>
      </c>
      <c r="J215" s="95">
        <v>8.2200000000000006</v>
      </c>
      <c r="K215" s="95">
        <v>46.9</v>
      </c>
      <c r="L215" s="95">
        <v>375059</v>
      </c>
      <c r="M215" s="95">
        <v>3.57</v>
      </c>
      <c r="N215" s="95">
        <v>0</v>
      </c>
      <c r="O215" s="95">
        <v>0</v>
      </c>
      <c r="P215" s="95">
        <v>0</v>
      </c>
      <c r="Q215" s="95">
        <v>0</v>
      </c>
      <c r="R215" s="95">
        <v>0</v>
      </c>
      <c r="S215" s="95">
        <v>0</v>
      </c>
      <c r="T215" s="95">
        <v>19</v>
      </c>
      <c r="U215" s="95">
        <v>22.57</v>
      </c>
      <c r="V215" s="95">
        <v>180492</v>
      </c>
      <c r="W215" s="95">
        <v>2.0659999999999998</v>
      </c>
      <c r="X215" s="95">
        <v>16522</v>
      </c>
      <c r="Y215" s="95">
        <v>0</v>
      </c>
      <c r="Z215" s="95">
        <v>0</v>
      </c>
      <c r="AA215" s="95">
        <v>0</v>
      </c>
      <c r="AB215" s="95">
        <v>0</v>
      </c>
    </row>
    <row r="216" spans="1:28" ht="30" x14ac:dyDescent="0.2">
      <c r="A216" s="104">
        <v>215</v>
      </c>
      <c r="B216" s="95" t="s">
        <v>192</v>
      </c>
      <c r="C216" s="95">
        <v>4776</v>
      </c>
      <c r="D216" s="95">
        <v>0</v>
      </c>
      <c r="E216" s="95">
        <v>1</v>
      </c>
      <c r="F216" s="95">
        <v>471.6</v>
      </c>
      <c r="G216" s="95">
        <v>8115</v>
      </c>
      <c r="H216" s="95">
        <v>29.52</v>
      </c>
      <c r="I216" s="95">
        <v>16.95</v>
      </c>
      <c r="J216" s="95">
        <v>6.85</v>
      </c>
      <c r="K216" s="95">
        <v>53.32</v>
      </c>
      <c r="L216" s="95">
        <v>432692</v>
      </c>
      <c r="M216" s="95">
        <v>4.82</v>
      </c>
      <c r="N216" s="95">
        <v>0</v>
      </c>
      <c r="O216" s="95">
        <v>0</v>
      </c>
      <c r="P216" s="95">
        <v>0</v>
      </c>
      <c r="Q216" s="95">
        <v>0</v>
      </c>
      <c r="R216" s="95">
        <v>0</v>
      </c>
      <c r="S216" s="95">
        <v>0</v>
      </c>
      <c r="T216" s="95">
        <v>20</v>
      </c>
      <c r="U216" s="95">
        <v>24.82</v>
      </c>
      <c r="V216" s="95">
        <v>201414</v>
      </c>
      <c r="W216" s="95">
        <v>1.752</v>
      </c>
      <c r="X216" s="95">
        <v>14217</v>
      </c>
      <c r="Y216" s="95">
        <v>0</v>
      </c>
      <c r="Z216" s="95">
        <v>0</v>
      </c>
      <c r="AA216" s="95">
        <v>0</v>
      </c>
      <c r="AB216" s="95">
        <v>0</v>
      </c>
    </row>
    <row r="217" spans="1:28" ht="30" x14ac:dyDescent="0.2">
      <c r="A217" s="104">
        <v>216</v>
      </c>
      <c r="B217" s="95" t="s">
        <v>193</v>
      </c>
      <c r="C217" s="95">
        <v>4779</v>
      </c>
      <c r="D217" s="95">
        <v>0</v>
      </c>
      <c r="E217" s="95">
        <v>1</v>
      </c>
      <c r="F217" s="95">
        <v>2191.6999999999998</v>
      </c>
      <c r="G217" s="95">
        <v>7988</v>
      </c>
      <c r="H217" s="95">
        <v>78.48</v>
      </c>
      <c r="I217" s="95">
        <v>69.61</v>
      </c>
      <c r="J217" s="95">
        <v>30.14</v>
      </c>
      <c r="K217" s="95">
        <v>178.23</v>
      </c>
      <c r="L217" s="95">
        <v>1423701</v>
      </c>
      <c r="M217" s="95">
        <v>17.12</v>
      </c>
      <c r="N217" s="95">
        <v>0</v>
      </c>
      <c r="O217" s="95">
        <v>0</v>
      </c>
      <c r="P217" s="95">
        <v>0</v>
      </c>
      <c r="Q217" s="95">
        <v>0.14000000000000001</v>
      </c>
      <c r="R217" s="95">
        <v>0</v>
      </c>
      <c r="S217" s="95">
        <v>0</v>
      </c>
      <c r="T217" s="95">
        <v>4</v>
      </c>
      <c r="U217" s="95">
        <v>21.26</v>
      </c>
      <c r="V217" s="95">
        <v>169825</v>
      </c>
      <c r="W217" s="95">
        <v>5.7930000000000001</v>
      </c>
      <c r="X217" s="95">
        <v>46274</v>
      </c>
      <c r="Y217" s="95">
        <v>0.84</v>
      </c>
      <c r="Z217" s="95">
        <v>6710</v>
      </c>
      <c r="AA217" s="95">
        <v>0</v>
      </c>
      <c r="AB217" s="95">
        <v>0</v>
      </c>
    </row>
    <row r="218" spans="1:28" ht="30" x14ac:dyDescent="0.2">
      <c r="A218" s="104">
        <v>217</v>
      </c>
      <c r="B218" s="95" t="s">
        <v>194</v>
      </c>
      <c r="C218" s="95">
        <v>4784</v>
      </c>
      <c r="D218" s="95">
        <v>0</v>
      </c>
      <c r="E218" s="95">
        <v>1</v>
      </c>
      <c r="F218" s="95">
        <v>2991.3</v>
      </c>
      <c r="G218" s="95">
        <v>7988</v>
      </c>
      <c r="H218" s="95">
        <v>123.12</v>
      </c>
      <c r="I218" s="95">
        <v>66.010000000000005</v>
      </c>
      <c r="J218" s="95">
        <v>73.98</v>
      </c>
      <c r="K218" s="95">
        <v>263.11</v>
      </c>
      <c r="L218" s="95">
        <v>2101723</v>
      </c>
      <c r="M218" s="95">
        <v>65.87</v>
      </c>
      <c r="N218" s="95">
        <v>0</v>
      </c>
      <c r="O218" s="95">
        <v>0</v>
      </c>
      <c r="P218" s="95">
        <v>0</v>
      </c>
      <c r="Q218" s="95">
        <v>0.05</v>
      </c>
      <c r="R218" s="95">
        <v>0</v>
      </c>
      <c r="S218" s="95">
        <v>0</v>
      </c>
      <c r="T218" s="95">
        <v>10</v>
      </c>
      <c r="U218" s="95">
        <v>75.92</v>
      </c>
      <c r="V218" s="95">
        <v>606449</v>
      </c>
      <c r="W218" s="95">
        <v>11.465</v>
      </c>
      <c r="X218" s="95">
        <v>91582</v>
      </c>
      <c r="Y218" s="95">
        <v>4.24</v>
      </c>
      <c r="Z218" s="95">
        <v>33869</v>
      </c>
      <c r="AA218" s="95">
        <v>0</v>
      </c>
      <c r="AB218" s="95">
        <v>0</v>
      </c>
    </row>
    <row r="219" spans="1:28" ht="30" x14ac:dyDescent="0.2">
      <c r="A219" s="104">
        <v>218</v>
      </c>
      <c r="B219" s="95" t="s">
        <v>436</v>
      </c>
      <c r="C219" s="95">
        <v>4785</v>
      </c>
      <c r="D219" s="95">
        <v>0</v>
      </c>
      <c r="E219" s="95">
        <v>1</v>
      </c>
      <c r="F219" s="95">
        <v>452.1</v>
      </c>
      <c r="G219" s="95">
        <v>7988</v>
      </c>
      <c r="H219" s="95">
        <v>24.48</v>
      </c>
      <c r="I219" s="95">
        <v>24.81</v>
      </c>
      <c r="J219" s="95">
        <v>5.48</v>
      </c>
      <c r="K219" s="95">
        <v>54.77</v>
      </c>
      <c r="L219" s="95">
        <v>437503</v>
      </c>
      <c r="M219" s="95">
        <v>0.2</v>
      </c>
      <c r="N219" s="95">
        <v>0</v>
      </c>
      <c r="O219" s="95">
        <v>0</v>
      </c>
      <c r="P219" s="95">
        <v>0</v>
      </c>
      <c r="Q219" s="95">
        <v>0</v>
      </c>
      <c r="R219" s="95">
        <v>0</v>
      </c>
      <c r="S219" s="95">
        <v>0</v>
      </c>
      <c r="T219" s="95">
        <v>19</v>
      </c>
      <c r="U219" s="95">
        <v>19.2</v>
      </c>
      <c r="V219" s="95">
        <v>153370</v>
      </c>
      <c r="W219" s="95">
        <v>2.1949999999999998</v>
      </c>
      <c r="X219" s="95">
        <v>17534</v>
      </c>
      <c r="Y219" s="95">
        <v>0.42</v>
      </c>
      <c r="Z219" s="95">
        <v>3355</v>
      </c>
      <c r="AA219" s="95">
        <v>0</v>
      </c>
      <c r="AB219" s="95">
        <v>0</v>
      </c>
    </row>
    <row r="220" spans="1:28" ht="30" x14ac:dyDescent="0.2">
      <c r="A220" s="104">
        <v>219</v>
      </c>
      <c r="B220" s="95" t="s">
        <v>195</v>
      </c>
      <c r="C220" s="95">
        <v>333</v>
      </c>
      <c r="D220" s="95">
        <v>0</v>
      </c>
      <c r="E220" s="95">
        <v>1</v>
      </c>
      <c r="F220" s="95">
        <v>391</v>
      </c>
      <c r="G220" s="95">
        <v>8018</v>
      </c>
      <c r="H220" s="95">
        <v>22.32</v>
      </c>
      <c r="I220" s="95">
        <v>16.940000000000001</v>
      </c>
      <c r="J220" s="95">
        <v>8.2200000000000006</v>
      </c>
      <c r="K220" s="95">
        <v>47.48</v>
      </c>
      <c r="L220" s="95">
        <v>380695</v>
      </c>
      <c r="M220" s="95">
        <v>3.23</v>
      </c>
      <c r="N220" s="95">
        <v>0</v>
      </c>
      <c r="O220" s="95">
        <v>0</v>
      </c>
      <c r="P220" s="95">
        <v>0</v>
      </c>
      <c r="Q220" s="95">
        <v>0</v>
      </c>
      <c r="R220" s="95">
        <v>1.47</v>
      </c>
      <c r="S220" s="95">
        <v>0</v>
      </c>
      <c r="T220" s="95">
        <v>21</v>
      </c>
      <c r="U220" s="95">
        <v>25.7</v>
      </c>
      <c r="V220" s="95">
        <v>206063</v>
      </c>
      <c r="W220" s="95">
        <v>2.1459999999999999</v>
      </c>
      <c r="X220" s="95">
        <v>17207</v>
      </c>
      <c r="Y220" s="95">
        <v>0.26</v>
      </c>
      <c r="Z220" s="95">
        <v>2085</v>
      </c>
      <c r="AA220" s="95">
        <v>0</v>
      </c>
      <c r="AB220" s="95">
        <v>0</v>
      </c>
    </row>
    <row r="221" spans="1:28" ht="30" x14ac:dyDescent="0.2">
      <c r="A221" s="104">
        <v>220</v>
      </c>
      <c r="B221" s="95" t="s">
        <v>196</v>
      </c>
      <c r="C221" s="95">
        <v>4773</v>
      </c>
      <c r="D221" s="95">
        <v>0</v>
      </c>
      <c r="E221" s="95">
        <v>1</v>
      </c>
      <c r="F221" s="95">
        <v>491</v>
      </c>
      <c r="G221" s="95">
        <v>8068</v>
      </c>
      <c r="H221" s="95">
        <v>28.08</v>
      </c>
      <c r="I221" s="95">
        <v>15.13</v>
      </c>
      <c r="J221" s="95">
        <v>19.18</v>
      </c>
      <c r="K221" s="95">
        <v>62.39</v>
      </c>
      <c r="L221" s="95">
        <v>503363</v>
      </c>
      <c r="M221" s="95">
        <v>7.88</v>
      </c>
      <c r="N221" s="95">
        <v>0</v>
      </c>
      <c r="O221" s="95">
        <v>0</v>
      </c>
      <c r="P221" s="95">
        <v>0</v>
      </c>
      <c r="Q221" s="95">
        <v>0</v>
      </c>
      <c r="R221" s="95">
        <v>0</v>
      </c>
      <c r="S221" s="95">
        <v>0</v>
      </c>
      <c r="T221" s="95">
        <v>6</v>
      </c>
      <c r="U221" s="95">
        <v>13.88</v>
      </c>
      <c r="V221" s="95">
        <v>111984</v>
      </c>
      <c r="W221" s="95">
        <v>1.833</v>
      </c>
      <c r="X221" s="95">
        <v>14789</v>
      </c>
      <c r="Y221" s="95">
        <v>0.99</v>
      </c>
      <c r="Z221" s="95">
        <v>7987</v>
      </c>
      <c r="AA221" s="95">
        <v>0</v>
      </c>
      <c r="AB221" s="95">
        <v>0</v>
      </c>
    </row>
    <row r="222" spans="1:28" ht="30" x14ac:dyDescent="0.2">
      <c r="A222" s="104">
        <v>221</v>
      </c>
      <c r="B222" s="95" t="s">
        <v>580</v>
      </c>
      <c r="C222" s="95" t="s">
        <v>573</v>
      </c>
      <c r="D222" s="95">
        <v>0</v>
      </c>
      <c r="E222" s="95">
        <v>1</v>
      </c>
      <c r="F222" s="95">
        <v>0</v>
      </c>
      <c r="G222" s="95">
        <v>0</v>
      </c>
      <c r="H222" s="95">
        <v>0</v>
      </c>
      <c r="I222" s="95">
        <v>0</v>
      </c>
      <c r="J222" s="95">
        <v>0</v>
      </c>
      <c r="K222" s="95">
        <v>0</v>
      </c>
      <c r="L222" s="95">
        <v>0</v>
      </c>
      <c r="M222" s="95">
        <v>0</v>
      </c>
      <c r="N222" s="95">
        <v>0</v>
      </c>
      <c r="O222" s="95">
        <v>0</v>
      </c>
      <c r="P222" s="95">
        <v>0</v>
      </c>
      <c r="Q222" s="95">
        <v>0</v>
      </c>
      <c r="R222" s="95">
        <v>0</v>
      </c>
      <c r="S222" s="95">
        <v>0</v>
      </c>
      <c r="T222" s="95">
        <v>6</v>
      </c>
      <c r="U222" s="95">
        <v>0</v>
      </c>
      <c r="V222" s="95">
        <v>0</v>
      </c>
      <c r="W222" s="95">
        <v>0</v>
      </c>
      <c r="X222" s="95">
        <v>0</v>
      </c>
      <c r="Y222" s="95">
        <v>0</v>
      </c>
      <c r="Z222" s="95">
        <v>0</v>
      </c>
      <c r="AA222" s="95">
        <v>0</v>
      </c>
      <c r="AB222" s="95">
        <v>0</v>
      </c>
    </row>
    <row r="223" spans="1:28" ht="45" x14ac:dyDescent="0.2">
      <c r="A223" s="104">
        <v>222</v>
      </c>
      <c r="B223" s="95" t="s">
        <v>197</v>
      </c>
      <c r="C223" s="95">
        <v>4788</v>
      </c>
      <c r="D223" s="95">
        <v>0</v>
      </c>
      <c r="E223" s="95">
        <v>1</v>
      </c>
      <c r="F223" s="95">
        <v>489.6</v>
      </c>
      <c r="G223" s="95">
        <v>8074</v>
      </c>
      <c r="H223" s="95">
        <v>29.52</v>
      </c>
      <c r="I223" s="95">
        <v>20.58</v>
      </c>
      <c r="J223" s="95">
        <v>8.2200000000000006</v>
      </c>
      <c r="K223" s="95">
        <v>58.32</v>
      </c>
      <c r="L223" s="95">
        <v>470876</v>
      </c>
      <c r="M223" s="95">
        <v>2.36</v>
      </c>
      <c r="N223" s="95">
        <v>0.02</v>
      </c>
      <c r="O223" s="95">
        <v>0</v>
      </c>
      <c r="P223" s="95">
        <v>0</v>
      </c>
      <c r="Q223" s="95">
        <v>0</v>
      </c>
      <c r="R223" s="95">
        <v>0</v>
      </c>
      <c r="S223" s="95">
        <v>0</v>
      </c>
      <c r="T223" s="95">
        <v>17</v>
      </c>
      <c r="U223" s="95">
        <v>19.38</v>
      </c>
      <c r="V223" s="95">
        <v>156474</v>
      </c>
      <c r="W223" s="95">
        <v>2.1150000000000002</v>
      </c>
      <c r="X223" s="95">
        <v>17077</v>
      </c>
      <c r="Y223" s="95">
        <v>0.21</v>
      </c>
      <c r="Z223" s="95">
        <v>1696</v>
      </c>
      <c r="AA223" s="95">
        <v>0</v>
      </c>
      <c r="AB223" s="95">
        <v>0</v>
      </c>
    </row>
    <row r="224" spans="1:28" ht="15" x14ac:dyDescent="0.2">
      <c r="A224" s="104">
        <v>223</v>
      </c>
      <c r="B224" s="95" t="s">
        <v>198</v>
      </c>
      <c r="C224" s="95">
        <v>4797</v>
      </c>
      <c r="D224" s="95">
        <v>0</v>
      </c>
      <c r="E224" s="95">
        <v>1</v>
      </c>
      <c r="F224" s="95">
        <v>3454.2</v>
      </c>
      <c r="G224" s="95">
        <v>7988</v>
      </c>
      <c r="H224" s="95">
        <v>177.84</v>
      </c>
      <c r="I224" s="95">
        <v>121.11</v>
      </c>
      <c r="J224" s="95">
        <v>83.57</v>
      </c>
      <c r="K224" s="95">
        <v>382.52</v>
      </c>
      <c r="L224" s="95">
        <v>3055570</v>
      </c>
      <c r="M224" s="95">
        <v>44.57</v>
      </c>
      <c r="N224" s="95">
        <v>0</v>
      </c>
      <c r="O224" s="95">
        <v>0</v>
      </c>
      <c r="P224" s="95">
        <v>0</v>
      </c>
      <c r="Q224" s="95">
        <v>0</v>
      </c>
      <c r="R224" s="95">
        <v>0</v>
      </c>
      <c r="S224" s="95">
        <v>0</v>
      </c>
      <c r="T224" s="95">
        <v>6</v>
      </c>
      <c r="U224" s="95">
        <v>50.57</v>
      </c>
      <c r="V224" s="95">
        <v>403953</v>
      </c>
      <c r="W224" s="95">
        <v>11.394</v>
      </c>
      <c r="X224" s="95">
        <v>91015</v>
      </c>
      <c r="Y224" s="95">
        <v>9.69</v>
      </c>
      <c r="Z224" s="95">
        <v>77404</v>
      </c>
      <c r="AA224" s="95">
        <v>0</v>
      </c>
      <c r="AB224" s="95">
        <v>0</v>
      </c>
    </row>
    <row r="225" spans="1:28" ht="90" x14ac:dyDescent="0.2">
      <c r="A225" s="104">
        <v>224</v>
      </c>
      <c r="B225" s="95" t="s">
        <v>599</v>
      </c>
      <c r="C225" s="95">
        <v>4860</v>
      </c>
      <c r="D225" s="95">
        <v>0</v>
      </c>
      <c r="E225" s="95">
        <v>1</v>
      </c>
      <c r="F225" s="95">
        <v>907</v>
      </c>
      <c r="G225" s="95">
        <v>7988</v>
      </c>
      <c r="H225" s="95">
        <v>40.32</v>
      </c>
      <c r="I225" s="95">
        <v>66.55</v>
      </c>
      <c r="J225" s="95">
        <v>30.14</v>
      </c>
      <c r="K225" s="95">
        <v>137.01</v>
      </c>
      <c r="L225" s="95">
        <v>1094436</v>
      </c>
      <c r="M225" s="95">
        <v>3.26</v>
      </c>
      <c r="N225" s="95">
        <v>0</v>
      </c>
      <c r="O225" s="95">
        <v>0</v>
      </c>
      <c r="P225" s="95">
        <v>0</v>
      </c>
      <c r="Q225" s="95">
        <v>0.09</v>
      </c>
      <c r="R225" s="95">
        <v>0</v>
      </c>
      <c r="S225" s="95">
        <v>0</v>
      </c>
      <c r="T225" s="95">
        <v>10</v>
      </c>
      <c r="U225" s="95">
        <v>13.35</v>
      </c>
      <c r="V225" s="95">
        <v>106640</v>
      </c>
      <c r="W225" s="95">
        <v>4.6840000000000002</v>
      </c>
      <c r="X225" s="95">
        <v>37416</v>
      </c>
      <c r="Y225" s="95">
        <v>4.49</v>
      </c>
      <c r="Z225" s="95">
        <v>35866</v>
      </c>
      <c r="AA225" s="95">
        <v>0</v>
      </c>
      <c r="AB225" s="95">
        <v>0</v>
      </c>
    </row>
    <row r="226" spans="1:28" ht="15" x14ac:dyDescent="0.2">
      <c r="A226" s="104">
        <v>225</v>
      </c>
      <c r="B226" s="95" t="s">
        <v>199</v>
      </c>
      <c r="C226" s="95">
        <v>4869</v>
      </c>
      <c r="D226" s="95">
        <v>0</v>
      </c>
      <c r="E226" s="95">
        <v>1</v>
      </c>
      <c r="F226" s="95">
        <v>1269.8</v>
      </c>
      <c r="G226" s="95">
        <v>7989</v>
      </c>
      <c r="H226" s="95">
        <v>133.91999999999999</v>
      </c>
      <c r="I226" s="95">
        <v>56.28</v>
      </c>
      <c r="J226" s="95">
        <v>58.91</v>
      </c>
      <c r="K226" s="95">
        <v>249.11</v>
      </c>
      <c r="L226" s="95">
        <v>1990140</v>
      </c>
      <c r="M226" s="95">
        <v>5.0599999999999996</v>
      </c>
      <c r="N226" s="95">
        <v>0</v>
      </c>
      <c r="O226" s="95">
        <v>0</v>
      </c>
      <c r="P226" s="95">
        <v>0</v>
      </c>
      <c r="Q226" s="95">
        <v>0</v>
      </c>
      <c r="R226" s="95">
        <v>0</v>
      </c>
      <c r="S226" s="95">
        <v>0</v>
      </c>
      <c r="T226" s="95">
        <v>0</v>
      </c>
      <c r="U226" s="95">
        <v>5.0599999999999996</v>
      </c>
      <c r="V226" s="95">
        <v>40424</v>
      </c>
      <c r="W226" s="95">
        <v>7.3369999999999997</v>
      </c>
      <c r="X226" s="95">
        <v>58615</v>
      </c>
      <c r="Y226" s="95">
        <v>1.52</v>
      </c>
      <c r="Z226" s="95">
        <v>12143</v>
      </c>
      <c r="AA226" s="95">
        <v>0</v>
      </c>
      <c r="AB226" s="95">
        <v>0</v>
      </c>
    </row>
    <row r="227" spans="1:28" ht="15" x14ac:dyDescent="0.2">
      <c r="A227" s="104">
        <v>226</v>
      </c>
      <c r="B227" s="95" t="s">
        <v>200</v>
      </c>
      <c r="C227" s="95">
        <v>4878</v>
      </c>
      <c r="D227" s="95">
        <v>0</v>
      </c>
      <c r="E227" s="95">
        <v>1</v>
      </c>
      <c r="F227" s="95">
        <v>551</v>
      </c>
      <c r="G227" s="95">
        <v>7988</v>
      </c>
      <c r="H227" s="95">
        <v>19.440000000000001</v>
      </c>
      <c r="I227" s="95">
        <v>6.05</v>
      </c>
      <c r="J227" s="95">
        <v>6.85</v>
      </c>
      <c r="K227" s="95">
        <v>32.340000000000003</v>
      </c>
      <c r="L227" s="95">
        <v>258332</v>
      </c>
      <c r="M227" s="95">
        <v>5.26</v>
      </c>
      <c r="N227" s="95">
        <v>0</v>
      </c>
      <c r="O227" s="95">
        <v>0</v>
      </c>
      <c r="P227" s="95">
        <v>0</v>
      </c>
      <c r="Q227" s="95">
        <v>0</v>
      </c>
      <c r="R227" s="95">
        <v>0</v>
      </c>
      <c r="S227" s="95">
        <v>0</v>
      </c>
      <c r="T227" s="95">
        <v>12</v>
      </c>
      <c r="U227" s="95">
        <v>17.260000000000002</v>
      </c>
      <c r="V227" s="95">
        <v>137873</v>
      </c>
      <c r="W227" s="95">
        <v>2.0470000000000002</v>
      </c>
      <c r="X227" s="95">
        <v>16351</v>
      </c>
      <c r="Y227" s="95">
        <v>0.42</v>
      </c>
      <c r="Z227" s="95">
        <v>3355</v>
      </c>
      <c r="AA227" s="95">
        <v>0</v>
      </c>
      <c r="AB227" s="95">
        <v>0</v>
      </c>
    </row>
    <row r="228" spans="1:28" ht="15" x14ac:dyDescent="0.2">
      <c r="A228" s="104">
        <v>227</v>
      </c>
      <c r="B228" s="95" t="s">
        <v>201</v>
      </c>
      <c r="C228" s="95">
        <v>4890</v>
      </c>
      <c r="D228" s="95">
        <v>0</v>
      </c>
      <c r="E228" s="95">
        <v>1</v>
      </c>
      <c r="F228" s="95">
        <v>1015.4</v>
      </c>
      <c r="G228" s="95">
        <v>7988</v>
      </c>
      <c r="H228" s="95">
        <v>51.84</v>
      </c>
      <c r="I228" s="95">
        <v>39.33</v>
      </c>
      <c r="J228" s="95">
        <v>41.1</v>
      </c>
      <c r="K228" s="95">
        <v>132.27000000000001</v>
      </c>
      <c r="L228" s="95">
        <v>1056573</v>
      </c>
      <c r="M228" s="95">
        <v>9.65</v>
      </c>
      <c r="N228" s="95">
        <v>0</v>
      </c>
      <c r="O228" s="95">
        <v>0</v>
      </c>
      <c r="P228" s="95">
        <v>0</v>
      </c>
      <c r="Q228" s="95">
        <v>0</v>
      </c>
      <c r="R228" s="95">
        <v>0</v>
      </c>
      <c r="S228" s="95">
        <v>0</v>
      </c>
      <c r="T228" s="95">
        <v>12</v>
      </c>
      <c r="U228" s="95">
        <v>21.65</v>
      </c>
      <c r="V228" s="95">
        <v>172940</v>
      </c>
      <c r="W228" s="95">
        <v>4.3360000000000003</v>
      </c>
      <c r="X228" s="95">
        <v>34636</v>
      </c>
      <c r="Y228" s="95">
        <v>1.83</v>
      </c>
      <c r="Z228" s="95">
        <v>14618</v>
      </c>
      <c r="AA228" s="95">
        <v>0</v>
      </c>
      <c r="AB228" s="95">
        <v>0</v>
      </c>
    </row>
    <row r="229" spans="1:28" ht="15" x14ac:dyDescent="0.2">
      <c r="A229" s="104">
        <v>228</v>
      </c>
      <c r="B229" s="95" t="s">
        <v>437</v>
      </c>
      <c r="C229" s="95">
        <v>4905</v>
      </c>
      <c r="D229" s="95">
        <v>0</v>
      </c>
      <c r="E229" s="95">
        <v>1</v>
      </c>
      <c r="F229" s="95">
        <v>193.9</v>
      </c>
      <c r="G229" s="95">
        <v>7988</v>
      </c>
      <c r="H229" s="95">
        <v>15.84</v>
      </c>
      <c r="I229" s="95">
        <v>10.3</v>
      </c>
      <c r="J229" s="95">
        <v>2.74</v>
      </c>
      <c r="K229" s="95">
        <v>28.88</v>
      </c>
      <c r="L229" s="95">
        <v>230693</v>
      </c>
      <c r="M229" s="95">
        <v>2.19</v>
      </c>
      <c r="N229" s="95">
        <v>0</v>
      </c>
      <c r="O229" s="95">
        <v>0</v>
      </c>
      <c r="P229" s="95">
        <v>0</v>
      </c>
      <c r="Q229" s="95">
        <v>0</v>
      </c>
      <c r="R229" s="95">
        <v>0.64</v>
      </c>
      <c r="S229" s="95">
        <v>0</v>
      </c>
      <c r="T229" s="95">
        <v>25</v>
      </c>
      <c r="U229" s="95">
        <v>27.83</v>
      </c>
      <c r="V229" s="95">
        <v>222306</v>
      </c>
      <c r="W229" s="95">
        <v>0.99199999999999999</v>
      </c>
      <c r="X229" s="95">
        <v>7924</v>
      </c>
      <c r="Y229" s="95">
        <v>0</v>
      </c>
      <c r="Z229" s="95">
        <v>0</v>
      </c>
      <c r="AA229" s="95">
        <v>0</v>
      </c>
      <c r="AB229" s="95">
        <v>0</v>
      </c>
    </row>
    <row r="230" spans="1:28" ht="45" x14ac:dyDescent="0.2">
      <c r="A230" s="104">
        <v>229</v>
      </c>
      <c r="B230" s="95" t="s">
        <v>202</v>
      </c>
      <c r="C230" s="95">
        <v>4978</v>
      </c>
      <c r="D230" s="95">
        <v>0</v>
      </c>
      <c r="E230" s="95">
        <v>1</v>
      </c>
      <c r="F230" s="95">
        <v>137</v>
      </c>
      <c r="G230" s="95">
        <v>7988</v>
      </c>
      <c r="H230" s="95">
        <v>12.96</v>
      </c>
      <c r="I230" s="95">
        <v>8.4700000000000006</v>
      </c>
      <c r="J230" s="95">
        <v>8.2200000000000006</v>
      </c>
      <c r="K230" s="95">
        <v>29.65</v>
      </c>
      <c r="L230" s="95">
        <v>236844</v>
      </c>
      <c r="M230" s="95">
        <v>1.77</v>
      </c>
      <c r="N230" s="95">
        <v>0</v>
      </c>
      <c r="O230" s="95">
        <v>0</v>
      </c>
      <c r="P230" s="95">
        <v>0</v>
      </c>
      <c r="Q230" s="95">
        <v>0</v>
      </c>
      <c r="R230" s="95">
        <v>0</v>
      </c>
      <c r="S230" s="95">
        <v>0</v>
      </c>
      <c r="T230" s="95">
        <v>12</v>
      </c>
      <c r="U230" s="95">
        <v>13.77</v>
      </c>
      <c r="V230" s="95">
        <v>109995</v>
      </c>
      <c r="W230" s="95">
        <v>0.84799999999999998</v>
      </c>
      <c r="X230" s="95">
        <v>6774</v>
      </c>
      <c r="Y230" s="95">
        <v>0.26</v>
      </c>
      <c r="Z230" s="95">
        <v>2077</v>
      </c>
      <c r="AA230" s="95">
        <v>0</v>
      </c>
      <c r="AB230" s="95">
        <v>0</v>
      </c>
    </row>
    <row r="231" spans="1:28" ht="15" x14ac:dyDescent="0.2">
      <c r="A231" s="104">
        <v>230</v>
      </c>
      <c r="B231" s="95" t="s">
        <v>203</v>
      </c>
      <c r="C231" s="95">
        <v>4995</v>
      </c>
      <c r="D231" s="95">
        <v>0</v>
      </c>
      <c r="E231" s="95">
        <v>1</v>
      </c>
      <c r="F231" s="95">
        <v>878.4</v>
      </c>
      <c r="G231" s="95">
        <v>8005</v>
      </c>
      <c r="H231" s="95">
        <v>40.32</v>
      </c>
      <c r="I231" s="95">
        <v>15.74</v>
      </c>
      <c r="J231" s="95">
        <v>21.92</v>
      </c>
      <c r="K231" s="95">
        <v>77.98</v>
      </c>
      <c r="L231" s="95">
        <v>624230</v>
      </c>
      <c r="M231" s="95">
        <v>4.54</v>
      </c>
      <c r="N231" s="95">
        <v>0</v>
      </c>
      <c r="O231" s="95">
        <v>0</v>
      </c>
      <c r="P231" s="95">
        <v>0</v>
      </c>
      <c r="Q231" s="95">
        <v>0</v>
      </c>
      <c r="R231" s="95">
        <v>0</v>
      </c>
      <c r="S231" s="95">
        <v>0</v>
      </c>
      <c r="T231" s="95">
        <v>27</v>
      </c>
      <c r="U231" s="95">
        <v>31.54</v>
      </c>
      <c r="V231" s="95">
        <v>252478</v>
      </c>
      <c r="W231" s="95">
        <v>3.6989999999999998</v>
      </c>
      <c r="X231" s="95">
        <v>29610</v>
      </c>
      <c r="Y231" s="95">
        <v>0.89</v>
      </c>
      <c r="Z231" s="95">
        <v>7124</v>
      </c>
      <c r="AA231" s="95">
        <v>0</v>
      </c>
      <c r="AB231" s="95">
        <v>0</v>
      </c>
    </row>
    <row r="232" spans="1:28" ht="30" x14ac:dyDescent="0.2">
      <c r="A232" s="104">
        <v>231</v>
      </c>
      <c r="B232" s="95" t="s">
        <v>204</v>
      </c>
      <c r="C232" s="95">
        <v>5013</v>
      </c>
      <c r="D232" s="95">
        <v>0</v>
      </c>
      <c r="E232" s="95">
        <v>1</v>
      </c>
      <c r="F232" s="95">
        <v>2196</v>
      </c>
      <c r="G232" s="95">
        <v>7988</v>
      </c>
      <c r="H232" s="95">
        <v>125.28</v>
      </c>
      <c r="I232" s="95">
        <v>67.8</v>
      </c>
      <c r="J232" s="95">
        <v>60.28</v>
      </c>
      <c r="K232" s="95">
        <v>253.36</v>
      </c>
      <c r="L232" s="95">
        <v>2023840</v>
      </c>
      <c r="M232" s="95">
        <v>13.33</v>
      </c>
      <c r="N232" s="95">
        <v>0</v>
      </c>
      <c r="O232" s="95">
        <v>0</v>
      </c>
      <c r="P232" s="95">
        <v>0</v>
      </c>
      <c r="Q232" s="95">
        <v>0</v>
      </c>
      <c r="R232" s="95">
        <v>0</v>
      </c>
      <c r="S232" s="95">
        <v>0</v>
      </c>
      <c r="T232" s="95">
        <v>14</v>
      </c>
      <c r="U232" s="95">
        <v>27.33</v>
      </c>
      <c r="V232" s="95">
        <v>218312</v>
      </c>
      <c r="W232" s="95">
        <v>10.832000000000001</v>
      </c>
      <c r="X232" s="95">
        <v>86526</v>
      </c>
      <c r="Y232" s="95">
        <v>2.62</v>
      </c>
      <c r="Z232" s="95">
        <v>20929</v>
      </c>
      <c r="AA232" s="95">
        <v>0</v>
      </c>
      <c r="AB232" s="95">
        <v>0</v>
      </c>
    </row>
    <row r="233" spans="1:28" ht="15" x14ac:dyDescent="0.2">
      <c r="A233" s="104">
        <v>232</v>
      </c>
      <c r="B233" s="95" t="s">
        <v>205</v>
      </c>
      <c r="C233" s="95">
        <v>5049</v>
      </c>
      <c r="D233" s="95">
        <v>0</v>
      </c>
      <c r="E233" s="95">
        <v>1</v>
      </c>
      <c r="F233" s="95">
        <v>5124.3</v>
      </c>
      <c r="G233" s="95">
        <v>7988</v>
      </c>
      <c r="H233" s="95">
        <v>254.88</v>
      </c>
      <c r="I233" s="95">
        <v>220.83</v>
      </c>
      <c r="J233" s="95">
        <v>252.08</v>
      </c>
      <c r="K233" s="95">
        <v>727.79</v>
      </c>
      <c r="L233" s="95">
        <v>5813587</v>
      </c>
      <c r="M233" s="95">
        <v>50.04</v>
      </c>
      <c r="N233" s="95">
        <v>0</v>
      </c>
      <c r="O233" s="95">
        <v>0</v>
      </c>
      <c r="P233" s="95">
        <v>0</v>
      </c>
      <c r="Q233" s="95">
        <v>0</v>
      </c>
      <c r="R233" s="95">
        <v>0</v>
      </c>
      <c r="S233" s="95">
        <v>0</v>
      </c>
      <c r="T233" s="95">
        <v>2</v>
      </c>
      <c r="U233" s="95">
        <v>52.04</v>
      </c>
      <c r="V233" s="95">
        <v>415696</v>
      </c>
      <c r="W233" s="95">
        <v>26.556000000000001</v>
      </c>
      <c r="X233" s="95">
        <v>212129</v>
      </c>
      <c r="Y233" s="95">
        <v>216.8</v>
      </c>
      <c r="Z233" s="95">
        <v>1731798</v>
      </c>
      <c r="AA233" s="95">
        <v>0</v>
      </c>
      <c r="AB233" s="95">
        <v>0</v>
      </c>
    </row>
    <row r="234" spans="1:28" ht="15" x14ac:dyDescent="0.2">
      <c r="A234" s="104">
        <v>233</v>
      </c>
      <c r="B234" s="95" t="s">
        <v>206</v>
      </c>
      <c r="C234" s="95">
        <v>5319</v>
      </c>
      <c r="D234" s="95">
        <v>0</v>
      </c>
      <c r="E234" s="95">
        <v>1</v>
      </c>
      <c r="F234" s="95">
        <v>990.1</v>
      </c>
      <c r="G234" s="95">
        <v>7988</v>
      </c>
      <c r="H234" s="95">
        <v>49.68</v>
      </c>
      <c r="I234" s="95">
        <v>35.71</v>
      </c>
      <c r="J234" s="95">
        <v>19.18</v>
      </c>
      <c r="K234" s="95">
        <v>104.57</v>
      </c>
      <c r="L234" s="95">
        <v>835305</v>
      </c>
      <c r="M234" s="95">
        <v>4.8099999999999996</v>
      </c>
      <c r="N234" s="95">
        <v>0</v>
      </c>
      <c r="O234" s="95">
        <v>0</v>
      </c>
      <c r="P234" s="95">
        <v>0</v>
      </c>
      <c r="Q234" s="95">
        <v>0</v>
      </c>
      <c r="R234" s="95">
        <v>0</v>
      </c>
      <c r="S234" s="95">
        <v>0</v>
      </c>
      <c r="T234" s="95">
        <v>4</v>
      </c>
      <c r="U234" s="95">
        <v>8.81</v>
      </c>
      <c r="V234" s="95">
        <v>70374</v>
      </c>
      <c r="W234" s="95">
        <v>3.6909999999999998</v>
      </c>
      <c r="X234" s="95">
        <v>29484</v>
      </c>
      <c r="Y234" s="95">
        <v>0.84</v>
      </c>
      <c r="Z234" s="95">
        <v>6710</v>
      </c>
      <c r="AA234" s="95">
        <v>0</v>
      </c>
      <c r="AB234" s="95">
        <v>0</v>
      </c>
    </row>
    <row r="235" spans="1:28" ht="30" x14ac:dyDescent="0.2">
      <c r="A235" s="104">
        <v>234</v>
      </c>
      <c r="B235" s="95" t="s">
        <v>207</v>
      </c>
      <c r="C235" s="95">
        <v>5121</v>
      </c>
      <c r="D235" s="95">
        <v>0</v>
      </c>
      <c r="E235" s="95">
        <v>1</v>
      </c>
      <c r="F235" s="95">
        <v>643.5</v>
      </c>
      <c r="G235" s="95">
        <v>7988</v>
      </c>
      <c r="H235" s="95">
        <v>46.8</v>
      </c>
      <c r="I235" s="95">
        <v>32.08</v>
      </c>
      <c r="J235" s="95">
        <v>19.18</v>
      </c>
      <c r="K235" s="95">
        <v>98.06</v>
      </c>
      <c r="L235" s="95">
        <v>783303</v>
      </c>
      <c r="M235" s="95">
        <v>5.57</v>
      </c>
      <c r="N235" s="95">
        <v>0</v>
      </c>
      <c r="O235" s="95">
        <v>0</v>
      </c>
      <c r="P235" s="95">
        <v>0</v>
      </c>
      <c r="Q235" s="95">
        <v>0</v>
      </c>
      <c r="R235" s="95">
        <v>0</v>
      </c>
      <c r="S235" s="95">
        <v>0</v>
      </c>
      <c r="T235" s="95">
        <v>6</v>
      </c>
      <c r="U235" s="95">
        <v>11.57</v>
      </c>
      <c r="V235" s="95">
        <v>92421</v>
      </c>
      <c r="W235" s="95">
        <v>2.7669999999999999</v>
      </c>
      <c r="X235" s="95">
        <v>22103</v>
      </c>
      <c r="Y235" s="95">
        <v>0.52</v>
      </c>
      <c r="Z235" s="95">
        <v>4154</v>
      </c>
      <c r="AA235" s="95">
        <v>0</v>
      </c>
      <c r="AB235" s="95">
        <v>0</v>
      </c>
    </row>
    <row r="236" spans="1:28" ht="30" x14ac:dyDescent="0.2">
      <c r="A236" s="104">
        <v>235</v>
      </c>
      <c r="B236" s="95" t="s">
        <v>208</v>
      </c>
      <c r="C236" s="95">
        <v>5139</v>
      </c>
      <c r="D236" s="95">
        <v>0</v>
      </c>
      <c r="E236" s="95">
        <v>1</v>
      </c>
      <c r="F236" s="95">
        <v>188</v>
      </c>
      <c r="G236" s="95">
        <v>8115</v>
      </c>
      <c r="H236" s="95">
        <v>8.64</v>
      </c>
      <c r="I236" s="95">
        <v>6.05</v>
      </c>
      <c r="J236" s="95">
        <v>0</v>
      </c>
      <c r="K236" s="95">
        <v>14.69</v>
      </c>
      <c r="L236" s="95">
        <v>119209</v>
      </c>
      <c r="M236" s="95">
        <v>1.58</v>
      </c>
      <c r="N236" s="95">
        <v>0</v>
      </c>
      <c r="O236" s="95">
        <v>0</v>
      </c>
      <c r="P236" s="95">
        <v>0</v>
      </c>
      <c r="Q236" s="95">
        <v>2.92</v>
      </c>
      <c r="R236" s="95">
        <v>1.81</v>
      </c>
      <c r="S236" s="95">
        <v>0</v>
      </c>
      <c r="T236" s="95">
        <v>25</v>
      </c>
      <c r="U236" s="95">
        <v>31.31</v>
      </c>
      <c r="V236" s="95">
        <v>254081</v>
      </c>
      <c r="W236" s="95">
        <v>1.1359999999999999</v>
      </c>
      <c r="X236" s="95">
        <v>9219</v>
      </c>
      <c r="Y236" s="95">
        <v>0</v>
      </c>
      <c r="Z236" s="95">
        <v>0</v>
      </c>
      <c r="AA236" s="95">
        <v>0</v>
      </c>
      <c r="AB236" s="95">
        <v>0</v>
      </c>
    </row>
    <row r="237" spans="1:28" ht="15" x14ac:dyDescent="0.2">
      <c r="A237" s="104">
        <v>236</v>
      </c>
      <c r="B237" s="95" t="s">
        <v>209</v>
      </c>
      <c r="C237" s="95">
        <v>5163</v>
      </c>
      <c r="D237" s="95">
        <v>0</v>
      </c>
      <c r="E237" s="95">
        <v>1</v>
      </c>
      <c r="F237" s="95">
        <v>527.20000000000005</v>
      </c>
      <c r="G237" s="95">
        <v>7988</v>
      </c>
      <c r="H237" s="95">
        <v>27.36</v>
      </c>
      <c r="I237" s="95">
        <v>28.45</v>
      </c>
      <c r="J237" s="95">
        <v>6.85</v>
      </c>
      <c r="K237" s="95">
        <v>62.66</v>
      </c>
      <c r="L237" s="95">
        <v>500528</v>
      </c>
      <c r="M237" s="95">
        <v>3.06</v>
      </c>
      <c r="N237" s="95">
        <v>0</v>
      </c>
      <c r="O237" s="95">
        <v>0</v>
      </c>
      <c r="P237" s="95">
        <v>0</v>
      </c>
      <c r="Q237" s="95">
        <v>0</v>
      </c>
      <c r="R237" s="95">
        <v>0</v>
      </c>
      <c r="S237" s="95">
        <v>0</v>
      </c>
      <c r="T237" s="95">
        <v>6</v>
      </c>
      <c r="U237" s="95">
        <v>9.06</v>
      </c>
      <c r="V237" s="95">
        <v>72371</v>
      </c>
      <c r="W237" s="95">
        <v>2.7530000000000001</v>
      </c>
      <c r="X237" s="95">
        <v>21991</v>
      </c>
      <c r="Y237" s="95">
        <v>1.73</v>
      </c>
      <c r="Z237" s="95">
        <v>13819</v>
      </c>
      <c r="AA237" s="95">
        <v>0</v>
      </c>
      <c r="AB237" s="95">
        <v>0</v>
      </c>
    </row>
    <row r="238" spans="1:28" ht="15" x14ac:dyDescent="0.2">
      <c r="A238" s="104">
        <v>237</v>
      </c>
      <c r="B238" s="95" t="s">
        <v>210</v>
      </c>
      <c r="C238" s="95">
        <v>5166</v>
      </c>
      <c r="D238" s="95">
        <v>0</v>
      </c>
      <c r="E238" s="95">
        <v>1</v>
      </c>
      <c r="F238" s="95">
        <v>2135.6999999999998</v>
      </c>
      <c r="G238" s="95">
        <v>7988</v>
      </c>
      <c r="H238" s="95">
        <v>94.32</v>
      </c>
      <c r="I238" s="95">
        <v>108.31</v>
      </c>
      <c r="J238" s="95">
        <v>61.65</v>
      </c>
      <c r="K238" s="95">
        <v>264.27999999999997</v>
      </c>
      <c r="L238" s="95">
        <v>2111069</v>
      </c>
      <c r="M238" s="95">
        <v>48.44</v>
      </c>
      <c r="N238" s="95">
        <v>0</v>
      </c>
      <c r="O238" s="95">
        <v>0</v>
      </c>
      <c r="P238" s="95">
        <v>0</v>
      </c>
      <c r="Q238" s="95">
        <v>0</v>
      </c>
      <c r="R238" s="95">
        <v>0</v>
      </c>
      <c r="S238" s="95">
        <v>0</v>
      </c>
      <c r="T238" s="95">
        <v>16</v>
      </c>
      <c r="U238" s="95">
        <v>64.44</v>
      </c>
      <c r="V238" s="95">
        <v>514747</v>
      </c>
      <c r="W238" s="95">
        <v>6.9020000000000001</v>
      </c>
      <c r="X238" s="95">
        <v>55133</v>
      </c>
      <c r="Y238" s="95">
        <v>9.11</v>
      </c>
      <c r="Z238" s="95">
        <v>72771</v>
      </c>
      <c r="AA238" s="95">
        <v>0</v>
      </c>
      <c r="AB238" s="95">
        <v>0</v>
      </c>
    </row>
    <row r="239" spans="1:28" ht="15" x14ac:dyDescent="0.2">
      <c r="A239" s="104">
        <v>238</v>
      </c>
      <c r="B239" s="95" t="s">
        <v>211</v>
      </c>
      <c r="C239" s="95">
        <v>5184</v>
      </c>
      <c r="D239" s="95">
        <v>0</v>
      </c>
      <c r="E239" s="95">
        <v>1</v>
      </c>
      <c r="F239" s="95">
        <v>1809.4</v>
      </c>
      <c r="G239" s="95">
        <v>7988</v>
      </c>
      <c r="H239" s="95">
        <v>113.76</v>
      </c>
      <c r="I239" s="95">
        <v>72.61</v>
      </c>
      <c r="J239" s="95">
        <v>79.459999999999994</v>
      </c>
      <c r="K239" s="95">
        <v>265.83</v>
      </c>
      <c r="L239" s="95">
        <v>2123450</v>
      </c>
      <c r="M239" s="95">
        <v>15.25</v>
      </c>
      <c r="N239" s="95">
        <v>0</v>
      </c>
      <c r="O239" s="95">
        <v>0</v>
      </c>
      <c r="P239" s="95">
        <v>0</v>
      </c>
      <c r="Q239" s="95">
        <v>0</v>
      </c>
      <c r="R239" s="95">
        <v>0</v>
      </c>
      <c r="S239" s="95">
        <v>0</v>
      </c>
      <c r="T239" s="95">
        <v>0</v>
      </c>
      <c r="U239" s="95">
        <v>15.25</v>
      </c>
      <c r="V239" s="95">
        <v>121817</v>
      </c>
      <c r="W239" s="95">
        <v>10.821999999999999</v>
      </c>
      <c r="X239" s="95">
        <v>86446</v>
      </c>
      <c r="Y239" s="95">
        <v>71.45</v>
      </c>
      <c r="Z239" s="95">
        <v>570743</v>
      </c>
      <c r="AA239" s="95">
        <v>0</v>
      </c>
      <c r="AB239" s="95">
        <v>0</v>
      </c>
    </row>
    <row r="240" spans="1:28" ht="30" x14ac:dyDescent="0.2">
      <c r="A240" s="104">
        <v>239</v>
      </c>
      <c r="B240" s="95" t="s">
        <v>212</v>
      </c>
      <c r="C240" s="95">
        <v>5250</v>
      </c>
      <c r="D240" s="95">
        <v>0</v>
      </c>
      <c r="E240" s="95">
        <v>1</v>
      </c>
      <c r="F240" s="95">
        <v>5497.5</v>
      </c>
      <c r="G240" s="95">
        <v>8081</v>
      </c>
      <c r="H240" s="95">
        <v>159.84</v>
      </c>
      <c r="I240" s="95">
        <v>133.16999999999999</v>
      </c>
      <c r="J240" s="95">
        <v>178.1</v>
      </c>
      <c r="K240" s="95">
        <v>471.11</v>
      </c>
      <c r="L240" s="95">
        <v>3807040</v>
      </c>
      <c r="M240" s="95">
        <v>46.09</v>
      </c>
      <c r="N240" s="95">
        <v>0</v>
      </c>
      <c r="O240" s="95">
        <v>0</v>
      </c>
      <c r="P240" s="95">
        <v>0</v>
      </c>
      <c r="Q240" s="95">
        <v>0.05</v>
      </c>
      <c r="R240" s="95">
        <v>0</v>
      </c>
      <c r="S240" s="95">
        <v>0</v>
      </c>
      <c r="T240" s="95">
        <v>4</v>
      </c>
      <c r="U240" s="95">
        <v>50.14</v>
      </c>
      <c r="V240" s="95">
        <v>405181</v>
      </c>
      <c r="W240" s="95">
        <v>15.167</v>
      </c>
      <c r="X240" s="95">
        <v>122565</v>
      </c>
      <c r="Y240" s="95">
        <v>24.73</v>
      </c>
      <c r="Z240" s="95">
        <v>199843</v>
      </c>
      <c r="AA240" s="95">
        <v>0</v>
      </c>
      <c r="AB240" s="95">
        <v>0</v>
      </c>
    </row>
    <row r="241" spans="1:28" ht="30" x14ac:dyDescent="0.2">
      <c r="A241" s="104">
        <v>240</v>
      </c>
      <c r="B241" s="95" t="s">
        <v>213</v>
      </c>
      <c r="C241" s="95">
        <v>5256</v>
      </c>
      <c r="D241" s="95">
        <v>0</v>
      </c>
      <c r="E241" s="95">
        <v>1</v>
      </c>
      <c r="F241" s="95">
        <v>699.9</v>
      </c>
      <c r="G241" s="95">
        <v>7988</v>
      </c>
      <c r="H241" s="95">
        <v>41.76</v>
      </c>
      <c r="I241" s="95">
        <v>29.06</v>
      </c>
      <c r="J241" s="95">
        <v>21.92</v>
      </c>
      <c r="K241" s="95">
        <v>92.74</v>
      </c>
      <c r="L241" s="95">
        <v>740807</v>
      </c>
      <c r="M241" s="95">
        <v>7.89</v>
      </c>
      <c r="N241" s="95">
        <v>0</v>
      </c>
      <c r="O241" s="95">
        <v>0</v>
      </c>
      <c r="P241" s="95">
        <v>0</v>
      </c>
      <c r="Q241" s="95">
        <v>0.03</v>
      </c>
      <c r="R241" s="95">
        <v>0</v>
      </c>
      <c r="S241" s="95">
        <v>0</v>
      </c>
      <c r="T241" s="95">
        <v>10</v>
      </c>
      <c r="U241" s="95">
        <v>17.920000000000002</v>
      </c>
      <c r="V241" s="95">
        <v>143145</v>
      </c>
      <c r="W241" s="95">
        <v>2.8159999999999998</v>
      </c>
      <c r="X241" s="95">
        <v>22494</v>
      </c>
      <c r="Y241" s="95">
        <v>0</v>
      </c>
      <c r="Z241" s="95">
        <v>0</v>
      </c>
      <c r="AA241" s="95">
        <v>0</v>
      </c>
      <c r="AB241" s="95">
        <v>0</v>
      </c>
    </row>
    <row r="242" spans="1:28" ht="30" x14ac:dyDescent="0.2">
      <c r="A242" s="104">
        <v>241</v>
      </c>
      <c r="B242" s="95" t="s">
        <v>214</v>
      </c>
      <c r="C242" s="95">
        <v>5283</v>
      </c>
      <c r="D242" s="95">
        <v>0</v>
      </c>
      <c r="E242" s="95">
        <v>1</v>
      </c>
      <c r="F242" s="95">
        <v>659.8</v>
      </c>
      <c r="G242" s="95">
        <v>8083</v>
      </c>
      <c r="H242" s="95">
        <v>39.6</v>
      </c>
      <c r="I242" s="95">
        <v>26.63</v>
      </c>
      <c r="J242" s="95">
        <v>13.7</v>
      </c>
      <c r="K242" s="95">
        <v>79.930000000000007</v>
      </c>
      <c r="L242" s="95">
        <v>646074</v>
      </c>
      <c r="M242" s="95">
        <v>7.08</v>
      </c>
      <c r="N242" s="95">
        <v>0</v>
      </c>
      <c r="O242" s="95">
        <v>0</v>
      </c>
      <c r="P242" s="95">
        <v>0</v>
      </c>
      <c r="Q242" s="95">
        <v>0</v>
      </c>
      <c r="R242" s="95">
        <v>0</v>
      </c>
      <c r="S242" s="95">
        <v>0</v>
      </c>
      <c r="T242" s="95">
        <v>2</v>
      </c>
      <c r="U242" s="95">
        <v>9.08</v>
      </c>
      <c r="V242" s="95">
        <v>73394</v>
      </c>
      <c r="W242" s="95">
        <v>3.5409999999999999</v>
      </c>
      <c r="X242" s="95">
        <v>28622</v>
      </c>
      <c r="Y242" s="95">
        <v>3.81</v>
      </c>
      <c r="Z242" s="95">
        <v>30796</v>
      </c>
      <c r="AA242" s="95">
        <v>0</v>
      </c>
      <c r="AB242" s="95">
        <v>0</v>
      </c>
    </row>
    <row r="243" spans="1:28" ht="15" x14ac:dyDescent="0.2">
      <c r="A243" s="104">
        <v>242</v>
      </c>
      <c r="B243" s="95" t="s">
        <v>215</v>
      </c>
      <c r="C243" s="95">
        <v>5310</v>
      </c>
      <c r="D243" s="95">
        <v>0</v>
      </c>
      <c r="E243" s="95">
        <v>1</v>
      </c>
      <c r="F243" s="95">
        <v>738.5</v>
      </c>
      <c r="G243" s="95">
        <v>7988</v>
      </c>
      <c r="H243" s="95">
        <v>48.24</v>
      </c>
      <c r="I243" s="95">
        <v>21.78</v>
      </c>
      <c r="J243" s="95">
        <v>17.809999999999999</v>
      </c>
      <c r="K243" s="95">
        <v>87.83</v>
      </c>
      <c r="L243" s="95">
        <v>701586</v>
      </c>
      <c r="M243" s="95">
        <v>2.73</v>
      </c>
      <c r="N243" s="95">
        <v>0</v>
      </c>
      <c r="O243" s="95">
        <v>0</v>
      </c>
      <c r="P243" s="95">
        <v>0</v>
      </c>
      <c r="Q243" s="95">
        <v>0</v>
      </c>
      <c r="R243" s="95">
        <v>0</v>
      </c>
      <c r="S243" s="95">
        <v>0</v>
      </c>
      <c r="T243" s="95">
        <v>10</v>
      </c>
      <c r="U243" s="95">
        <v>12.73</v>
      </c>
      <c r="V243" s="95">
        <v>101687</v>
      </c>
      <c r="W243" s="95">
        <v>5.484</v>
      </c>
      <c r="X243" s="95">
        <v>43806</v>
      </c>
      <c r="Y243" s="95">
        <v>66.319999999999993</v>
      </c>
      <c r="Z243" s="95">
        <v>529764</v>
      </c>
      <c r="AA243" s="95">
        <v>0</v>
      </c>
      <c r="AB243" s="95">
        <v>0</v>
      </c>
    </row>
    <row r="244" spans="1:28" ht="45" x14ac:dyDescent="0.2">
      <c r="A244" s="104">
        <v>243</v>
      </c>
      <c r="B244" s="95" t="s">
        <v>581</v>
      </c>
      <c r="C244" s="95" t="s">
        <v>573</v>
      </c>
      <c r="D244" s="95">
        <v>0</v>
      </c>
      <c r="E244" s="95">
        <v>1</v>
      </c>
      <c r="F244" s="95">
        <v>0</v>
      </c>
      <c r="G244" s="95">
        <v>0</v>
      </c>
      <c r="H244" s="95">
        <v>0</v>
      </c>
      <c r="I244" s="95">
        <v>0</v>
      </c>
      <c r="J244" s="95">
        <v>0</v>
      </c>
      <c r="K244" s="95">
        <v>0</v>
      </c>
      <c r="L244" s="95">
        <v>0</v>
      </c>
      <c r="M244" s="95">
        <v>0</v>
      </c>
      <c r="N244" s="95">
        <v>0</v>
      </c>
      <c r="O244" s="95">
        <v>0</v>
      </c>
      <c r="P244" s="95">
        <v>0</v>
      </c>
      <c r="Q244" s="95">
        <v>0</v>
      </c>
      <c r="R244" s="95">
        <v>0</v>
      </c>
      <c r="S244" s="95">
        <v>0</v>
      </c>
      <c r="T244" s="95">
        <v>0</v>
      </c>
      <c r="U244" s="95">
        <v>0</v>
      </c>
      <c r="V244" s="95">
        <v>0</v>
      </c>
      <c r="W244" s="95">
        <v>0</v>
      </c>
      <c r="X244" s="95">
        <v>0</v>
      </c>
      <c r="Y244" s="95">
        <v>0</v>
      </c>
      <c r="Z244" s="95">
        <v>0</v>
      </c>
      <c r="AA244" s="95">
        <v>0</v>
      </c>
      <c r="AB244" s="95">
        <v>0</v>
      </c>
    </row>
    <row r="245" spans="1:28" ht="15" x14ac:dyDescent="0.2">
      <c r="A245" s="104">
        <v>244</v>
      </c>
      <c r="B245" s="95" t="s">
        <v>216</v>
      </c>
      <c r="C245" s="95">
        <v>5463</v>
      </c>
      <c r="D245" s="95">
        <v>0</v>
      </c>
      <c r="E245" s="95">
        <v>1</v>
      </c>
      <c r="F245" s="95">
        <v>972.9</v>
      </c>
      <c r="G245" s="95">
        <v>7988</v>
      </c>
      <c r="H245" s="95">
        <v>74.16</v>
      </c>
      <c r="I245" s="95">
        <v>23</v>
      </c>
      <c r="J245" s="95">
        <v>19.18</v>
      </c>
      <c r="K245" s="95">
        <v>116.34</v>
      </c>
      <c r="L245" s="95">
        <v>929324</v>
      </c>
      <c r="M245" s="95">
        <v>10.08</v>
      </c>
      <c r="N245" s="95">
        <v>0</v>
      </c>
      <c r="O245" s="95">
        <v>0</v>
      </c>
      <c r="P245" s="95">
        <v>0</v>
      </c>
      <c r="Q245" s="95">
        <v>0</v>
      </c>
      <c r="R245" s="95">
        <v>0</v>
      </c>
      <c r="S245" s="95">
        <v>0</v>
      </c>
      <c r="T245" s="95">
        <v>12</v>
      </c>
      <c r="U245" s="95">
        <v>22.08</v>
      </c>
      <c r="V245" s="95">
        <v>176375</v>
      </c>
      <c r="W245" s="95">
        <v>5.335</v>
      </c>
      <c r="X245" s="95">
        <v>42616</v>
      </c>
      <c r="Y245" s="95">
        <v>4.91</v>
      </c>
      <c r="Z245" s="95">
        <v>39221</v>
      </c>
      <c r="AA245" s="95">
        <v>0</v>
      </c>
      <c r="AB245" s="95">
        <v>0</v>
      </c>
    </row>
    <row r="246" spans="1:28" ht="30" x14ac:dyDescent="0.2">
      <c r="A246" s="104">
        <v>245</v>
      </c>
      <c r="B246" s="95" t="s">
        <v>217</v>
      </c>
      <c r="C246" s="95">
        <v>5486</v>
      </c>
      <c r="D246" s="95">
        <v>0</v>
      </c>
      <c r="E246" s="95">
        <v>1</v>
      </c>
      <c r="F246" s="95">
        <v>331.1</v>
      </c>
      <c r="G246" s="95">
        <v>7988</v>
      </c>
      <c r="H246" s="95">
        <v>20.16</v>
      </c>
      <c r="I246" s="95">
        <v>24.21</v>
      </c>
      <c r="J246" s="95">
        <v>28.77</v>
      </c>
      <c r="K246" s="95">
        <v>73.14</v>
      </c>
      <c r="L246" s="95">
        <v>584242</v>
      </c>
      <c r="M246" s="95">
        <v>3.88</v>
      </c>
      <c r="N246" s="95">
        <v>0</v>
      </c>
      <c r="O246" s="95">
        <v>0</v>
      </c>
      <c r="P246" s="95">
        <v>0</v>
      </c>
      <c r="Q246" s="95">
        <v>0</v>
      </c>
      <c r="R246" s="95">
        <v>0</v>
      </c>
      <c r="S246" s="95">
        <v>0</v>
      </c>
      <c r="T246" s="95">
        <v>19</v>
      </c>
      <c r="U246" s="95">
        <v>22.88</v>
      </c>
      <c r="V246" s="95">
        <v>182765</v>
      </c>
      <c r="W246" s="95">
        <v>1.325</v>
      </c>
      <c r="X246" s="95">
        <v>10584</v>
      </c>
      <c r="Y246" s="95">
        <v>0.21</v>
      </c>
      <c r="Z246" s="95">
        <v>1677</v>
      </c>
      <c r="AA246" s="95">
        <v>0</v>
      </c>
      <c r="AB246" s="95">
        <v>0</v>
      </c>
    </row>
    <row r="247" spans="1:28" ht="15" x14ac:dyDescent="0.2">
      <c r="A247" s="104">
        <v>246</v>
      </c>
      <c r="B247" s="95" t="s">
        <v>218</v>
      </c>
      <c r="C247" s="95">
        <v>5508</v>
      </c>
      <c r="D247" s="95">
        <v>0</v>
      </c>
      <c r="E247" s="95">
        <v>1</v>
      </c>
      <c r="F247" s="95">
        <v>354.1</v>
      </c>
      <c r="G247" s="95">
        <v>7988</v>
      </c>
      <c r="H247" s="95">
        <v>16.559999999999999</v>
      </c>
      <c r="I247" s="95">
        <v>17.55</v>
      </c>
      <c r="J247" s="95">
        <v>10.96</v>
      </c>
      <c r="K247" s="95">
        <v>45.07</v>
      </c>
      <c r="L247" s="95">
        <v>360019</v>
      </c>
      <c r="M247" s="95">
        <v>2.17</v>
      </c>
      <c r="N247" s="95">
        <v>0</v>
      </c>
      <c r="O247" s="95">
        <v>0</v>
      </c>
      <c r="P247" s="95">
        <v>0</v>
      </c>
      <c r="Q247" s="95">
        <v>0</v>
      </c>
      <c r="R247" s="95">
        <v>0</v>
      </c>
      <c r="S247" s="95">
        <v>0</v>
      </c>
      <c r="T247" s="95">
        <v>25</v>
      </c>
      <c r="U247" s="95">
        <v>27.17</v>
      </c>
      <c r="V247" s="95">
        <v>217034</v>
      </c>
      <c r="W247" s="95">
        <v>1.7470000000000001</v>
      </c>
      <c r="X247" s="95">
        <v>13955</v>
      </c>
      <c r="Y247" s="95">
        <v>3.13</v>
      </c>
      <c r="Z247" s="95">
        <v>25002</v>
      </c>
      <c r="AA247" s="95">
        <v>0</v>
      </c>
      <c r="AB247" s="95">
        <v>0</v>
      </c>
    </row>
    <row r="248" spans="1:28" ht="30" x14ac:dyDescent="0.2">
      <c r="A248" s="104">
        <v>247</v>
      </c>
      <c r="B248" s="95" t="s">
        <v>219</v>
      </c>
      <c r="C248" s="95">
        <v>1975</v>
      </c>
      <c r="D248" s="95">
        <v>0</v>
      </c>
      <c r="E248" s="95">
        <v>1</v>
      </c>
      <c r="F248" s="95">
        <v>362.1</v>
      </c>
      <c r="G248" s="95">
        <v>7988</v>
      </c>
      <c r="H248" s="95">
        <v>28.8</v>
      </c>
      <c r="I248" s="95">
        <v>21.78</v>
      </c>
      <c r="J248" s="95">
        <v>24.66</v>
      </c>
      <c r="K248" s="95">
        <v>75.239999999999995</v>
      </c>
      <c r="L248" s="95">
        <v>601017</v>
      </c>
      <c r="M248" s="95">
        <v>1.1299999999999999</v>
      </c>
      <c r="N248" s="95">
        <v>0</v>
      </c>
      <c r="O248" s="95">
        <v>0</v>
      </c>
      <c r="P248" s="95">
        <v>0</v>
      </c>
      <c r="Q248" s="95">
        <v>0.2</v>
      </c>
      <c r="R248" s="95">
        <v>0</v>
      </c>
      <c r="S248" s="95">
        <v>0</v>
      </c>
      <c r="T248" s="95">
        <v>19</v>
      </c>
      <c r="U248" s="95">
        <v>20.329999999999998</v>
      </c>
      <c r="V248" s="95">
        <v>162396</v>
      </c>
      <c r="W248" s="95">
        <v>2.004</v>
      </c>
      <c r="X248" s="95">
        <v>16008</v>
      </c>
      <c r="Y248" s="95">
        <v>0.42</v>
      </c>
      <c r="Z248" s="95">
        <v>3355</v>
      </c>
      <c r="AA248" s="95">
        <v>0</v>
      </c>
      <c r="AB248" s="95">
        <v>0</v>
      </c>
    </row>
    <row r="249" spans="1:28" ht="15" x14ac:dyDescent="0.2">
      <c r="A249" s="104">
        <v>248</v>
      </c>
      <c r="B249" s="95" t="s">
        <v>220</v>
      </c>
      <c r="C249" s="95">
        <v>4824</v>
      </c>
      <c r="D249" s="95">
        <v>0</v>
      </c>
      <c r="E249" s="95">
        <v>1</v>
      </c>
      <c r="F249" s="95">
        <v>727</v>
      </c>
      <c r="G249" s="95">
        <v>7988</v>
      </c>
      <c r="H249" s="95">
        <v>43.92</v>
      </c>
      <c r="I249" s="95">
        <v>40.549999999999997</v>
      </c>
      <c r="J249" s="95">
        <v>32.880000000000003</v>
      </c>
      <c r="K249" s="95">
        <v>117.35</v>
      </c>
      <c r="L249" s="95">
        <v>937392</v>
      </c>
      <c r="M249" s="95">
        <v>6.78</v>
      </c>
      <c r="N249" s="95">
        <v>0</v>
      </c>
      <c r="O249" s="95">
        <v>0</v>
      </c>
      <c r="P249" s="95">
        <v>0</v>
      </c>
      <c r="Q249" s="95">
        <v>0</v>
      </c>
      <c r="R249" s="95">
        <v>0</v>
      </c>
      <c r="S249" s="95">
        <v>0</v>
      </c>
      <c r="T249" s="95">
        <v>16</v>
      </c>
      <c r="U249" s="95">
        <v>22.78</v>
      </c>
      <c r="V249" s="95">
        <v>181967</v>
      </c>
      <c r="W249" s="95">
        <v>3.6589999999999998</v>
      </c>
      <c r="X249" s="95">
        <v>29228</v>
      </c>
      <c r="Y249" s="95">
        <v>5.74</v>
      </c>
      <c r="Z249" s="95">
        <v>45851</v>
      </c>
      <c r="AA249" s="95">
        <v>0</v>
      </c>
      <c r="AB249" s="95">
        <v>0</v>
      </c>
    </row>
    <row r="250" spans="1:28" ht="30" x14ac:dyDescent="0.2">
      <c r="A250" s="104">
        <v>249</v>
      </c>
      <c r="B250" s="95" t="s">
        <v>221</v>
      </c>
      <c r="C250" s="95">
        <v>5607</v>
      </c>
      <c r="D250" s="95">
        <v>0</v>
      </c>
      <c r="E250" s="95">
        <v>1</v>
      </c>
      <c r="F250" s="95">
        <v>788.7</v>
      </c>
      <c r="G250" s="95">
        <v>7989</v>
      </c>
      <c r="H250" s="95">
        <v>17.28</v>
      </c>
      <c r="I250" s="95">
        <v>32.08</v>
      </c>
      <c r="J250" s="95">
        <v>19.18</v>
      </c>
      <c r="K250" s="95">
        <v>68.540000000000006</v>
      </c>
      <c r="L250" s="95">
        <v>547566</v>
      </c>
      <c r="M250" s="95">
        <v>4.57</v>
      </c>
      <c r="N250" s="95">
        <v>0</v>
      </c>
      <c r="O250" s="95">
        <v>0</v>
      </c>
      <c r="P250" s="95">
        <v>0</v>
      </c>
      <c r="Q250" s="95">
        <v>0</v>
      </c>
      <c r="R250" s="95">
        <v>0</v>
      </c>
      <c r="S250" s="95">
        <v>0</v>
      </c>
      <c r="T250" s="95">
        <v>6</v>
      </c>
      <c r="U250" s="95">
        <v>10.57</v>
      </c>
      <c r="V250" s="95">
        <v>84444</v>
      </c>
      <c r="W250" s="95">
        <v>5.125</v>
      </c>
      <c r="X250" s="95">
        <v>40944</v>
      </c>
      <c r="Y250" s="95">
        <v>31.3</v>
      </c>
      <c r="Z250" s="95">
        <v>250056</v>
      </c>
      <c r="AA250" s="95">
        <v>0</v>
      </c>
      <c r="AB250" s="95">
        <v>0</v>
      </c>
    </row>
    <row r="251" spans="1:28" ht="30" x14ac:dyDescent="0.2">
      <c r="A251" s="104">
        <v>250</v>
      </c>
      <c r="B251" s="95" t="s">
        <v>222</v>
      </c>
      <c r="C251" s="95">
        <v>5643</v>
      </c>
      <c r="D251" s="95">
        <v>0</v>
      </c>
      <c r="E251" s="95">
        <v>1</v>
      </c>
      <c r="F251" s="95">
        <v>1007.6</v>
      </c>
      <c r="G251" s="95">
        <v>7988</v>
      </c>
      <c r="H251" s="95">
        <v>56.88</v>
      </c>
      <c r="I251" s="95">
        <v>29.06</v>
      </c>
      <c r="J251" s="95">
        <v>20.55</v>
      </c>
      <c r="K251" s="95">
        <v>106.49</v>
      </c>
      <c r="L251" s="95">
        <v>850642</v>
      </c>
      <c r="M251" s="95">
        <v>11.96</v>
      </c>
      <c r="N251" s="95">
        <v>0</v>
      </c>
      <c r="O251" s="95">
        <v>0</v>
      </c>
      <c r="P251" s="95">
        <v>0</v>
      </c>
      <c r="Q251" s="95">
        <v>0</v>
      </c>
      <c r="R251" s="95">
        <v>0</v>
      </c>
      <c r="S251" s="95">
        <v>0</v>
      </c>
      <c r="T251" s="95">
        <v>4</v>
      </c>
      <c r="U251" s="95">
        <v>15.96</v>
      </c>
      <c r="V251" s="95">
        <v>127488</v>
      </c>
      <c r="W251" s="95">
        <v>3.2559999999999998</v>
      </c>
      <c r="X251" s="95">
        <v>26009</v>
      </c>
      <c r="Y251" s="95">
        <v>1.36</v>
      </c>
      <c r="Z251" s="95">
        <v>10864</v>
      </c>
      <c r="AA251" s="95">
        <v>0</v>
      </c>
      <c r="AB251" s="95">
        <v>0</v>
      </c>
    </row>
    <row r="252" spans="1:28" ht="60" x14ac:dyDescent="0.2">
      <c r="A252" s="104">
        <v>251</v>
      </c>
      <c r="B252" s="95" t="s">
        <v>450</v>
      </c>
      <c r="C252" s="95">
        <v>5697</v>
      </c>
      <c r="D252" s="95">
        <v>0</v>
      </c>
      <c r="E252" s="95">
        <v>1</v>
      </c>
      <c r="F252" s="95">
        <v>403</v>
      </c>
      <c r="G252" s="95">
        <v>7988</v>
      </c>
      <c r="H252" s="95">
        <v>27.36</v>
      </c>
      <c r="I252" s="95">
        <v>16.34</v>
      </c>
      <c r="J252" s="95">
        <v>24.66</v>
      </c>
      <c r="K252" s="95">
        <v>68.36</v>
      </c>
      <c r="L252" s="95">
        <v>546060</v>
      </c>
      <c r="M252" s="95">
        <v>3.3</v>
      </c>
      <c r="N252" s="95">
        <v>0</v>
      </c>
      <c r="O252" s="95">
        <v>0</v>
      </c>
      <c r="P252" s="95">
        <v>0</v>
      </c>
      <c r="Q252" s="95">
        <v>0</v>
      </c>
      <c r="R252" s="95">
        <v>0</v>
      </c>
      <c r="S252" s="95">
        <v>0</v>
      </c>
      <c r="T252" s="95">
        <v>25</v>
      </c>
      <c r="U252" s="95">
        <v>28.3</v>
      </c>
      <c r="V252" s="95">
        <v>226060</v>
      </c>
      <c r="W252" s="95">
        <v>2.5070000000000001</v>
      </c>
      <c r="X252" s="95">
        <v>20026</v>
      </c>
      <c r="Y252" s="95">
        <v>0.21</v>
      </c>
      <c r="Z252" s="95">
        <v>1677</v>
      </c>
      <c r="AA252" s="95">
        <v>0</v>
      </c>
      <c r="AB252" s="95">
        <v>0</v>
      </c>
    </row>
    <row r="253" spans="1:28" ht="30" x14ac:dyDescent="0.2">
      <c r="A253" s="104">
        <v>252</v>
      </c>
      <c r="B253" s="95" t="s">
        <v>223</v>
      </c>
      <c r="C253" s="95">
        <v>5724</v>
      </c>
      <c r="D253" s="95">
        <v>0</v>
      </c>
      <c r="E253" s="95">
        <v>1</v>
      </c>
      <c r="F253" s="95">
        <v>185</v>
      </c>
      <c r="G253" s="95">
        <v>7988</v>
      </c>
      <c r="H253" s="95">
        <v>12.96</v>
      </c>
      <c r="I253" s="95">
        <v>14.52</v>
      </c>
      <c r="J253" s="95">
        <v>5.48</v>
      </c>
      <c r="K253" s="95">
        <v>32.96</v>
      </c>
      <c r="L253" s="95">
        <v>263284</v>
      </c>
      <c r="M253" s="95">
        <v>1.46</v>
      </c>
      <c r="N253" s="95">
        <v>0</v>
      </c>
      <c r="O253" s="95">
        <v>0</v>
      </c>
      <c r="P253" s="95">
        <v>0</v>
      </c>
      <c r="Q253" s="95">
        <v>6.57</v>
      </c>
      <c r="R253" s="95">
        <v>0.48</v>
      </c>
      <c r="S253" s="95">
        <v>0</v>
      </c>
      <c r="T253" s="95">
        <v>25</v>
      </c>
      <c r="U253" s="95">
        <v>33.51</v>
      </c>
      <c r="V253" s="95">
        <v>267678</v>
      </c>
      <c r="W253" s="95">
        <v>0.99</v>
      </c>
      <c r="X253" s="95">
        <v>7908</v>
      </c>
      <c r="Y253" s="95">
        <v>0.42</v>
      </c>
      <c r="Z253" s="95">
        <v>3355</v>
      </c>
      <c r="AA253" s="95">
        <v>0</v>
      </c>
      <c r="AB253" s="95">
        <v>0</v>
      </c>
    </row>
    <row r="254" spans="1:28" ht="15" x14ac:dyDescent="0.2">
      <c r="A254" s="104">
        <v>253</v>
      </c>
      <c r="B254" s="95" t="s">
        <v>224</v>
      </c>
      <c r="C254" s="95">
        <v>5805</v>
      </c>
      <c r="D254" s="95">
        <v>0</v>
      </c>
      <c r="E254" s="95">
        <v>1</v>
      </c>
      <c r="F254" s="95">
        <v>1016.4</v>
      </c>
      <c r="G254" s="95">
        <v>8016</v>
      </c>
      <c r="H254" s="95">
        <v>71.28</v>
      </c>
      <c r="I254" s="95">
        <v>37.53</v>
      </c>
      <c r="J254" s="95">
        <v>34.25</v>
      </c>
      <c r="K254" s="95">
        <v>143.06</v>
      </c>
      <c r="L254" s="95">
        <v>1146769</v>
      </c>
      <c r="M254" s="95">
        <v>3.85</v>
      </c>
      <c r="N254" s="95">
        <v>0</v>
      </c>
      <c r="O254" s="95">
        <v>0</v>
      </c>
      <c r="P254" s="95">
        <v>0</v>
      </c>
      <c r="Q254" s="95">
        <v>0.14000000000000001</v>
      </c>
      <c r="R254" s="95">
        <v>0</v>
      </c>
      <c r="S254" s="95">
        <v>0</v>
      </c>
      <c r="T254" s="95">
        <v>2</v>
      </c>
      <c r="U254" s="95">
        <v>5.99</v>
      </c>
      <c r="V254" s="95">
        <v>48016</v>
      </c>
      <c r="W254" s="95">
        <v>4.3650000000000002</v>
      </c>
      <c r="X254" s="95">
        <v>34990</v>
      </c>
      <c r="Y254" s="95">
        <v>19.86</v>
      </c>
      <c r="Z254" s="95">
        <v>159198</v>
      </c>
      <c r="AA254" s="95">
        <v>0</v>
      </c>
      <c r="AB254" s="95">
        <v>0</v>
      </c>
    </row>
    <row r="255" spans="1:28" ht="45" x14ac:dyDescent="0.2">
      <c r="A255" s="104">
        <v>254</v>
      </c>
      <c r="B255" s="95" t="s">
        <v>225</v>
      </c>
      <c r="C255" s="95">
        <v>5823</v>
      </c>
      <c r="D255" s="95">
        <v>0</v>
      </c>
      <c r="E255" s="95">
        <v>1</v>
      </c>
      <c r="F255" s="95">
        <v>351</v>
      </c>
      <c r="G255" s="95">
        <v>8015</v>
      </c>
      <c r="H255" s="95">
        <v>12.96</v>
      </c>
      <c r="I255" s="95">
        <v>20.59</v>
      </c>
      <c r="J255" s="95">
        <v>19.18</v>
      </c>
      <c r="K255" s="95">
        <v>52.73</v>
      </c>
      <c r="L255" s="95">
        <v>422631</v>
      </c>
      <c r="M255" s="95">
        <v>1.07</v>
      </c>
      <c r="N255" s="95">
        <v>0</v>
      </c>
      <c r="O255" s="95">
        <v>0</v>
      </c>
      <c r="P255" s="95">
        <v>0</v>
      </c>
      <c r="Q255" s="95">
        <v>0</v>
      </c>
      <c r="R255" s="95">
        <v>1.25</v>
      </c>
      <c r="S255" s="95">
        <v>0</v>
      </c>
      <c r="T255" s="95">
        <v>23</v>
      </c>
      <c r="U255" s="95">
        <v>25.32</v>
      </c>
      <c r="V255" s="95">
        <v>202940</v>
      </c>
      <c r="W255" s="95">
        <v>1.9770000000000001</v>
      </c>
      <c r="X255" s="95">
        <v>15846</v>
      </c>
      <c r="Y255" s="95">
        <v>8.89</v>
      </c>
      <c r="Z255" s="95">
        <v>71253</v>
      </c>
      <c r="AA255" s="95">
        <v>0</v>
      </c>
      <c r="AB255" s="95">
        <v>0</v>
      </c>
    </row>
    <row r="256" spans="1:28" ht="30" x14ac:dyDescent="0.2">
      <c r="A256" s="104">
        <v>255</v>
      </c>
      <c r="B256" s="95" t="s">
        <v>226</v>
      </c>
      <c r="C256" s="95">
        <v>5832</v>
      </c>
      <c r="D256" s="95">
        <v>0</v>
      </c>
      <c r="E256" s="95">
        <v>1</v>
      </c>
      <c r="F256" s="95">
        <v>231.1</v>
      </c>
      <c r="G256" s="95">
        <v>7988</v>
      </c>
      <c r="H256" s="95">
        <v>11.52</v>
      </c>
      <c r="I256" s="95">
        <v>13.31</v>
      </c>
      <c r="J256" s="95">
        <v>9.59</v>
      </c>
      <c r="K256" s="95">
        <v>34.42</v>
      </c>
      <c r="L256" s="95">
        <v>274947</v>
      </c>
      <c r="M256" s="95">
        <v>3.1</v>
      </c>
      <c r="N256" s="95">
        <v>0</v>
      </c>
      <c r="O256" s="95">
        <v>0</v>
      </c>
      <c r="P256" s="95">
        <v>0</v>
      </c>
      <c r="Q256" s="95">
        <v>0</v>
      </c>
      <c r="R256" s="95">
        <v>1.87</v>
      </c>
      <c r="S256" s="95">
        <v>0</v>
      </c>
      <c r="T256" s="95">
        <v>23</v>
      </c>
      <c r="U256" s="95">
        <v>27.97</v>
      </c>
      <c r="V256" s="95">
        <v>223424</v>
      </c>
      <c r="W256" s="95">
        <v>1.1679999999999999</v>
      </c>
      <c r="X256" s="95">
        <v>9330</v>
      </c>
      <c r="Y256" s="95">
        <v>1.36</v>
      </c>
      <c r="Z256" s="95">
        <v>10864</v>
      </c>
      <c r="AA256" s="95">
        <v>0</v>
      </c>
      <c r="AB256" s="95">
        <v>0</v>
      </c>
    </row>
    <row r="257" spans="1:28" ht="45" x14ac:dyDescent="0.2">
      <c r="A257" s="104">
        <v>256</v>
      </c>
      <c r="B257" s="95" t="s">
        <v>227</v>
      </c>
      <c r="C257" s="95">
        <v>5877</v>
      </c>
      <c r="D257" s="95">
        <v>0</v>
      </c>
      <c r="E257" s="95">
        <v>1</v>
      </c>
      <c r="F257" s="95">
        <v>1420.1</v>
      </c>
      <c r="G257" s="95">
        <v>7988</v>
      </c>
      <c r="H257" s="95">
        <v>64.8</v>
      </c>
      <c r="I257" s="95">
        <v>44.17</v>
      </c>
      <c r="J257" s="95">
        <v>84.94</v>
      </c>
      <c r="K257" s="95">
        <v>193.91</v>
      </c>
      <c r="L257" s="95">
        <v>1548953</v>
      </c>
      <c r="M257" s="95">
        <v>14.96</v>
      </c>
      <c r="N257" s="95">
        <v>0</v>
      </c>
      <c r="O257" s="95">
        <v>0</v>
      </c>
      <c r="P257" s="95">
        <v>0</v>
      </c>
      <c r="Q257" s="95">
        <v>0</v>
      </c>
      <c r="R257" s="95">
        <v>0</v>
      </c>
      <c r="S257" s="95">
        <v>0</v>
      </c>
      <c r="T257" s="95">
        <v>12</v>
      </c>
      <c r="U257" s="95">
        <v>26.96</v>
      </c>
      <c r="V257" s="95">
        <v>215356</v>
      </c>
      <c r="W257" s="95">
        <v>6.41</v>
      </c>
      <c r="X257" s="95">
        <v>51203</v>
      </c>
      <c r="Y257" s="95">
        <v>22.68</v>
      </c>
      <c r="Z257" s="95">
        <v>181168</v>
      </c>
      <c r="AA257" s="95">
        <v>0</v>
      </c>
      <c r="AB257" s="95">
        <v>0</v>
      </c>
    </row>
    <row r="258" spans="1:28" ht="15" x14ac:dyDescent="0.2">
      <c r="A258" s="104">
        <v>257</v>
      </c>
      <c r="B258" s="95" t="s">
        <v>228</v>
      </c>
      <c r="C258" s="95">
        <v>5895</v>
      </c>
      <c r="D258" s="95">
        <v>0</v>
      </c>
      <c r="E258" s="95">
        <v>1</v>
      </c>
      <c r="F258" s="95">
        <v>222</v>
      </c>
      <c r="G258" s="95">
        <v>7988</v>
      </c>
      <c r="H258" s="95">
        <v>12.96</v>
      </c>
      <c r="I258" s="95">
        <v>6.66</v>
      </c>
      <c r="J258" s="95">
        <v>0</v>
      </c>
      <c r="K258" s="95">
        <v>19.62</v>
      </c>
      <c r="L258" s="95">
        <v>156725</v>
      </c>
      <c r="M258" s="95">
        <v>3.31</v>
      </c>
      <c r="N258" s="95">
        <v>0</v>
      </c>
      <c r="O258" s="95">
        <v>0</v>
      </c>
      <c r="P258" s="95">
        <v>0</v>
      </c>
      <c r="Q258" s="95">
        <v>0</v>
      </c>
      <c r="R258" s="95">
        <v>0</v>
      </c>
      <c r="S258" s="95">
        <v>0</v>
      </c>
      <c r="T258" s="95">
        <v>23</v>
      </c>
      <c r="U258" s="95">
        <v>26.31</v>
      </c>
      <c r="V258" s="95">
        <v>210164</v>
      </c>
      <c r="W258" s="95">
        <v>1.4710000000000001</v>
      </c>
      <c r="X258" s="95">
        <v>11750</v>
      </c>
      <c r="Y258" s="95">
        <v>0</v>
      </c>
      <c r="Z258" s="95">
        <v>0</v>
      </c>
      <c r="AA258" s="95">
        <v>0</v>
      </c>
      <c r="AB258" s="95">
        <v>0</v>
      </c>
    </row>
    <row r="259" spans="1:28" ht="15" x14ac:dyDescent="0.2">
      <c r="A259" s="104">
        <v>258</v>
      </c>
      <c r="B259" s="95" t="s">
        <v>229</v>
      </c>
      <c r="C259" s="95">
        <v>5949</v>
      </c>
      <c r="D259" s="95">
        <v>0</v>
      </c>
      <c r="E259" s="95">
        <v>1</v>
      </c>
      <c r="F259" s="95">
        <v>1141.3</v>
      </c>
      <c r="G259" s="95">
        <v>7988</v>
      </c>
      <c r="H259" s="95">
        <v>59.76</v>
      </c>
      <c r="I259" s="95">
        <v>46.59</v>
      </c>
      <c r="J259" s="95">
        <v>50.69</v>
      </c>
      <c r="K259" s="95">
        <v>157.04</v>
      </c>
      <c r="L259" s="95">
        <v>1254436</v>
      </c>
      <c r="M259" s="95">
        <v>7.41</v>
      </c>
      <c r="N259" s="95">
        <v>0</v>
      </c>
      <c r="O259" s="95">
        <v>0</v>
      </c>
      <c r="P259" s="95">
        <v>0</v>
      </c>
      <c r="Q259" s="95">
        <v>0</v>
      </c>
      <c r="R259" s="95">
        <v>0</v>
      </c>
      <c r="S259" s="95">
        <v>0</v>
      </c>
      <c r="T259" s="95">
        <v>16</v>
      </c>
      <c r="U259" s="95">
        <v>23.41</v>
      </c>
      <c r="V259" s="95">
        <v>186999</v>
      </c>
      <c r="W259" s="95">
        <v>5.2030000000000003</v>
      </c>
      <c r="X259" s="95">
        <v>41562</v>
      </c>
      <c r="Y259" s="95">
        <v>29.7</v>
      </c>
      <c r="Z259" s="95">
        <v>237244</v>
      </c>
      <c r="AA259" s="95">
        <v>0</v>
      </c>
      <c r="AB259" s="95">
        <v>0</v>
      </c>
    </row>
    <row r="260" spans="1:28" ht="30" x14ac:dyDescent="0.2">
      <c r="A260" s="104">
        <v>259</v>
      </c>
      <c r="B260" s="95" t="s">
        <v>230</v>
      </c>
      <c r="C260" s="95">
        <v>5976</v>
      </c>
      <c r="D260" s="95">
        <v>0</v>
      </c>
      <c r="E260" s="95">
        <v>1</v>
      </c>
      <c r="F260" s="95">
        <v>1060.0999999999999</v>
      </c>
      <c r="G260" s="95">
        <v>7988</v>
      </c>
      <c r="H260" s="95">
        <v>84.96</v>
      </c>
      <c r="I260" s="95">
        <v>43.59</v>
      </c>
      <c r="J260" s="95">
        <v>26.03</v>
      </c>
      <c r="K260" s="95">
        <v>154.58000000000001</v>
      </c>
      <c r="L260" s="95">
        <v>1234785</v>
      </c>
      <c r="M260" s="95">
        <v>4.01</v>
      </c>
      <c r="N260" s="95">
        <v>0</v>
      </c>
      <c r="O260" s="95">
        <v>0</v>
      </c>
      <c r="P260" s="95">
        <v>0</v>
      </c>
      <c r="Q260" s="95">
        <v>0</v>
      </c>
      <c r="R260" s="95">
        <v>2.4700000000000002</v>
      </c>
      <c r="S260" s="95">
        <v>0</v>
      </c>
      <c r="T260" s="95">
        <v>2</v>
      </c>
      <c r="U260" s="95">
        <v>8.48</v>
      </c>
      <c r="V260" s="95">
        <v>67738</v>
      </c>
      <c r="W260" s="95">
        <v>5.3719999999999999</v>
      </c>
      <c r="X260" s="95">
        <v>42912</v>
      </c>
      <c r="Y260" s="95">
        <v>2.25</v>
      </c>
      <c r="Z260" s="95">
        <v>17973</v>
      </c>
      <c r="AA260" s="95">
        <v>0</v>
      </c>
      <c r="AB260" s="95">
        <v>0</v>
      </c>
    </row>
    <row r="261" spans="1:28" ht="45" x14ac:dyDescent="0.2">
      <c r="A261" s="104">
        <v>260</v>
      </c>
      <c r="B261" s="95" t="s">
        <v>231</v>
      </c>
      <c r="C261" s="95">
        <v>5994</v>
      </c>
      <c r="D261" s="95">
        <v>0</v>
      </c>
      <c r="E261" s="95">
        <v>1</v>
      </c>
      <c r="F261" s="95">
        <v>669.3</v>
      </c>
      <c r="G261" s="95">
        <v>7988</v>
      </c>
      <c r="H261" s="95">
        <v>28.08</v>
      </c>
      <c r="I261" s="95">
        <v>25.43</v>
      </c>
      <c r="J261" s="95">
        <v>30.14</v>
      </c>
      <c r="K261" s="95">
        <v>83.65</v>
      </c>
      <c r="L261" s="95">
        <v>668196</v>
      </c>
      <c r="M261" s="95">
        <v>2.82</v>
      </c>
      <c r="N261" s="95">
        <v>0</v>
      </c>
      <c r="O261" s="95">
        <v>0</v>
      </c>
      <c r="P261" s="95">
        <v>0</v>
      </c>
      <c r="Q261" s="95">
        <v>0</v>
      </c>
      <c r="R261" s="95">
        <v>0</v>
      </c>
      <c r="S261" s="95">
        <v>0</v>
      </c>
      <c r="T261" s="95">
        <v>10</v>
      </c>
      <c r="U261" s="95">
        <v>12.82</v>
      </c>
      <c r="V261" s="95">
        <v>102406</v>
      </c>
      <c r="W261" s="95">
        <v>3.7909999999999999</v>
      </c>
      <c r="X261" s="95">
        <v>30283</v>
      </c>
      <c r="Y261" s="95">
        <v>15.47</v>
      </c>
      <c r="Z261" s="95">
        <v>123574</v>
      </c>
      <c r="AA261" s="95">
        <v>0</v>
      </c>
      <c r="AB261" s="95">
        <v>0</v>
      </c>
    </row>
    <row r="262" spans="1:28" ht="15" x14ac:dyDescent="0.2">
      <c r="A262" s="104">
        <v>261</v>
      </c>
      <c r="B262" s="95" t="s">
        <v>232</v>
      </c>
      <c r="C262" s="95">
        <v>6003</v>
      </c>
      <c r="D262" s="95">
        <v>0</v>
      </c>
      <c r="E262" s="95">
        <v>1</v>
      </c>
      <c r="F262" s="95">
        <v>367.2</v>
      </c>
      <c r="G262" s="95">
        <v>7988</v>
      </c>
      <c r="H262" s="95">
        <v>18</v>
      </c>
      <c r="I262" s="95">
        <v>12.11</v>
      </c>
      <c r="J262" s="95">
        <v>10.96</v>
      </c>
      <c r="K262" s="95">
        <v>41.07</v>
      </c>
      <c r="L262" s="95">
        <v>328067</v>
      </c>
      <c r="M262" s="95">
        <v>1.05</v>
      </c>
      <c r="N262" s="95">
        <v>0</v>
      </c>
      <c r="O262" s="95">
        <v>0</v>
      </c>
      <c r="P262" s="95">
        <v>0</v>
      </c>
      <c r="Q262" s="95">
        <v>0</v>
      </c>
      <c r="R262" s="95">
        <v>2.21</v>
      </c>
      <c r="S262" s="95">
        <v>0</v>
      </c>
      <c r="T262" s="95">
        <v>25</v>
      </c>
      <c r="U262" s="95">
        <v>28.26</v>
      </c>
      <c r="V262" s="95">
        <v>225741</v>
      </c>
      <c r="W262" s="95">
        <v>2.214</v>
      </c>
      <c r="X262" s="95">
        <v>17685</v>
      </c>
      <c r="Y262" s="95">
        <v>0.78</v>
      </c>
      <c r="Z262" s="95">
        <v>6231</v>
      </c>
      <c r="AA262" s="95">
        <v>0</v>
      </c>
      <c r="AB262" s="95">
        <v>0</v>
      </c>
    </row>
    <row r="263" spans="1:28" ht="30" x14ac:dyDescent="0.2">
      <c r="A263" s="104">
        <v>262</v>
      </c>
      <c r="B263" s="95" t="s">
        <v>233</v>
      </c>
      <c r="C263" s="95">
        <v>6012</v>
      </c>
      <c r="D263" s="95">
        <v>0</v>
      </c>
      <c r="E263" s="95">
        <v>1</v>
      </c>
      <c r="F263" s="95">
        <v>559</v>
      </c>
      <c r="G263" s="95">
        <v>7988</v>
      </c>
      <c r="H263" s="95">
        <v>30.96</v>
      </c>
      <c r="I263" s="95">
        <v>17.55</v>
      </c>
      <c r="J263" s="95">
        <v>8.2200000000000006</v>
      </c>
      <c r="K263" s="95">
        <v>56.73</v>
      </c>
      <c r="L263" s="95">
        <v>453159</v>
      </c>
      <c r="M263" s="95">
        <v>12.66</v>
      </c>
      <c r="N263" s="95">
        <v>0</v>
      </c>
      <c r="O263" s="95">
        <v>0</v>
      </c>
      <c r="P263" s="95">
        <v>0</v>
      </c>
      <c r="Q263" s="95">
        <v>0</v>
      </c>
      <c r="R263" s="95">
        <v>0</v>
      </c>
      <c r="S263" s="95">
        <v>0</v>
      </c>
      <c r="T263" s="95">
        <v>16</v>
      </c>
      <c r="U263" s="95">
        <v>28.66</v>
      </c>
      <c r="V263" s="95">
        <v>228936</v>
      </c>
      <c r="W263" s="95">
        <v>2.59</v>
      </c>
      <c r="X263" s="95">
        <v>20689</v>
      </c>
      <c r="Y263" s="95">
        <v>0.21</v>
      </c>
      <c r="Z263" s="95">
        <v>1677</v>
      </c>
      <c r="AA263" s="95">
        <v>0</v>
      </c>
      <c r="AB263" s="95">
        <v>0</v>
      </c>
    </row>
    <row r="264" spans="1:28" ht="30" x14ac:dyDescent="0.2">
      <c r="A264" s="104">
        <v>263</v>
      </c>
      <c r="B264" s="95" t="s">
        <v>234</v>
      </c>
      <c r="C264" s="95">
        <v>6030</v>
      </c>
      <c r="D264" s="95">
        <v>0</v>
      </c>
      <c r="E264" s="95">
        <v>1</v>
      </c>
      <c r="F264" s="95">
        <v>1538</v>
      </c>
      <c r="G264" s="95">
        <v>7988</v>
      </c>
      <c r="H264" s="95">
        <v>37.44</v>
      </c>
      <c r="I264" s="95">
        <v>79.28</v>
      </c>
      <c r="J264" s="95">
        <v>97.27</v>
      </c>
      <c r="K264" s="95">
        <v>213.99</v>
      </c>
      <c r="L264" s="95">
        <v>1709352</v>
      </c>
      <c r="M264" s="95">
        <v>8.8000000000000007</v>
      </c>
      <c r="N264" s="95">
        <v>0</v>
      </c>
      <c r="O264" s="95">
        <v>0</v>
      </c>
      <c r="P264" s="95">
        <v>0</v>
      </c>
      <c r="Q264" s="95">
        <v>0</v>
      </c>
      <c r="R264" s="95">
        <v>0</v>
      </c>
      <c r="S264" s="95">
        <v>0</v>
      </c>
      <c r="T264" s="95">
        <v>2</v>
      </c>
      <c r="U264" s="95">
        <v>10.8</v>
      </c>
      <c r="V264" s="95">
        <v>86270</v>
      </c>
      <c r="W264" s="95">
        <v>8.1379999999999999</v>
      </c>
      <c r="X264" s="95">
        <v>65006</v>
      </c>
      <c r="Y264" s="95">
        <v>83.71</v>
      </c>
      <c r="Z264" s="95">
        <v>668675</v>
      </c>
      <c r="AA264" s="95">
        <v>0</v>
      </c>
      <c r="AB264" s="95">
        <v>0</v>
      </c>
    </row>
    <row r="265" spans="1:28" ht="30" x14ac:dyDescent="0.2">
      <c r="A265" s="104">
        <v>264</v>
      </c>
      <c r="B265" s="95" t="s">
        <v>235</v>
      </c>
      <c r="C265" s="95">
        <v>6048</v>
      </c>
      <c r="D265" s="95">
        <v>0</v>
      </c>
      <c r="E265" s="95">
        <v>1</v>
      </c>
      <c r="F265" s="95">
        <v>422.5</v>
      </c>
      <c r="G265" s="95">
        <v>7988</v>
      </c>
      <c r="H265" s="95">
        <v>21.6</v>
      </c>
      <c r="I265" s="95">
        <v>12.1</v>
      </c>
      <c r="J265" s="95">
        <v>21.92</v>
      </c>
      <c r="K265" s="95">
        <v>55.62</v>
      </c>
      <c r="L265" s="95">
        <v>444293</v>
      </c>
      <c r="M265" s="95">
        <v>7.62</v>
      </c>
      <c r="N265" s="95">
        <v>0</v>
      </c>
      <c r="O265" s="95">
        <v>0</v>
      </c>
      <c r="P265" s="95">
        <v>0</v>
      </c>
      <c r="Q265" s="95">
        <v>0</v>
      </c>
      <c r="R265" s="95">
        <v>0</v>
      </c>
      <c r="S265" s="95">
        <v>0</v>
      </c>
      <c r="T265" s="95">
        <v>25</v>
      </c>
      <c r="U265" s="95">
        <v>32.619999999999997</v>
      </c>
      <c r="V265" s="95">
        <v>260569</v>
      </c>
      <c r="W265" s="95">
        <v>2.1669999999999998</v>
      </c>
      <c r="X265" s="95">
        <v>17310</v>
      </c>
      <c r="Y265" s="95">
        <v>5.43</v>
      </c>
      <c r="Z265" s="95">
        <v>43375</v>
      </c>
      <c r="AA265" s="95">
        <v>0</v>
      </c>
      <c r="AB265" s="95">
        <v>0</v>
      </c>
    </row>
    <row r="266" spans="1:28" ht="30" x14ac:dyDescent="0.2">
      <c r="A266" s="104">
        <v>265</v>
      </c>
      <c r="B266" s="95" t="s">
        <v>236</v>
      </c>
      <c r="C266" s="95">
        <v>6039</v>
      </c>
      <c r="D266" s="95">
        <v>0</v>
      </c>
      <c r="E266" s="95">
        <v>1</v>
      </c>
      <c r="F266" s="95">
        <v>14482.1</v>
      </c>
      <c r="G266" s="95">
        <v>7988</v>
      </c>
      <c r="H266" s="95">
        <v>758.16</v>
      </c>
      <c r="I266" s="95">
        <v>445.28</v>
      </c>
      <c r="J266" s="95">
        <v>1222.04</v>
      </c>
      <c r="K266" s="95">
        <v>2425.48</v>
      </c>
      <c r="L266" s="95">
        <v>19374734</v>
      </c>
      <c r="M266" s="95">
        <v>144.07</v>
      </c>
      <c r="N266" s="95">
        <v>0</v>
      </c>
      <c r="O266" s="95">
        <v>0</v>
      </c>
      <c r="P266" s="95">
        <v>0</v>
      </c>
      <c r="Q266" s="95">
        <v>0</v>
      </c>
      <c r="R266" s="95">
        <v>0</v>
      </c>
      <c r="S266" s="95">
        <v>0</v>
      </c>
      <c r="T266" s="95">
        <v>0</v>
      </c>
      <c r="U266" s="95">
        <v>144.07</v>
      </c>
      <c r="V266" s="95">
        <v>1150831</v>
      </c>
      <c r="W266" s="95">
        <v>98.27</v>
      </c>
      <c r="X266" s="95">
        <v>784981</v>
      </c>
      <c r="Y266" s="95">
        <v>577.13</v>
      </c>
      <c r="Z266" s="95">
        <v>4610114</v>
      </c>
      <c r="AA266" s="95">
        <v>0</v>
      </c>
      <c r="AB266" s="95">
        <v>0</v>
      </c>
    </row>
    <row r="267" spans="1:28" ht="15" x14ac:dyDescent="0.2">
      <c r="A267" s="104">
        <v>266</v>
      </c>
      <c r="B267" s="95" t="s">
        <v>237</v>
      </c>
      <c r="C267" s="95">
        <v>6093</v>
      </c>
      <c r="D267" s="95">
        <v>0</v>
      </c>
      <c r="E267" s="95">
        <v>1</v>
      </c>
      <c r="F267" s="95">
        <v>1427.7</v>
      </c>
      <c r="G267" s="95">
        <v>7988</v>
      </c>
      <c r="H267" s="95">
        <v>57.6</v>
      </c>
      <c r="I267" s="95">
        <v>41.77</v>
      </c>
      <c r="J267" s="95">
        <v>8.2200000000000006</v>
      </c>
      <c r="K267" s="95">
        <v>107.59</v>
      </c>
      <c r="L267" s="95">
        <v>859429</v>
      </c>
      <c r="M267" s="95">
        <v>5.42</v>
      </c>
      <c r="N267" s="95">
        <v>0</v>
      </c>
      <c r="O267" s="95">
        <v>0</v>
      </c>
      <c r="P267" s="95">
        <v>0</v>
      </c>
      <c r="Q267" s="95">
        <v>0.48</v>
      </c>
      <c r="R267" s="95">
        <v>0</v>
      </c>
      <c r="S267" s="95">
        <v>0</v>
      </c>
      <c r="T267" s="95">
        <v>2</v>
      </c>
      <c r="U267" s="95">
        <v>7.9</v>
      </c>
      <c r="V267" s="95">
        <v>63105</v>
      </c>
      <c r="W267" s="95">
        <v>3.734</v>
      </c>
      <c r="X267" s="95">
        <v>29827</v>
      </c>
      <c r="Y267" s="95">
        <v>0</v>
      </c>
      <c r="Z267" s="95">
        <v>0</v>
      </c>
      <c r="AA267" s="95">
        <v>0</v>
      </c>
      <c r="AB267" s="95">
        <v>0</v>
      </c>
    </row>
    <row r="268" spans="1:28" ht="45" x14ac:dyDescent="0.2">
      <c r="A268" s="104">
        <v>267</v>
      </c>
      <c r="B268" s="95" t="s">
        <v>238</v>
      </c>
      <c r="C268" s="95">
        <v>6091</v>
      </c>
      <c r="D268" s="95">
        <v>0</v>
      </c>
      <c r="E268" s="95">
        <v>1</v>
      </c>
      <c r="F268" s="95">
        <v>888.3</v>
      </c>
      <c r="G268" s="95">
        <v>7988</v>
      </c>
      <c r="H268" s="95">
        <v>53.28</v>
      </c>
      <c r="I268" s="95">
        <v>36.31</v>
      </c>
      <c r="J268" s="95">
        <v>28.77</v>
      </c>
      <c r="K268" s="95">
        <v>118.36</v>
      </c>
      <c r="L268" s="95">
        <v>945460</v>
      </c>
      <c r="M268" s="95">
        <v>6.97</v>
      </c>
      <c r="N268" s="95">
        <v>0</v>
      </c>
      <c r="O268" s="95">
        <v>0</v>
      </c>
      <c r="P268" s="95">
        <v>0</v>
      </c>
      <c r="Q268" s="95">
        <v>0.8</v>
      </c>
      <c r="R268" s="95">
        <v>0</v>
      </c>
      <c r="S268" s="95">
        <v>0</v>
      </c>
      <c r="T268" s="95">
        <v>8</v>
      </c>
      <c r="U268" s="95">
        <v>15.77</v>
      </c>
      <c r="V268" s="95">
        <v>125971</v>
      </c>
      <c r="W268" s="95">
        <v>4.3689999999999998</v>
      </c>
      <c r="X268" s="95">
        <v>34900</v>
      </c>
      <c r="Y268" s="95">
        <v>2.2000000000000002</v>
      </c>
      <c r="Z268" s="95">
        <v>17574</v>
      </c>
      <c r="AA268" s="95">
        <v>0</v>
      </c>
      <c r="AB268" s="95">
        <v>0</v>
      </c>
    </row>
    <row r="269" spans="1:28" ht="30" x14ac:dyDescent="0.2">
      <c r="A269" s="104">
        <v>268</v>
      </c>
      <c r="B269" s="95" t="s">
        <v>239</v>
      </c>
      <c r="C269" s="95">
        <v>6095</v>
      </c>
      <c r="D269" s="95">
        <v>0</v>
      </c>
      <c r="E269" s="95">
        <v>1</v>
      </c>
      <c r="F269" s="95">
        <v>609.6</v>
      </c>
      <c r="G269" s="95">
        <v>8010</v>
      </c>
      <c r="H269" s="95">
        <v>27.36</v>
      </c>
      <c r="I269" s="95">
        <v>27.23</v>
      </c>
      <c r="J269" s="95">
        <v>9.59</v>
      </c>
      <c r="K269" s="95">
        <v>64.180000000000007</v>
      </c>
      <c r="L269" s="95">
        <v>514082</v>
      </c>
      <c r="M269" s="95">
        <v>6.81</v>
      </c>
      <c r="N269" s="95">
        <v>0</v>
      </c>
      <c r="O269" s="95">
        <v>0</v>
      </c>
      <c r="P269" s="95">
        <v>0</v>
      </c>
      <c r="Q269" s="95">
        <v>0</v>
      </c>
      <c r="R269" s="95">
        <v>0</v>
      </c>
      <c r="S269" s="95">
        <v>0</v>
      </c>
      <c r="T269" s="95">
        <v>9</v>
      </c>
      <c r="U269" s="95">
        <v>15.81</v>
      </c>
      <c r="V269" s="95">
        <v>126638</v>
      </c>
      <c r="W269" s="95">
        <v>2.4830000000000001</v>
      </c>
      <c r="X269" s="95">
        <v>19889</v>
      </c>
      <c r="Y269" s="95">
        <v>3.71</v>
      </c>
      <c r="Z269" s="95">
        <v>29717</v>
      </c>
      <c r="AA269" s="95">
        <v>0</v>
      </c>
      <c r="AB269" s="95">
        <v>0</v>
      </c>
    </row>
    <row r="270" spans="1:28" ht="30" x14ac:dyDescent="0.2">
      <c r="A270" s="104">
        <v>269</v>
      </c>
      <c r="B270" s="95" t="s">
        <v>240</v>
      </c>
      <c r="C270" s="95">
        <v>5157</v>
      </c>
      <c r="D270" s="95">
        <v>0</v>
      </c>
      <c r="E270" s="95">
        <v>1</v>
      </c>
      <c r="F270" s="95">
        <v>575.79999999999995</v>
      </c>
      <c r="G270" s="95">
        <v>8001</v>
      </c>
      <c r="H270" s="95">
        <v>36.72</v>
      </c>
      <c r="I270" s="95">
        <v>31.47</v>
      </c>
      <c r="J270" s="95">
        <v>42.47</v>
      </c>
      <c r="K270" s="95">
        <v>110.66</v>
      </c>
      <c r="L270" s="95">
        <v>885391</v>
      </c>
      <c r="M270" s="95">
        <v>2.46</v>
      </c>
      <c r="N270" s="95">
        <v>0</v>
      </c>
      <c r="O270" s="95">
        <v>0</v>
      </c>
      <c r="P270" s="95">
        <v>0</v>
      </c>
      <c r="Q270" s="95">
        <v>0</v>
      </c>
      <c r="R270" s="95">
        <v>0</v>
      </c>
      <c r="S270" s="95">
        <v>0</v>
      </c>
      <c r="T270" s="95">
        <v>0</v>
      </c>
      <c r="U270" s="95">
        <v>2.46</v>
      </c>
      <c r="V270" s="95">
        <v>19682</v>
      </c>
      <c r="W270" s="95">
        <v>2.6440000000000001</v>
      </c>
      <c r="X270" s="95">
        <v>21155</v>
      </c>
      <c r="Y270" s="95">
        <v>2.09</v>
      </c>
      <c r="Z270" s="95">
        <v>16722</v>
      </c>
      <c r="AA270" s="95">
        <v>0</v>
      </c>
      <c r="AB270" s="95">
        <v>0</v>
      </c>
    </row>
    <row r="271" spans="1:28" ht="30" x14ac:dyDescent="0.2">
      <c r="A271" s="104">
        <v>270</v>
      </c>
      <c r="B271" s="95" t="s">
        <v>241</v>
      </c>
      <c r="C271" s="95">
        <v>6097</v>
      </c>
      <c r="D271" s="95">
        <v>0</v>
      </c>
      <c r="E271" s="95">
        <v>1</v>
      </c>
      <c r="F271" s="95">
        <v>188.3</v>
      </c>
      <c r="G271" s="95">
        <v>7988</v>
      </c>
      <c r="H271" s="95">
        <v>7.92</v>
      </c>
      <c r="I271" s="95">
        <v>7.87</v>
      </c>
      <c r="J271" s="95">
        <v>8.2200000000000006</v>
      </c>
      <c r="K271" s="95">
        <v>24.01</v>
      </c>
      <c r="L271" s="95">
        <v>191792</v>
      </c>
      <c r="M271" s="95">
        <v>1.29</v>
      </c>
      <c r="N271" s="95">
        <v>0</v>
      </c>
      <c r="O271" s="95">
        <v>0</v>
      </c>
      <c r="P271" s="95">
        <v>0</v>
      </c>
      <c r="Q271" s="95">
        <v>0</v>
      </c>
      <c r="R271" s="95">
        <v>0</v>
      </c>
      <c r="S271" s="95">
        <v>0</v>
      </c>
      <c r="T271" s="95">
        <v>23</v>
      </c>
      <c r="U271" s="95">
        <v>24.29</v>
      </c>
      <c r="V271" s="95">
        <v>194029</v>
      </c>
      <c r="W271" s="95">
        <v>1.5069999999999999</v>
      </c>
      <c r="X271" s="95">
        <v>12038</v>
      </c>
      <c r="Y271" s="95">
        <v>0</v>
      </c>
      <c r="Z271" s="95">
        <v>0</v>
      </c>
      <c r="AA271" s="95">
        <v>0</v>
      </c>
      <c r="AB271" s="95">
        <v>0</v>
      </c>
    </row>
    <row r="272" spans="1:28" ht="30" x14ac:dyDescent="0.2">
      <c r="A272" s="104">
        <v>271</v>
      </c>
      <c r="B272" s="95" t="s">
        <v>438</v>
      </c>
      <c r="C272" s="95">
        <v>6098</v>
      </c>
      <c r="D272" s="95">
        <v>0</v>
      </c>
      <c r="E272" s="95">
        <v>1</v>
      </c>
      <c r="F272" s="95">
        <v>1365.4</v>
      </c>
      <c r="G272" s="95">
        <v>7988</v>
      </c>
      <c r="H272" s="95">
        <v>100.8</v>
      </c>
      <c r="I272" s="95">
        <v>59.95</v>
      </c>
      <c r="J272" s="95">
        <v>56.17</v>
      </c>
      <c r="K272" s="95">
        <v>216.92</v>
      </c>
      <c r="L272" s="95">
        <v>1732757</v>
      </c>
      <c r="M272" s="95">
        <v>7.31</v>
      </c>
      <c r="N272" s="95">
        <v>0</v>
      </c>
      <c r="O272" s="95">
        <v>0</v>
      </c>
      <c r="P272" s="95">
        <v>0</v>
      </c>
      <c r="Q272" s="95">
        <v>0</v>
      </c>
      <c r="R272" s="95">
        <v>0</v>
      </c>
      <c r="S272" s="95">
        <v>0</v>
      </c>
      <c r="T272" s="95">
        <v>23</v>
      </c>
      <c r="U272" s="95">
        <v>30.31</v>
      </c>
      <c r="V272" s="95">
        <v>242116</v>
      </c>
      <c r="W272" s="95">
        <v>8.3610000000000007</v>
      </c>
      <c r="X272" s="95">
        <v>66788</v>
      </c>
      <c r="Y272" s="95">
        <v>34.18</v>
      </c>
      <c r="Z272" s="95">
        <v>273030</v>
      </c>
      <c r="AA272" s="95">
        <v>0</v>
      </c>
      <c r="AB272" s="95">
        <v>0</v>
      </c>
    </row>
    <row r="273" spans="1:28" ht="45" x14ac:dyDescent="0.2">
      <c r="A273" s="104">
        <v>272</v>
      </c>
      <c r="B273" s="95" t="s">
        <v>242</v>
      </c>
      <c r="C273" s="95">
        <v>6100</v>
      </c>
      <c r="D273" s="95">
        <v>0</v>
      </c>
      <c r="E273" s="95">
        <v>1</v>
      </c>
      <c r="F273" s="95">
        <v>538.79999999999995</v>
      </c>
      <c r="G273" s="95">
        <v>7988</v>
      </c>
      <c r="H273" s="95">
        <v>45.36</v>
      </c>
      <c r="I273" s="95">
        <v>27.83</v>
      </c>
      <c r="J273" s="95">
        <v>27.4</v>
      </c>
      <c r="K273" s="95">
        <v>100.59</v>
      </c>
      <c r="L273" s="95">
        <v>803513</v>
      </c>
      <c r="M273" s="95">
        <v>10.11</v>
      </c>
      <c r="N273" s="95">
        <v>0.01</v>
      </c>
      <c r="O273" s="95">
        <v>0</v>
      </c>
      <c r="P273" s="95">
        <v>0</v>
      </c>
      <c r="Q273" s="95">
        <v>0</v>
      </c>
      <c r="R273" s="95">
        <v>1.03</v>
      </c>
      <c r="S273" s="95">
        <v>0</v>
      </c>
      <c r="T273" s="95">
        <v>25</v>
      </c>
      <c r="U273" s="95">
        <v>36.15</v>
      </c>
      <c r="V273" s="95">
        <v>288766</v>
      </c>
      <c r="W273" s="95">
        <v>2.294</v>
      </c>
      <c r="X273" s="95">
        <v>18324</v>
      </c>
      <c r="Y273" s="95">
        <v>2.2999999999999998</v>
      </c>
      <c r="Z273" s="95">
        <v>18372</v>
      </c>
      <c r="AA273" s="95">
        <v>0</v>
      </c>
      <c r="AB273" s="95">
        <v>0</v>
      </c>
    </row>
    <row r="274" spans="1:28" ht="30" x14ac:dyDescent="0.2">
      <c r="A274" s="104">
        <v>273</v>
      </c>
      <c r="B274" s="95" t="s">
        <v>243</v>
      </c>
      <c r="C274" s="95">
        <v>6101</v>
      </c>
      <c r="D274" s="95">
        <v>0</v>
      </c>
      <c r="E274" s="95">
        <v>1</v>
      </c>
      <c r="F274" s="95">
        <v>7288.6</v>
      </c>
      <c r="G274" s="95">
        <v>7988</v>
      </c>
      <c r="H274" s="95">
        <v>399.6</v>
      </c>
      <c r="I274" s="95">
        <v>305.76</v>
      </c>
      <c r="J274" s="95">
        <v>356.2</v>
      </c>
      <c r="K274" s="95">
        <v>1061.56</v>
      </c>
      <c r="L274" s="95">
        <v>8479741</v>
      </c>
      <c r="M274" s="95">
        <v>78.680000000000007</v>
      </c>
      <c r="N274" s="95">
        <v>0</v>
      </c>
      <c r="O274" s="95">
        <v>0</v>
      </c>
      <c r="P274" s="95">
        <v>0</v>
      </c>
      <c r="Q274" s="95">
        <v>0.68</v>
      </c>
      <c r="R274" s="95">
        <v>0</v>
      </c>
      <c r="S274" s="95">
        <v>0</v>
      </c>
      <c r="T274" s="95">
        <v>0</v>
      </c>
      <c r="U274" s="95">
        <v>79.36</v>
      </c>
      <c r="V274" s="95">
        <v>633928</v>
      </c>
      <c r="W274" s="95">
        <v>34.731000000000002</v>
      </c>
      <c r="X274" s="95">
        <v>277431</v>
      </c>
      <c r="Y274" s="95">
        <v>75.59</v>
      </c>
      <c r="Z274" s="95">
        <v>603813</v>
      </c>
      <c r="AA274" s="95">
        <v>0</v>
      </c>
      <c r="AB274" s="95">
        <v>0</v>
      </c>
    </row>
    <row r="275" spans="1:28" ht="30" x14ac:dyDescent="0.2">
      <c r="A275" s="104">
        <v>274</v>
      </c>
      <c r="B275" s="95" t="s">
        <v>563</v>
      </c>
      <c r="C275" s="95">
        <v>6096</v>
      </c>
      <c r="D275" s="95">
        <v>0</v>
      </c>
      <c r="E275" s="95">
        <v>1</v>
      </c>
      <c r="F275" s="95">
        <v>1105.0999999999999</v>
      </c>
      <c r="G275" s="95">
        <v>8072</v>
      </c>
      <c r="H275" s="95">
        <v>56.16</v>
      </c>
      <c r="I275" s="95">
        <v>41.16</v>
      </c>
      <c r="J275" s="95">
        <v>26.03</v>
      </c>
      <c r="K275" s="95">
        <v>123.35</v>
      </c>
      <c r="L275" s="95">
        <v>995681</v>
      </c>
      <c r="M275" s="95">
        <v>9.1199999999999992</v>
      </c>
      <c r="N275" s="95">
        <v>0</v>
      </c>
      <c r="O275" s="95">
        <v>0</v>
      </c>
      <c r="P275" s="95">
        <v>0</v>
      </c>
      <c r="Q275" s="95">
        <v>0</v>
      </c>
      <c r="R275" s="95">
        <v>0</v>
      </c>
      <c r="S275" s="95">
        <v>0</v>
      </c>
      <c r="T275" s="95">
        <v>21</v>
      </c>
      <c r="U275" s="95">
        <v>30.12</v>
      </c>
      <c r="V275" s="95">
        <v>243129</v>
      </c>
      <c r="W275" s="95">
        <v>6.0140000000000002</v>
      </c>
      <c r="X275" s="95">
        <v>48545</v>
      </c>
      <c r="Y275" s="95">
        <v>0.63</v>
      </c>
      <c r="Z275" s="95">
        <v>5085</v>
      </c>
      <c r="AA275" s="95">
        <v>82.6</v>
      </c>
      <c r="AB275" s="95">
        <v>666747</v>
      </c>
    </row>
    <row r="276" spans="1:28" ht="30" x14ac:dyDescent="0.2">
      <c r="A276" s="104">
        <v>275</v>
      </c>
      <c r="B276" s="95" t="s">
        <v>244</v>
      </c>
      <c r="C276" s="95">
        <v>6094</v>
      </c>
      <c r="D276" s="95">
        <v>0</v>
      </c>
      <c r="E276" s="95">
        <v>1</v>
      </c>
      <c r="F276" s="95">
        <v>488.9</v>
      </c>
      <c r="G276" s="95">
        <v>7988</v>
      </c>
      <c r="H276" s="95">
        <v>29.52</v>
      </c>
      <c r="I276" s="95">
        <v>17.55</v>
      </c>
      <c r="J276" s="95">
        <v>2.74</v>
      </c>
      <c r="K276" s="95">
        <v>49.81</v>
      </c>
      <c r="L276" s="95">
        <v>397882</v>
      </c>
      <c r="M276" s="95">
        <v>4.57</v>
      </c>
      <c r="N276" s="95">
        <v>0</v>
      </c>
      <c r="O276" s="95">
        <v>0</v>
      </c>
      <c r="P276" s="95">
        <v>0</v>
      </c>
      <c r="Q276" s="95">
        <v>0</v>
      </c>
      <c r="R276" s="95">
        <v>0</v>
      </c>
      <c r="S276" s="95">
        <v>0</v>
      </c>
      <c r="T276" s="95">
        <v>18</v>
      </c>
      <c r="U276" s="95">
        <v>22.57</v>
      </c>
      <c r="V276" s="95">
        <v>180289</v>
      </c>
      <c r="W276" s="95">
        <v>2.1760000000000002</v>
      </c>
      <c r="X276" s="95">
        <v>17382</v>
      </c>
      <c r="Y276" s="95">
        <v>0.42</v>
      </c>
      <c r="Z276" s="95">
        <v>3355</v>
      </c>
      <c r="AA276" s="95">
        <v>0</v>
      </c>
      <c r="AB276" s="95">
        <v>0</v>
      </c>
    </row>
    <row r="277" spans="1:28" ht="15" x14ac:dyDescent="0.2">
      <c r="A277" s="104">
        <v>276</v>
      </c>
      <c r="B277" s="95" t="s">
        <v>245</v>
      </c>
      <c r="C277" s="95">
        <v>6102</v>
      </c>
      <c r="D277" s="95">
        <v>0</v>
      </c>
      <c r="E277" s="95">
        <v>1</v>
      </c>
      <c r="F277" s="95">
        <v>1947.2</v>
      </c>
      <c r="G277" s="95">
        <v>7988</v>
      </c>
      <c r="H277" s="95">
        <v>116.64</v>
      </c>
      <c r="I277" s="95">
        <v>127.05</v>
      </c>
      <c r="J277" s="95">
        <v>87.68</v>
      </c>
      <c r="K277" s="95">
        <v>331.37</v>
      </c>
      <c r="L277" s="95">
        <v>2646984</v>
      </c>
      <c r="M277" s="95">
        <v>25.73</v>
      </c>
      <c r="N277" s="95">
        <v>0</v>
      </c>
      <c r="O277" s="95">
        <v>0</v>
      </c>
      <c r="P277" s="95">
        <v>0</v>
      </c>
      <c r="Q277" s="95">
        <v>0.22</v>
      </c>
      <c r="R277" s="95">
        <v>0</v>
      </c>
      <c r="S277" s="95">
        <v>0</v>
      </c>
      <c r="T277" s="95">
        <v>4</v>
      </c>
      <c r="U277" s="95">
        <v>29.95</v>
      </c>
      <c r="V277" s="95">
        <v>239241</v>
      </c>
      <c r="W277" s="95">
        <v>10.941000000000001</v>
      </c>
      <c r="X277" s="95">
        <v>87397</v>
      </c>
      <c r="Y277" s="95">
        <v>8.26</v>
      </c>
      <c r="Z277" s="95">
        <v>65981</v>
      </c>
      <c r="AA277" s="95">
        <v>0</v>
      </c>
      <c r="AB277" s="95">
        <v>0</v>
      </c>
    </row>
    <row r="278" spans="1:28" ht="30" x14ac:dyDescent="0.2">
      <c r="A278" s="104">
        <v>277</v>
      </c>
      <c r="B278" s="95" t="s">
        <v>246</v>
      </c>
      <c r="C278" s="95">
        <v>6120</v>
      </c>
      <c r="D278" s="95">
        <v>0</v>
      </c>
      <c r="E278" s="95">
        <v>1</v>
      </c>
      <c r="F278" s="95">
        <v>1149.9000000000001</v>
      </c>
      <c r="G278" s="95">
        <v>7988</v>
      </c>
      <c r="H278" s="95">
        <v>54.72</v>
      </c>
      <c r="I278" s="95">
        <v>50.82</v>
      </c>
      <c r="J278" s="95">
        <v>17.809999999999999</v>
      </c>
      <c r="K278" s="95">
        <v>123.35</v>
      </c>
      <c r="L278" s="95">
        <v>985320</v>
      </c>
      <c r="M278" s="95">
        <v>5.8</v>
      </c>
      <c r="N278" s="95">
        <v>0</v>
      </c>
      <c r="O278" s="95">
        <v>0</v>
      </c>
      <c r="P278" s="95">
        <v>0</v>
      </c>
      <c r="Q278" s="95">
        <v>0</v>
      </c>
      <c r="R278" s="95">
        <v>0</v>
      </c>
      <c r="S278" s="95">
        <v>0</v>
      </c>
      <c r="T278" s="95">
        <v>2</v>
      </c>
      <c r="U278" s="95">
        <v>7.8</v>
      </c>
      <c r="V278" s="95">
        <v>62306</v>
      </c>
      <c r="W278" s="95">
        <v>4.4589999999999996</v>
      </c>
      <c r="X278" s="95">
        <v>35618</v>
      </c>
      <c r="Y278" s="95">
        <v>5.38</v>
      </c>
      <c r="Z278" s="95">
        <v>42975</v>
      </c>
      <c r="AA278" s="95">
        <v>0</v>
      </c>
      <c r="AB278" s="95">
        <v>0</v>
      </c>
    </row>
    <row r="279" spans="1:28" ht="30" x14ac:dyDescent="0.2">
      <c r="A279" s="104">
        <v>278</v>
      </c>
      <c r="B279" s="95" t="s">
        <v>247</v>
      </c>
      <c r="C279" s="95">
        <v>6138</v>
      </c>
      <c r="D279" s="95">
        <v>0</v>
      </c>
      <c r="E279" s="95">
        <v>1</v>
      </c>
      <c r="F279" s="95">
        <v>404</v>
      </c>
      <c r="G279" s="95">
        <v>7990</v>
      </c>
      <c r="H279" s="95">
        <v>18.72</v>
      </c>
      <c r="I279" s="95">
        <v>13.92</v>
      </c>
      <c r="J279" s="95">
        <v>2.74</v>
      </c>
      <c r="K279" s="95">
        <v>35.380000000000003</v>
      </c>
      <c r="L279" s="95">
        <v>282686</v>
      </c>
      <c r="M279" s="95">
        <v>5.18</v>
      </c>
      <c r="N279" s="95">
        <v>0</v>
      </c>
      <c r="O279" s="95">
        <v>0</v>
      </c>
      <c r="P279" s="95">
        <v>0</v>
      </c>
      <c r="Q279" s="95">
        <v>0</v>
      </c>
      <c r="R279" s="95">
        <v>0</v>
      </c>
      <c r="S279" s="95">
        <v>0</v>
      </c>
      <c r="T279" s="95">
        <v>25</v>
      </c>
      <c r="U279" s="95">
        <v>30.18</v>
      </c>
      <c r="V279" s="95">
        <v>241138</v>
      </c>
      <c r="W279" s="95">
        <v>1.528</v>
      </c>
      <c r="X279" s="95">
        <v>12209</v>
      </c>
      <c r="Y279" s="95">
        <v>0</v>
      </c>
      <c r="Z279" s="95">
        <v>0</v>
      </c>
      <c r="AA279" s="95">
        <v>0</v>
      </c>
      <c r="AB279" s="95">
        <v>0</v>
      </c>
    </row>
    <row r="280" spans="1:28" ht="30" x14ac:dyDescent="0.2">
      <c r="A280" s="104">
        <v>279</v>
      </c>
      <c r="B280" s="95" t="s">
        <v>248</v>
      </c>
      <c r="C280" s="95">
        <v>5751</v>
      </c>
      <c r="D280" s="95">
        <v>0</v>
      </c>
      <c r="E280" s="95">
        <v>1</v>
      </c>
      <c r="F280" s="95">
        <v>612.29999999999995</v>
      </c>
      <c r="G280" s="95">
        <v>7988</v>
      </c>
      <c r="H280" s="95">
        <v>25.92</v>
      </c>
      <c r="I280" s="95">
        <v>22.99</v>
      </c>
      <c r="J280" s="95">
        <v>19.18</v>
      </c>
      <c r="K280" s="95">
        <v>68.09</v>
      </c>
      <c r="L280" s="95">
        <v>543903</v>
      </c>
      <c r="M280" s="95">
        <v>3.96</v>
      </c>
      <c r="N280" s="95">
        <v>0.05</v>
      </c>
      <c r="O280" s="95">
        <v>0</v>
      </c>
      <c r="P280" s="95">
        <v>0</v>
      </c>
      <c r="Q280" s="95">
        <v>0</v>
      </c>
      <c r="R280" s="95">
        <v>0</v>
      </c>
      <c r="S280" s="95">
        <v>0</v>
      </c>
      <c r="T280" s="95">
        <v>19</v>
      </c>
      <c r="U280" s="95">
        <v>23.01</v>
      </c>
      <c r="V280" s="95">
        <v>183804</v>
      </c>
      <c r="W280" s="95">
        <v>2.2829999999999999</v>
      </c>
      <c r="X280" s="95">
        <v>18237</v>
      </c>
      <c r="Y280" s="95">
        <v>2.67</v>
      </c>
      <c r="Z280" s="95">
        <v>21328</v>
      </c>
      <c r="AA280" s="95">
        <v>0</v>
      </c>
      <c r="AB280" s="95">
        <v>0</v>
      </c>
    </row>
    <row r="281" spans="1:28" ht="15" x14ac:dyDescent="0.2">
      <c r="A281" s="104">
        <v>280</v>
      </c>
      <c r="B281" s="95" t="s">
        <v>249</v>
      </c>
      <c r="C281" s="95">
        <v>6165</v>
      </c>
      <c r="D281" s="95">
        <v>0</v>
      </c>
      <c r="E281" s="95">
        <v>1</v>
      </c>
      <c r="F281" s="95">
        <v>198.1</v>
      </c>
      <c r="G281" s="95">
        <v>7988</v>
      </c>
      <c r="H281" s="95">
        <v>15.12</v>
      </c>
      <c r="I281" s="95">
        <v>3.63</v>
      </c>
      <c r="J281" s="95">
        <v>8.2200000000000006</v>
      </c>
      <c r="K281" s="95">
        <v>26.97</v>
      </c>
      <c r="L281" s="95">
        <v>215436</v>
      </c>
      <c r="M281" s="95">
        <v>1.19</v>
      </c>
      <c r="N281" s="95">
        <v>0</v>
      </c>
      <c r="O281" s="95">
        <v>0</v>
      </c>
      <c r="P281" s="95">
        <v>0</v>
      </c>
      <c r="Q281" s="95">
        <v>0.03</v>
      </c>
      <c r="R281" s="95">
        <v>1.1100000000000001</v>
      </c>
      <c r="S281" s="95">
        <v>0</v>
      </c>
      <c r="T281" s="95">
        <v>25</v>
      </c>
      <c r="U281" s="95">
        <v>27.33</v>
      </c>
      <c r="V281" s="95">
        <v>218312</v>
      </c>
      <c r="W281" s="95">
        <v>0.84899999999999998</v>
      </c>
      <c r="X281" s="95">
        <v>6782</v>
      </c>
      <c r="Y281" s="95">
        <v>0.42</v>
      </c>
      <c r="Z281" s="95">
        <v>3355</v>
      </c>
      <c r="AA281" s="95">
        <v>0</v>
      </c>
      <c r="AB281" s="95">
        <v>0</v>
      </c>
    </row>
    <row r="282" spans="1:28" ht="15" x14ac:dyDescent="0.2">
      <c r="A282" s="104">
        <v>281</v>
      </c>
      <c r="B282" s="95" t="s">
        <v>250</v>
      </c>
      <c r="C282" s="95">
        <v>6175</v>
      </c>
      <c r="D282" s="95">
        <v>0</v>
      </c>
      <c r="E282" s="95">
        <v>1</v>
      </c>
      <c r="F282" s="95">
        <v>540</v>
      </c>
      <c r="G282" s="95">
        <v>7988</v>
      </c>
      <c r="H282" s="95">
        <v>41.04</v>
      </c>
      <c r="I282" s="95">
        <v>16.95</v>
      </c>
      <c r="J282" s="95">
        <v>46.58</v>
      </c>
      <c r="K282" s="95">
        <v>104.57</v>
      </c>
      <c r="L282" s="95">
        <v>835305</v>
      </c>
      <c r="M282" s="95">
        <v>2.56</v>
      </c>
      <c r="N282" s="95">
        <v>0</v>
      </c>
      <c r="O282" s="95">
        <v>0</v>
      </c>
      <c r="P282" s="95">
        <v>0</v>
      </c>
      <c r="Q282" s="95">
        <v>0</v>
      </c>
      <c r="R282" s="95">
        <v>0</v>
      </c>
      <c r="S282" s="95">
        <v>0</v>
      </c>
      <c r="T282" s="95">
        <v>21</v>
      </c>
      <c r="U282" s="95">
        <v>23.56</v>
      </c>
      <c r="V282" s="95">
        <v>188197</v>
      </c>
      <c r="W282" s="95">
        <v>2.6560000000000001</v>
      </c>
      <c r="X282" s="95">
        <v>21216</v>
      </c>
      <c r="Y282" s="95">
        <v>1.51</v>
      </c>
      <c r="Z282" s="95">
        <v>12062</v>
      </c>
      <c r="AA282" s="95">
        <v>0</v>
      </c>
      <c r="AB282" s="95">
        <v>0</v>
      </c>
    </row>
    <row r="283" spans="1:28" ht="30" x14ac:dyDescent="0.2">
      <c r="A283" s="104">
        <v>282</v>
      </c>
      <c r="B283" s="95" t="s">
        <v>251</v>
      </c>
      <c r="C283" s="95">
        <v>6219</v>
      </c>
      <c r="D283" s="95">
        <v>0</v>
      </c>
      <c r="E283" s="95">
        <v>1</v>
      </c>
      <c r="F283" s="95">
        <v>2662</v>
      </c>
      <c r="G283" s="95">
        <v>7988</v>
      </c>
      <c r="H283" s="95">
        <v>93.6</v>
      </c>
      <c r="I283" s="95">
        <v>115.57</v>
      </c>
      <c r="J283" s="95">
        <v>163.03</v>
      </c>
      <c r="K283" s="95">
        <v>372.2</v>
      </c>
      <c r="L283" s="95">
        <v>2973134</v>
      </c>
      <c r="M283" s="95">
        <v>25.04</v>
      </c>
      <c r="N283" s="95">
        <v>0</v>
      </c>
      <c r="O283" s="95">
        <v>0</v>
      </c>
      <c r="P283" s="95">
        <v>0</v>
      </c>
      <c r="Q283" s="95">
        <v>0</v>
      </c>
      <c r="R283" s="95">
        <v>0</v>
      </c>
      <c r="S283" s="95">
        <v>0</v>
      </c>
      <c r="T283" s="95">
        <v>12</v>
      </c>
      <c r="U283" s="95">
        <v>37.04</v>
      </c>
      <c r="V283" s="95">
        <v>295876</v>
      </c>
      <c r="W283" s="95">
        <v>18.145</v>
      </c>
      <c r="X283" s="95">
        <v>144942</v>
      </c>
      <c r="Y283" s="95">
        <v>166.42</v>
      </c>
      <c r="Z283" s="95">
        <v>1329363</v>
      </c>
      <c r="AA283" s="95">
        <v>0</v>
      </c>
      <c r="AB283" s="95">
        <v>0</v>
      </c>
    </row>
    <row r="284" spans="1:28" ht="15" x14ac:dyDescent="0.2">
      <c r="A284" s="104">
        <v>283</v>
      </c>
      <c r="B284" s="95" t="s">
        <v>252</v>
      </c>
      <c r="C284" s="95">
        <v>6246</v>
      </c>
      <c r="D284" s="95">
        <v>0</v>
      </c>
      <c r="E284" s="95">
        <v>1</v>
      </c>
      <c r="F284" s="95">
        <v>137.1</v>
      </c>
      <c r="G284" s="95">
        <v>8123</v>
      </c>
      <c r="H284" s="95">
        <v>9.36</v>
      </c>
      <c r="I284" s="95">
        <v>2.42</v>
      </c>
      <c r="J284" s="95">
        <v>8.2200000000000006</v>
      </c>
      <c r="K284" s="95">
        <v>20</v>
      </c>
      <c r="L284" s="95">
        <v>162460</v>
      </c>
      <c r="M284" s="95">
        <v>0.78</v>
      </c>
      <c r="N284" s="95">
        <v>0</v>
      </c>
      <c r="O284" s="95">
        <v>0</v>
      </c>
      <c r="P284" s="95">
        <v>0</v>
      </c>
      <c r="Q284" s="95">
        <v>0</v>
      </c>
      <c r="R284" s="95">
        <v>1.45</v>
      </c>
      <c r="S284" s="95">
        <v>0</v>
      </c>
      <c r="T284" s="95">
        <v>19</v>
      </c>
      <c r="U284" s="95">
        <v>21.23</v>
      </c>
      <c r="V284" s="95">
        <v>172451</v>
      </c>
      <c r="W284" s="95">
        <v>0.60199999999999998</v>
      </c>
      <c r="X284" s="95">
        <v>4890</v>
      </c>
      <c r="Y284" s="95">
        <v>0</v>
      </c>
      <c r="Z284" s="95">
        <v>0</v>
      </c>
      <c r="AA284" s="95">
        <v>0</v>
      </c>
      <c r="AB284" s="95">
        <v>0</v>
      </c>
    </row>
    <row r="285" spans="1:28" ht="45" x14ac:dyDescent="0.2">
      <c r="A285" s="104">
        <v>284</v>
      </c>
      <c r="B285" s="95" t="s">
        <v>253</v>
      </c>
      <c r="C285" s="95">
        <v>6273</v>
      </c>
      <c r="D285" s="95">
        <v>0</v>
      </c>
      <c r="E285" s="95">
        <v>1</v>
      </c>
      <c r="F285" s="95">
        <v>759</v>
      </c>
      <c r="G285" s="95">
        <v>7988</v>
      </c>
      <c r="H285" s="95">
        <v>48.24</v>
      </c>
      <c r="I285" s="95">
        <v>38.729999999999997</v>
      </c>
      <c r="J285" s="95">
        <v>45.21</v>
      </c>
      <c r="K285" s="95">
        <v>132.18</v>
      </c>
      <c r="L285" s="95">
        <v>1055854</v>
      </c>
      <c r="M285" s="95">
        <v>1.57</v>
      </c>
      <c r="N285" s="95">
        <v>0.02</v>
      </c>
      <c r="O285" s="95">
        <v>0</v>
      </c>
      <c r="P285" s="95">
        <v>0</v>
      </c>
      <c r="Q285" s="95">
        <v>0</v>
      </c>
      <c r="R285" s="95">
        <v>0</v>
      </c>
      <c r="S285" s="95">
        <v>0</v>
      </c>
      <c r="T285" s="95">
        <v>20</v>
      </c>
      <c r="U285" s="95">
        <v>21.59</v>
      </c>
      <c r="V285" s="95">
        <v>172461</v>
      </c>
      <c r="W285" s="95">
        <v>3.4369999999999998</v>
      </c>
      <c r="X285" s="95">
        <v>27455</v>
      </c>
      <c r="Y285" s="95">
        <v>3.19</v>
      </c>
      <c r="Z285" s="95">
        <v>25482</v>
      </c>
      <c r="AA285" s="95">
        <v>0</v>
      </c>
      <c r="AB285" s="95">
        <v>0</v>
      </c>
    </row>
    <row r="286" spans="1:28" ht="15" x14ac:dyDescent="0.2">
      <c r="A286" s="104">
        <v>285</v>
      </c>
      <c r="B286" s="95" t="s">
        <v>254</v>
      </c>
      <c r="C286" s="95">
        <v>6408</v>
      </c>
      <c r="D286" s="95">
        <v>0</v>
      </c>
      <c r="E286" s="95">
        <v>1</v>
      </c>
      <c r="F286" s="95">
        <v>756.5</v>
      </c>
      <c r="G286" s="95">
        <v>7999</v>
      </c>
      <c r="H286" s="95">
        <v>44.64</v>
      </c>
      <c r="I286" s="95">
        <v>37.520000000000003</v>
      </c>
      <c r="J286" s="95">
        <v>27.4</v>
      </c>
      <c r="K286" s="95">
        <v>109.56</v>
      </c>
      <c r="L286" s="95">
        <v>876370</v>
      </c>
      <c r="M286" s="95">
        <v>5.69</v>
      </c>
      <c r="N286" s="95">
        <v>0</v>
      </c>
      <c r="O286" s="95">
        <v>0</v>
      </c>
      <c r="P286" s="95">
        <v>0</v>
      </c>
      <c r="Q286" s="95">
        <v>0</v>
      </c>
      <c r="R286" s="95">
        <v>0</v>
      </c>
      <c r="S286" s="95">
        <v>0</v>
      </c>
      <c r="T286" s="95">
        <v>8</v>
      </c>
      <c r="U286" s="95">
        <v>13.69</v>
      </c>
      <c r="V286" s="95">
        <v>109506</v>
      </c>
      <c r="W286" s="95">
        <v>2.8580000000000001</v>
      </c>
      <c r="X286" s="95">
        <v>22861</v>
      </c>
      <c r="Y286" s="95">
        <v>0.63</v>
      </c>
      <c r="Z286" s="95">
        <v>5039</v>
      </c>
      <c r="AA286" s="95">
        <v>0</v>
      </c>
      <c r="AB286" s="95">
        <v>0</v>
      </c>
    </row>
    <row r="287" spans="1:28" ht="15" x14ac:dyDescent="0.2">
      <c r="A287" s="104">
        <v>286</v>
      </c>
      <c r="B287" s="95" t="s">
        <v>255</v>
      </c>
      <c r="C287" s="95">
        <v>6453</v>
      </c>
      <c r="D287" s="95">
        <v>0</v>
      </c>
      <c r="E287" s="95">
        <v>1</v>
      </c>
      <c r="F287" s="95">
        <v>578.70000000000005</v>
      </c>
      <c r="G287" s="95">
        <v>7988</v>
      </c>
      <c r="H287" s="95">
        <v>15.84</v>
      </c>
      <c r="I287" s="95">
        <v>11.51</v>
      </c>
      <c r="J287" s="95">
        <v>9.59</v>
      </c>
      <c r="K287" s="95">
        <v>36.94</v>
      </c>
      <c r="L287" s="95">
        <v>295077</v>
      </c>
      <c r="M287" s="95">
        <v>10.199999999999999</v>
      </c>
      <c r="N287" s="95">
        <v>0</v>
      </c>
      <c r="O287" s="95">
        <v>0</v>
      </c>
      <c r="P287" s="95">
        <v>0</v>
      </c>
      <c r="Q287" s="95">
        <v>0.39</v>
      </c>
      <c r="R287" s="95">
        <v>0</v>
      </c>
      <c r="S287" s="95">
        <v>0</v>
      </c>
      <c r="T287" s="95">
        <v>4</v>
      </c>
      <c r="U287" s="95">
        <v>14.59</v>
      </c>
      <c r="V287" s="95">
        <v>116545</v>
      </c>
      <c r="W287" s="95">
        <v>1.754</v>
      </c>
      <c r="X287" s="95">
        <v>14011</v>
      </c>
      <c r="Y287" s="95">
        <v>0</v>
      </c>
      <c r="Z287" s="95">
        <v>0</v>
      </c>
      <c r="AA287" s="95">
        <v>0</v>
      </c>
      <c r="AB287" s="95">
        <v>0</v>
      </c>
    </row>
    <row r="288" spans="1:28" ht="30" x14ac:dyDescent="0.2">
      <c r="A288" s="104">
        <v>287</v>
      </c>
      <c r="B288" s="95" t="s">
        <v>256</v>
      </c>
      <c r="C288" s="95">
        <v>6460</v>
      </c>
      <c r="D288" s="95">
        <v>0</v>
      </c>
      <c r="E288" s="95">
        <v>1</v>
      </c>
      <c r="F288" s="95">
        <v>665.7</v>
      </c>
      <c r="G288" s="95">
        <v>7988</v>
      </c>
      <c r="H288" s="95">
        <v>39.6</v>
      </c>
      <c r="I288" s="95">
        <v>8.4700000000000006</v>
      </c>
      <c r="J288" s="95">
        <v>24.66</v>
      </c>
      <c r="K288" s="95">
        <v>72.73</v>
      </c>
      <c r="L288" s="95">
        <v>580967</v>
      </c>
      <c r="M288" s="95">
        <v>5.57</v>
      </c>
      <c r="N288" s="95">
        <v>0</v>
      </c>
      <c r="O288" s="95">
        <v>0</v>
      </c>
      <c r="P288" s="95">
        <v>0</v>
      </c>
      <c r="Q288" s="95">
        <v>0</v>
      </c>
      <c r="R288" s="95">
        <v>0</v>
      </c>
      <c r="S288" s="95">
        <v>0</v>
      </c>
      <c r="T288" s="95">
        <v>27</v>
      </c>
      <c r="U288" s="95">
        <v>32.57</v>
      </c>
      <c r="V288" s="95">
        <v>260169</v>
      </c>
      <c r="W288" s="95">
        <v>3.1070000000000002</v>
      </c>
      <c r="X288" s="95">
        <v>24819</v>
      </c>
      <c r="Y288" s="95">
        <v>0.52</v>
      </c>
      <c r="Z288" s="95">
        <v>4154</v>
      </c>
      <c r="AA288" s="95">
        <v>0</v>
      </c>
      <c r="AB288" s="95">
        <v>0</v>
      </c>
    </row>
    <row r="289" spans="1:28" ht="30" x14ac:dyDescent="0.2">
      <c r="A289" s="104">
        <v>288</v>
      </c>
      <c r="B289" s="95" t="s">
        <v>257</v>
      </c>
      <c r="C289" s="95">
        <v>6462</v>
      </c>
      <c r="D289" s="95">
        <v>0</v>
      </c>
      <c r="E289" s="95">
        <v>1</v>
      </c>
      <c r="F289" s="95">
        <v>239.8</v>
      </c>
      <c r="G289" s="95">
        <v>7988</v>
      </c>
      <c r="H289" s="95">
        <v>20.16</v>
      </c>
      <c r="I289" s="95">
        <v>6.05</v>
      </c>
      <c r="J289" s="95">
        <v>0</v>
      </c>
      <c r="K289" s="95">
        <v>26.21</v>
      </c>
      <c r="L289" s="95">
        <v>209365</v>
      </c>
      <c r="M289" s="95">
        <v>3.16</v>
      </c>
      <c r="N289" s="95">
        <v>0</v>
      </c>
      <c r="O289" s="95">
        <v>0</v>
      </c>
      <c r="P289" s="95">
        <v>0</v>
      </c>
      <c r="Q289" s="95">
        <v>0</v>
      </c>
      <c r="R289" s="95">
        <v>0</v>
      </c>
      <c r="S289" s="95">
        <v>0</v>
      </c>
      <c r="T289" s="95">
        <v>21</v>
      </c>
      <c r="U289" s="95">
        <v>24.16</v>
      </c>
      <c r="V289" s="95">
        <v>192990</v>
      </c>
      <c r="W289" s="95">
        <v>1.347</v>
      </c>
      <c r="X289" s="95">
        <v>10760</v>
      </c>
      <c r="Y289" s="95">
        <v>0.21</v>
      </c>
      <c r="Z289" s="95">
        <v>1677</v>
      </c>
      <c r="AA289" s="95">
        <v>0</v>
      </c>
      <c r="AB289" s="95">
        <v>0</v>
      </c>
    </row>
    <row r="290" spans="1:28" ht="15" x14ac:dyDescent="0.2">
      <c r="A290" s="104">
        <v>289</v>
      </c>
      <c r="B290" s="95" t="s">
        <v>258</v>
      </c>
      <c r="C290" s="95">
        <v>6471</v>
      </c>
      <c r="D290" s="95">
        <v>0</v>
      </c>
      <c r="E290" s="95">
        <v>1</v>
      </c>
      <c r="F290" s="95">
        <v>383</v>
      </c>
      <c r="G290" s="95">
        <v>7988</v>
      </c>
      <c r="H290" s="95">
        <v>14.4</v>
      </c>
      <c r="I290" s="95">
        <v>33.28</v>
      </c>
      <c r="J290" s="95">
        <v>13.7</v>
      </c>
      <c r="K290" s="95">
        <v>61.38</v>
      </c>
      <c r="L290" s="95">
        <v>490303</v>
      </c>
      <c r="M290" s="95">
        <v>1.59</v>
      </c>
      <c r="N290" s="95">
        <v>0</v>
      </c>
      <c r="O290" s="95">
        <v>0</v>
      </c>
      <c r="P290" s="95">
        <v>0</v>
      </c>
      <c r="Q290" s="95">
        <v>0</v>
      </c>
      <c r="R290" s="95">
        <v>0</v>
      </c>
      <c r="S290" s="95">
        <v>0</v>
      </c>
      <c r="T290" s="95">
        <v>23</v>
      </c>
      <c r="U290" s="95">
        <v>24.59</v>
      </c>
      <c r="V290" s="95">
        <v>196425</v>
      </c>
      <c r="W290" s="95">
        <v>1.778</v>
      </c>
      <c r="X290" s="95">
        <v>14203</v>
      </c>
      <c r="Y290" s="95">
        <v>0.78</v>
      </c>
      <c r="Z290" s="95">
        <v>6231</v>
      </c>
      <c r="AA290" s="95">
        <v>0</v>
      </c>
      <c r="AB290" s="95">
        <v>0</v>
      </c>
    </row>
    <row r="291" spans="1:28" ht="30" x14ac:dyDescent="0.2">
      <c r="A291" s="104">
        <v>290</v>
      </c>
      <c r="B291" s="95" t="s">
        <v>259</v>
      </c>
      <c r="C291" s="95">
        <v>6509</v>
      </c>
      <c r="D291" s="95">
        <v>0</v>
      </c>
      <c r="E291" s="95">
        <v>1</v>
      </c>
      <c r="F291" s="95">
        <v>356.9</v>
      </c>
      <c r="G291" s="95">
        <v>8115</v>
      </c>
      <c r="H291" s="95">
        <v>23.04</v>
      </c>
      <c r="I291" s="95">
        <v>13.31</v>
      </c>
      <c r="J291" s="95">
        <v>5.48</v>
      </c>
      <c r="K291" s="95">
        <v>41.83</v>
      </c>
      <c r="L291" s="95">
        <v>339450</v>
      </c>
      <c r="M291" s="95">
        <v>5.75</v>
      </c>
      <c r="N291" s="95">
        <v>0</v>
      </c>
      <c r="O291" s="95">
        <v>0</v>
      </c>
      <c r="P291" s="95">
        <v>0</v>
      </c>
      <c r="Q291" s="95">
        <v>0</v>
      </c>
      <c r="R291" s="95">
        <v>0.97</v>
      </c>
      <c r="S291" s="95">
        <v>0</v>
      </c>
      <c r="T291" s="95">
        <v>21</v>
      </c>
      <c r="U291" s="95">
        <v>27.72</v>
      </c>
      <c r="V291" s="95">
        <v>224948</v>
      </c>
      <c r="W291" s="95">
        <v>1.464</v>
      </c>
      <c r="X291" s="95">
        <v>11880</v>
      </c>
      <c r="Y291" s="95">
        <v>0.47</v>
      </c>
      <c r="Z291" s="95">
        <v>3814</v>
      </c>
      <c r="AA291" s="95">
        <v>0</v>
      </c>
      <c r="AB291" s="95">
        <v>0</v>
      </c>
    </row>
    <row r="292" spans="1:28" ht="30" x14ac:dyDescent="0.2">
      <c r="A292" s="104">
        <v>291</v>
      </c>
      <c r="B292" s="95" t="s">
        <v>260</v>
      </c>
      <c r="C292" s="95">
        <v>6512</v>
      </c>
      <c r="D292" s="95">
        <v>0</v>
      </c>
      <c r="E292" s="95">
        <v>1</v>
      </c>
      <c r="F292" s="95">
        <v>291.8</v>
      </c>
      <c r="G292" s="95">
        <v>7998</v>
      </c>
      <c r="H292" s="95">
        <v>23.04</v>
      </c>
      <c r="I292" s="95">
        <v>14.52</v>
      </c>
      <c r="J292" s="95">
        <v>16.440000000000001</v>
      </c>
      <c r="K292" s="95">
        <v>54</v>
      </c>
      <c r="L292" s="95">
        <v>431892</v>
      </c>
      <c r="M292" s="95">
        <v>1.88</v>
      </c>
      <c r="N292" s="95">
        <v>0</v>
      </c>
      <c r="O292" s="95">
        <v>0</v>
      </c>
      <c r="P292" s="95">
        <v>0</v>
      </c>
      <c r="Q292" s="95">
        <v>0</v>
      </c>
      <c r="R292" s="95">
        <v>0</v>
      </c>
      <c r="S292" s="95">
        <v>0</v>
      </c>
      <c r="T292" s="95">
        <v>21</v>
      </c>
      <c r="U292" s="95">
        <v>22.88</v>
      </c>
      <c r="V292" s="95">
        <v>182994</v>
      </c>
      <c r="W292" s="95">
        <v>1.341</v>
      </c>
      <c r="X292" s="95">
        <v>10725</v>
      </c>
      <c r="Y292" s="95">
        <v>0</v>
      </c>
      <c r="Z292" s="95">
        <v>0</v>
      </c>
      <c r="AA292" s="95">
        <v>0</v>
      </c>
      <c r="AB292" s="95">
        <v>0</v>
      </c>
    </row>
    <row r="293" spans="1:28" ht="30" x14ac:dyDescent="0.2">
      <c r="A293" s="104">
        <v>292</v>
      </c>
      <c r="B293" s="95" t="s">
        <v>261</v>
      </c>
      <c r="C293" s="95">
        <v>6516</v>
      </c>
      <c r="D293" s="95">
        <v>0</v>
      </c>
      <c r="E293" s="95">
        <v>1</v>
      </c>
      <c r="F293" s="95">
        <v>162</v>
      </c>
      <c r="G293" s="95">
        <v>8123</v>
      </c>
      <c r="H293" s="95">
        <v>11.52</v>
      </c>
      <c r="I293" s="95">
        <v>12.1</v>
      </c>
      <c r="J293" s="95">
        <v>2.74</v>
      </c>
      <c r="K293" s="95">
        <v>26.36</v>
      </c>
      <c r="L293" s="95">
        <v>214122</v>
      </c>
      <c r="M293" s="95">
        <v>1.38</v>
      </c>
      <c r="N293" s="95">
        <v>0</v>
      </c>
      <c r="O293" s="95">
        <v>0</v>
      </c>
      <c r="P293" s="95">
        <v>0</v>
      </c>
      <c r="Q293" s="95">
        <v>0</v>
      </c>
      <c r="R293" s="95">
        <v>0.43</v>
      </c>
      <c r="S293" s="95">
        <v>0</v>
      </c>
      <c r="T293" s="95">
        <v>21</v>
      </c>
      <c r="U293" s="95">
        <v>22.81</v>
      </c>
      <c r="V293" s="95">
        <v>185286</v>
      </c>
      <c r="W293" s="95">
        <v>0.92400000000000004</v>
      </c>
      <c r="X293" s="95">
        <v>7506</v>
      </c>
      <c r="Y293" s="95">
        <v>0.42</v>
      </c>
      <c r="Z293" s="95">
        <v>3412</v>
      </c>
      <c r="AA293" s="95">
        <v>0</v>
      </c>
      <c r="AB293" s="95">
        <v>0</v>
      </c>
    </row>
    <row r="294" spans="1:28" ht="30" x14ac:dyDescent="0.2">
      <c r="A294" s="104">
        <v>293</v>
      </c>
      <c r="B294" s="95" t="s">
        <v>262</v>
      </c>
      <c r="C294" s="95">
        <v>6534</v>
      </c>
      <c r="D294" s="95">
        <v>0</v>
      </c>
      <c r="E294" s="95">
        <v>1</v>
      </c>
      <c r="F294" s="95">
        <v>725.2</v>
      </c>
      <c r="G294" s="95">
        <v>7988</v>
      </c>
      <c r="H294" s="95">
        <v>24.48</v>
      </c>
      <c r="I294" s="95">
        <v>23.61</v>
      </c>
      <c r="J294" s="95">
        <v>32.880000000000003</v>
      </c>
      <c r="K294" s="95">
        <v>80.97</v>
      </c>
      <c r="L294" s="95">
        <v>646788</v>
      </c>
      <c r="M294" s="95">
        <v>7.32</v>
      </c>
      <c r="N294" s="95">
        <v>0</v>
      </c>
      <c r="O294" s="95">
        <v>0</v>
      </c>
      <c r="P294" s="95">
        <v>0</v>
      </c>
      <c r="Q294" s="95">
        <v>0</v>
      </c>
      <c r="R294" s="95">
        <v>2.62</v>
      </c>
      <c r="S294" s="95">
        <v>0</v>
      </c>
      <c r="T294" s="95">
        <v>12</v>
      </c>
      <c r="U294" s="95">
        <v>21.94</v>
      </c>
      <c r="V294" s="95">
        <v>175257</v>
      </c>
      <c r="W294" s="95">
        <v>2.3969999999999998</v>
      </c>
      <c r="X294" s="95">
        <v>19147</v>
      </c>
      <c r="Y294" s="95">
        <v>0.21</v>
      </c>
      <c r="Z294" s="95">
        <v>1677</v>
      </c>
      <c r="AA294" s="95">
        <v>0</v>
      </c>
      <c r="AB294" s="95">
        <v>0</v>
      </c>
    </row>
    <row r="295" spans="1:28" ht="15" x14ac:dyDescent="0.2">
      <c r="A295" s="104">
        <v>294</v>
      </c>
      <c r="B295" s="95" t="s">
        <v>263</v>
      </c>
      <c r="C295" s="95">
        <v>1935</v>
      </c>
      <c r="D295" s="95">
        <v>0</v>
      </c>
      <c r="E295" s="95">
        <v>1</v>
      </c>
      <c r="F295" s="95">
        <v>908.9</v>
      </c>
      <c r="G295" s="95">
        <v>8030</v>
      </c>
      <c r="H295" s="95">
        <v>56.16</v>
      </c>
      <c r="I295" s="95">
        <v>50.84</v>
      </c>
      <c r="J295" s="95">
        <v>42.47</v>
      </c>
      <c r="K295" s="95">
        <v>149.47</v>
      </c>
      <c r="L295" s="95">
        <v>1200244</v>
      </c>
      <c r="M295" s="95">
        <v>4.17</v>
      </c>
      <c r="N295" s="95">
        <v>0</v>
      </c>
      <c r="O295" s="95">
        <v>0</v>
      </c>
      <c r="P295" s="95">
        <v>0</v>
      </c>
      <c r="Q295" s="95">
        <v>0</v>
      </c>
      <c r="R295" s="95">
        <v>0</v>
      </c>
      <c r="S295" s="95">
        <v>0</v>
      </c>
      <c r="T295" s="95">
        <v>20</v>
      </c>
      <c r="U295" s="95">
        <v>24.17</v>
      </c>
      <c r="V295" s="95">
        <v>194085</v>
      </c>
      <c r="W295" s="95">
        <v>3.5640000000000001</v>
      </c>
      <c r="X295" s="95">
        <v>28619</v>
      </c>
      <c r="Y295" s="95">
        <v>0.47</v>
      </c>
      <c r="Z295" s="95">
        <v>3774</v>
      </c>
      <c r="AA295" s="95">
        <v>0</v>
      </c>
      <c r="AB295" s="95">
        <v>0</v>
      </c>
    </row>
    <row r="296" spans="1:28" ht="15" x14ac:dyDescent="0.2">
      <c r="A296" s="104">
        <v>295</v>
      </c>
      <c r="B296" s="95" t="s">
        <v>264</v>
      </c>
      <c r="C296" s="95">
        <v>6561</v>
      </c>
      <c r="D296" s="95">
        <v>0</v>
      </c>
      <c r="E296" s="95">
        <v>1</v>
      </c>
      <c r="F296" s="95">
        <v>364.7</v>
      </c>
      <c r="G296" s="95">
        <v>7988</v>
      </c>
      <c r="H296" s="95">
        <v>20.88</v>
      </c>
      <c r="I296" s="95">
        <v>8.4700000000000006</v>
      </c>
      <c r="J296" s="95">
        <v>8.2200000000000006</v>
      </c>
      <c r="K296" s="95">
        <v>37.57</v>
      </c>
      <c r="L296" s="95">
        <v>300109</v>
      </c>
      <c r="M296" s="95">
        <v>3.36</v>
      </c>
      <c r="N296" s="95">
        <v>0</v>
      </c>
      <c r="O296" s="95">
        <v>0</v>
      </c>
      <c r="P296" s="95">
        <v>0</v>
      </c>
      <c r="Q296" s="95">
        <v>0</v>
      </c>
      <c r="R296" s="95">
        <v>0</v>
      </c>
      <c r="S296" s="95">
        <v>0</v>
      </c>
      <c r="T296" s="95">
        <v>17</v>
      </c>
      <c r="U296" s="95">
        <v>20.36</v>
      </c>
      <c r="V296" s="95">
        <v>162636</v>
      </c>
      <c r="W296" s="95">
        <v>1.246</v>
      </c>
      <c r="X296" s="95">
        <v>9953</v>
      </c>
      <c r="Y296" s="95">
        <v>1.68</v>
      </c>
      <c r="Z296" s="95">
        <v>13420</v>
      </c>
      <c r="AA296" s="95">
        <v>0</v>
      </c>
      <c r="AB296" s="95">
        <v>0</v>
      </c>
    </row>
    <row r="297" spans="1:28" ht="30" x14ac:dyDescent="0.2">
      <c r="A297" s="104">
        <v>296</v>
      </c>
      <c r="B297" s="95" t="s">
        <v>265</v>
      </c>
      <c r="C297" s="95">
        <v>6579</v>
      </c>
      <c r="D297" s="95">
        <v>0</v>
      </c>
      <c r="E297" s="95">
        <v>1</v>
      </c>
      <c r="F297" s="95">
        <v>3457.3</v>
      </c>
      <c r="G297" s="95">
        <v>7988</v>
      </c>
      <c r="H297" s="95">
        <v>199.44</v>
      </c>
      <c r="I297" s="95">
        <v>168.31</v>
      </c>
      <c r="J297" s="95">
        <v>127.41</v>
      </c>
      <c r="K297" s="95">
        <v>495.16</v>
      </c>
      <c r="L297" s="95">
        <v>3955338</v>
      </c>
      <c r="M297" s="95">
        <v>39.96</v>
      </c>
      <c r="N297" s="95">
        <v>0</v>
      </c>
      <c r="O297" s="95">
        <v>0</v>
      </c>
      <c r="P297" s="95">
        <v>0</v>
      </c>
      <c r="Q297" s="95">
        <v>0.09</v>
      </c>
      <c r="R297" s="95">
        <v>0</v>
      </c>
      <c r="S297" s="95">
        <v>0</v>
      </c>
      <c r="T297" s="95">
        <v>0</v>
      </c>
      <c r="U297" s="95">
        <v>40.049999999999997</v>
      </c>
      <c r="V297" s="95">
        <v>319919</v>
      </c>
      <c r="W297" s="95">
        <v>16.702999999999999</v>
      </c>
      <c r="X297" s="95">
        <v>133424</v>
      </c>
      <c r="Y297" s="95">
        <v>86.21</v>
      </c>
      <c r="Z297" s="95">
        <v>688645</v>
      </c>
      <c r="AA297" s="95">
        <v>0</v>
      </c>
      <c r="AB297" s="95">
        <v>0</v>
      </c>
    </row>
    <row r="298" spans="1:28" ht="45" x14ac:dyDescent="0.2">
      <c r="A298" s="104">
        <v>297</v>
      </c>
      <c r="B298" s="95" t="s">
        <v>516</v>
      </c>
      <c r="C298" s="95">
        <v>6592</v>
      </c>
      <c r="D298" s="95">
        <v>0</v>
      </c>
      <c r="E298" s="95">
        <v>1</v>
      </c>
      <c r="F298" s="95">
        <v>952.3</v>
      </c>
      <c r="G298" s="95">
        <v>7988</v>
      </c>
      <c r="H298" s="95">
        <v>60.48</v>
      </c>
      <c r="I298" s="95">
        <v>48.4</v>
      </c>
      <c r="J298" s="95">
        <v>26.03</v>
      </c>
      <c r="K298" s="95">
        <v>134.91</v>
      </c>
      <c r="L298" s="95">
        <v>1077661</v>
      </c>
      <c r="M298" s="95">
        <v>15.2</v>
      </c>
      <c r="N298" s="95">
        <v>0</v>
      </c>
      <c r="O298" s="95">
        <v>0</v>
      </c>
      <c r="P298" s="95">
        <v>0</v>
      </c>
      <c r="Q298" s="95">
        <v>0</v>
      </c>
      <c r="R298" s="95">
        <v>0</v>
      </c>
      <c r="S298" s="95">
        <v>0</v>
      </c>
      <c r="T298" s="95">
        <v>2</v>
      </c>
      <c r="U298" s="95">
        <v>17.2</v>
      </c>
      <c r="V298" s="95">
        <v>137394</v>
      </c>
      <c r="W298" s="95">
        <v>5.1310000000000002</v>
      </c>
      <c r="X298" s="95">
        <v>40986</v>
      </c>
      <c r="Y298" s="95">
        <v>0</v>
      </c>
      <c r="Z298" s="95">
        <v>0</v>
      </c>
      <c r="AA298" s="95">
        <v>0</v>
      </c>
      <c r="AB298" s="95">
        <v>0</v>
      </c>
    </row>
    <row r="299" spans="1:28" ht="30" x14ac:dyDescent="0.2">
      <c r="A299" s="104">
        <v>298</v>
      </c>
      <c r="B299" s="95" t="s">
        <v>266</v>
      </c>
      <c r="C299" s="95">
        <v>6615</v>
      </c>
      <c r="D299" s="95">
        <v>0</v>
      </c>
      <c r="E299" s="95">
        <v>1</v>
      </c>
      <c r="F299" s="95">
        <v>960.5</v>
      </c>
      <c r="G299" s="95">
        <v>7988</v>
      </c>
      <c r="H299" s="95">
        <v>29.52</v>
      </c>
      <c r="I299" s="95">
        <v>16.34</v>
      </c>
      <c r="J299" s="95">
        <v>16.440000000000001</v>
      </c>
      <c r="K299" s="95">
        <v>62.3</v>
      </c>
      <c r="L299" s="95">
        <v>497652</v>
      </c>
      <c r="M299" s="95">
        <v>7.62</v>
      </c>
      <c r="N299" s="95">
        <v>0</v>
      </c>
      <c r="O299" s="95">
        <v>0</v>
      </c>
      <c r="P299" s="95">
        <v>0</v>
      </c>
      <c r="Q299" s="95">
        <v>0.5</v>
      </c>
      <c r="R299" s="95">
        <v>0</v>
      </c>
      <c r="S299" s="95">
        <v>0</v>
      </c>
      <c r="T299" s="95">
        <v>12</v>
      </c>
      <c r="U299" s="95">
        <v>20.12</v>
      </c>
      <c r="V299" s="95">
        <v>160719</v>
      </c>
      <c r="W299" s="95">
        <v>2.4590000000000001</v>
      </c>
      <c r="X299" s="95">
        <v>19642</v>
      </c>
      <c r="Y299" s="95">
        <v>1.36</v>
      </c>
      <c r="Z299" s="95">
        <v>10864</v>
      </c>
      <c r="AA299" s="95">
        <v>0</v>
      </c>
      <c r="AB299" s="95">
        <v>0</v>
      </c>
    </row>
    <row r="300" spans="1:28" ht="15" x14ac:dyDescent="0.2">
      <c r="A300" s="104">
        <v>299</v>
      </c>
      <c r="B300" s="95" t="s">
        <v>267</v>
      </c>
      <c r="C300" s="95">
        <v>6651</v>
      </c>
      <c r="D300" s="95">
        <v>0</v>
      </c>
      <c r="E300" s="95">
        <v>1</v>
      </c>
      <c r="F300" s="95">
        <v>272</v>
      </c>
      <c r="G300" s="95">
        <v>7988</v>
      </c>
      <c r="H300" s="95">
        <v>20.88</v>
      </c>
      <c r="I300" s="95">
        <v>11.51</v>
      </c>
      <c r="J300" s="95">
        <v>5.48</v>
      </c>
      <c r="K300" s="95">
        <v>37.869999999999997</v>
      </c>
      <c r="L300" s="95">
        <v>302506</v>
      </c>
      <c r="M300" s="95">
        <v>2.0499999999999998</v>
      </c>
      <c r="N300" s="95">
        <v>0</v>
      </c>
      <c r="O300" s="95">
        <v>0</v>
      </c>
      <c r="P300" s="95">
        <v>0</v>
      </c>
      <c r="Q300" s="95">
        <v>0</v>
      </c>
      <c r="R300" s="95">
        <v>0</v>
      </c>
      <c r="S300" s="95">
        <v>0</v>
      </c>
      <c r="T300" s="95">
        <v>21</v>
      </c>
      <c r="U300" s="95">
        <v>23.05</v>
      </c>
      <c r="V300" s="95">
        <v>184123</v>
      </c>
      <c r="W300" s="95">
        <v>1.5649999999999999</v>
      </c>
      <c r="X300" s="95">
        <v>12501</v>
      </c>
      <c r="Y300" s="95">
        <v>0</v>
      </c>
      <c r="Z300" s="95">
        <v>0</v>
      </c>
      <c r="AA300" s="95">
        <v>0</v>
      </c>
      <c r="AB300" s="95">
        <v>0</v>
      </c>
    </row>
    <row r="301" spans="1:28" ht="45" x14ac:dyDescent="0.2">
      <c r="A301" s="104">
        <v>300</v>
      </c>
      <c r="B301" s="95" t="s">
        <v>268</v>
      </c>
      <c r="C301" s="95">
        <v>6660</v>
      </c>
      <c r="D301" s="95">
        <v>0</v>
      </c>
      <c r="E301" s="95">
        <v>1</v>
      </c>
      <c r="F301" s="95">
        <v>1625</v>
      </c>
      <c r="G301" s="95">
        <v>7988</v>
      </c>
      <c r="H301" s="95">
        <v>73.44</v>
      </c>
      <c r="I301" s="95">
        <v>85.94</v>
      </c>
      <c r="J301" s="95">
        <v>56.17</v>
      </c>
      <c r="K301" s="95">
        <v>215.55</v>
      </c>
      <c r="L301" s="95">
        <v>1721813</v>
      </c>
      <c r="M301" s="95">
        <v>8.4</v>
      </c>
      <c r="N301" s="95">
        <v>0</v>
      </c>
      <c r="O301" s="95">
        <v>0</v>
      </c>
      <c r="P301" s="95">
        <v>0</v>
      </c>
      <c r="Q301" s="95">
        <v>0</v>
      </c>
      <c r="R301" s="95">
        <v>0</v>
      </c>
      <c r="S301" s="95">
        <v>0</v>
      </c>
      <c r="T301" s="95">
        <v>16</v>
      </c>
      <c r="U301" s="95">
        <v>24.4</v>
      </c>
      <c r="V301" s="95">
        <v>194907</v>
      </c>
      <c r="W301" s="95">
        <v>8.8780000000000001</v>
      </c>
      <c r="X301" s="95">
        <v>70917</v>
      </c>
      <c r="Y301" s="95">
        <v>0.21</v>
      </c>
      <c r="Z301" s="95">
        <v>1677</v>
      </c>
      <c r="AA301" s="95">
        <v>0</v>
      </c>
      <c r="AB301" s="95">
        <v>0</v>
      </c>
    </row>
    <row r="302" spans="1:28" ht="15" x14ac:dyDescent="0.2">
      <c r="A302" s="104">
        <v>301</v>
      </c>
      <c r="B302" s="95" t="s">
        <v>269</v>
      </c>
      <c r="C302" s="95">
        <v>6700</v>
      </c>
      <c r="D302" s="95">
        <v>0</v>
      </c>
      <c r="E302" s="95">
        <v>1</v>
      </c>
      <c r="F302" s="95">
        <v>482.9</v>
      </c>
      <c r="G302" s="95">
        <v>8072</v>
      </c>
      <c r="H302" s="95">
        <v>18.72</v>
      </c>
      <c r="I302" s="95">
        <v>30.26</v>
      </c>
      <c r="J302" s="95">
        <v>24.66</v>
      </c>
      <c r="K302" s="95">
        <v>73.64</v>
      </c>
      <c r="L302" s="95">
        <v>594422</v>
      </c>
      <c r="M302" s="95">
        <v>4.71</v>
      </c>
      <c r="N302" s="95">
        <v>0</v>
      </c>
      <c r="O302" s="95">
        <v>0</v>
      </c>
      <c r="P302" s="95">
        <v>0</v>
      </c>
      <c r="Q302" s="95">
        <v>0</v>
      </c>
      <c r="R302" s="95">
        <v>0</v>
      </c>
      <c r="S302" s="95">
        <v>0</v>
      </c>
      <c r="T302" s="95">
        <v>25</v>
      </c>
      <c r="U302" s="95">
        <v>29.71</v>
      </c>
      <c r="V302" s="95">
        <v>239819</v>
      </c>
      <c r="W302" s="95">
        <v>2.4300000000000002</v>
      </c>
      <c r="X302" s="95">
        <v>19615</v>
      </c>
      <c r="Y302" s="95">
        <v>1.26</v>
      </c>
      <c r="Z302" s="95">
        <v>10171</v>
      </c>
      <c r="AA302" s="95">
        <v>0</v>
      </c>
      <c r="AB302" s="95">
        <v>0</v>
      </c>
    </row>
    <row r="303" spans="1:28" ht="15" x14ac:dyDescent="0.2">
      <c r="A303" s="104">
        <v>302</v>
      </c>
      <c r="B303" s="95" t="s">
        <v>270</v>
      </c>
      <c r="C303" s="95">
        <v>6759</v>
      </c>
      <c r="D303" s="95">
        <v>0</v>
      </c>
      <c r="E303" s="95">
        <v>1</v>
      </c>
      <c r="F303" s="95">
        <v>523.29999999999995</v>
      </c>
      <c r="G303" s="95">
        <v>7988</v>
      </c>
      <c r="H303" s="95">
        <v>36</v>
      </c>
      <c r="I303" s="95">
        <v>25.42</v>
      </c>
      <c r="J303" s="95">
        <v>16.440000000000001</v>
      </c>
      <c r="K303" s="95">
        <v>77.86</v>
      </c>
      <c r="L303" s="95">
        <v>621946</v>
      </c>
      <c r="M303" s="95">
        <v>4.2</v>
      </c>
      <c r="N303" s="95">
        <v>0</v>
      </c>
      <c r="O303" s="95">
        <v>0</v>
      </c>
      <c r="P303" s="95">
        <v>0</v>
      </c>
      <c r="Q303" s="95">
        <v>0</v>
      </c>
      <c r="R303" s="95">
        <v>0</v>
      </c>
      <c r="S303" s="95">
        <v>0</v>
      </c>
      <c r="T303" s="95">
        <v>21</v>
      </c>
      <c r="U303" s="95">
        <v>25.2</v>
      </c>
      <c r="V303" s="95">
        <v>201298</v>
      </c>
      <c r="W303" s="95">
        <v>2.1150000000000002</v>
      </c>
      <c r="X303" s="95">
        <v>16895</v>
      </c>
      <c r="Y303" s="95">
        <v>0.84</v>
      </c>
      <c r="Z303" s="95">
        <v>6710</v>
      </c>
      <c r="AA303" s="95">
        <v>0</v>
      </c>
      <c r="AB303" s="95">
        <v>0</v>
      </c>
    </row>
    <row r="304" spans="1:28" ht="30" x14ac:dyDescent="0.2">
      <c r="A304" s="104">
        <v>303</v>
      </c>
      <c r="B304" s="95" t="s">
        <v>271</v>
      </c>
      <c r="C304" s="95">
        <v>6762</v>
      </c>
      <c r="D304" s="95">
        <v>0</v>
      </c>
      <c r="E304" s="95">
        <v>1</v>
      </c>
      <c r="F304" s="95">
        <v>586.1</v>
      </c>
      <c r="G304" s="95">
        <v>7994</v>
      </c>
      <c r="H304" s="95">
        <v>24.48</v>
      </c>
      <c r="I304" s="95">
        <v>37.51</v>
      </c>
      <c r="J304" s="95">
        <v>26.03</v>
      </c>
      <c r="K304" s="95">
        <v>88.02</v>
      </c>
      <c r="L304" s="95">
        <v>703632</v>
      </c>
      <c r="M304" s="95">
        <v>2.58</v>
      </c>
      <c r="N304" s="95">
        <v>0</v>
      </c>
      <c r="O304" s="95">
        <v>0</v>
      </c>
      <c r="P304" s="95">
        <v>0</v>
      </c>
      <c r="Q304" s="95">
        <v>0</v>
      </c>
      <c r="R304" s="95">
        <v>0</v>
      </c>
      <c r="S304" s="95">
        <v>0</v>
      </c>
      <c r="T304" s="95">
        <v>24</v>
      </c>
      <c r="U304" s="95">
        <v>26.58</v>
      </c>
      <c r="V304" s="95">
        <v>212481</v>
      </c>
      <c r="W304" s="95">
        <v>1.752</v>
      </c>
      <c r="X304" s="95">
        <v>14005</v>
      </c>
      <c r="Y304" s="95">
        <v>5.56</v>
      </c>
      <c r="Z304" s="95">
        <v>44447</v>
      </c>
      <c r="AA304" s="95">
        <v>0</v>
      </c>
      <c r="AB304" s="95">
        <v>0</v>
      </c>
    </row>
    <row r="305" spans="1:28" ht="30" x14ac:dyDescent="0.2">
      <c r="A305" s="104">
        <v>304</v>
      </c>
      <c r="B305" s="95" t="s">
        <v>272</v>
      </c>
      <c r="C305" s="95">
        <v>6768</v>
      </c>
      <c r="D305" s="95">
        <v>0</v>
      </c>
      <c r="E305" s="95">
        <v>1</v>
      </c>
      <c r="F305" s="95">
        <v>1610.1</v>
      </c>
      <c r="G305" s="95">
        <v>7988</v>
      </c>
      <c r="H305" s="95">
        <v>82.08</v>
      </c>
      <c r="I305" s="95">
        <v>90.19</v>
      </c>
      <c r="J305" s="95">
        <v>42.47</v>
      </c>
      <c r="K305" s="95">
        <v>214.74</v>
      </c>
      <c r="L305" s="95">
        <v>1715343</v>
      </c>
      <c r="M305" s="95">
        <v>20.57</v>
      </c>
      <c r="N305" s="95">
        <v>0</v>
      </c>
      <c r="O305" s="95">
        <v>0</v>
      </c>
      <c r="P305" s="95">
        <v>0</v>
      </c>
      <c r="Q305" s="95">
        <v>0</v>
      </c>
      <c r="R305" s="95">
        <v>0</v>
      </c>
      <c r="S305" s="95">
        <v>0</v>
      </c>
      <c r="T305" s="95">
        <v>12</v>
      </c>
      <c r="U305" s="95">
        <v>32.57</v>
      </c>
      <c r="V305" s="95">
        <v>260169</v>
      </c>
      <c r="W305" s="95">
        <v>7.5780000000000003</v>
      </c>
      <c r="X305" s="95">
        <v>60533</v>
      </c>
      <c r="Y305" s="95">
        <v>15</v>
      </c>
      <c r="Z305" s="95">
        <v>119820</v>
      </c>
      <c r="AA305" s="95">
        <v>0</v>
      </c>
      <c r="AB305" s="95">
        <v>0</v>
      </c>
    </row>
    <row r="306" spans="1:28" ht="15" x14ac:dyDescent="0.2">
      <c r="A306" s="104">
        <v>305</v>
      </c>
      <c r="B306" s="95" t="s">
        <v>273</v>
      </c>
      <c r="C306" s="95">
        <v>6795</v>
      </c>
      <c r="D306" s="95">
        <v>0</v>
      </c>
      <c r="E306" s="95">
        <v>1</v>
      </c>
      <c r="F306" s="95">
        <v>10812.4</v>
      </c>
      <c r="G306" s="95">
        <v>7988</v>
      </c>
      <c r="H306" s="95">
        <v>560.88</v>
      </c>
      <c r="I306" s="95">
        <v>1059.06</v>
      </c>
      <c r="J306" s="95">
        <v>767.2</v>
      </c>
      <c r="K306" s="95">
        <v>2387.14</v>
      </c>
      <c r="L306" s="95">
        <v>19068474</v>
      </c>
      <c r="M306" s="95">
        <v>54.83</v>
      </c>
      <c r="N306" s="95">
        <v>0</v>
      </c>
      <c r="O306" s="95">
        <v>0</v>
      </c>
      <c r="P306" s="95">
        <v>0</v>
      </c>
      <c r="Q306" s="95">
        <v>0</v>
      </c>
      <c r="R306" s="95">
        <v>0</v>
      </c>
      <c r="S306" s="95">
        <v>0</v>
      </c>
      <c r="T306" s="95">
        <v>0</v>
      </c>
      <c r="U306" s="95">
        <v>54.83</v>
      </c>
      <c r="V306" s="95">
        <v>437982</v>
      </c>
      <c r="W306" s="95">
        <v>73.659000000000006</v>
      </c>
      <c r="X306" s="95">
        <v>588388</v>
      </c>
      <c r="Y306" s="95">
        <v>244.73</v>
      </c>
      <c r="Z306" s="95">
        <v>1954903</v>
      </c>
      <c r="AA306" s="95">
        <v>0</v>
      </c>
      <c r="AB306" s="95">
        <v>0</v>
      </c>
    </row>
    <row r="307" spans="1:28" ht="15" x14ac:dyDescent="0.2">
      <c r="A307" s="104">
        <v>306</v>
      </c>
      <c r="B307" s="95" t="s">
        <v>274</v>
      </c>
      <c r="C307" s="95">
        <v>6822</v>
      </c>
      <c r="D307" s="95">
        <v>0</v>
      </c>
      <c r="E307" s="95">
        <v>1</v>
      </c>
      <c r="F307" s="95">
        <v>14016.7</v>
      </c>
      <c r="G307" s="95">
        <v>7988</v>
      </c>
      <c r="H307" s="95">
        <v>578.16</v>
      </c>
      <c r="I307" s="95">
        <v>538.11</v>
      </c>
      <c r="J307" s="95">
        <v>531.55999999999995</v>
      </c>
      <c r="K307" s="95">
        <v>1647.83</v>
      </c>
      <c r="L307" s="95">
        <v>13162866</v>
      </c>
      <c r="M307" s="95">
        <v>145.5</v>
      </c>
      <c r="N307" s="95">
        <v>0</v>
      </c>
      <c r="O307" s="95">
        <v>0</v>
      </c>
      <c r="P307" s="95">
        <v>0</v>
      </c>
      <c r="Q307" s="95">
        <v>0.24</v>
      </c>
      <c r="R307" s="95">
        <v>0</v>
      </c>
      <c r="S307" s="95">
        <v>0</v>
      </c>
      <c r="T307" s="95">
        <v>4</v>
      </c>
      <c r="U307" s="95">
        <v>149.74</v>
      </c>
      <c r="V307" s="95">
        <v>1196123</v>
      </c>
      <c r="W307" s="95">
        <v>46.802</v>
      </c>
      <c r="X307" s="95">
        <v>373854</v>
      </c>
      <c r="Y307" s="95">
        <v>159.58000000000001</v>
      </c>
      <c r="Z307" s="95">
        <v>1274725</v>
      </c>
      <c r="AA307" s="95">
        <v>0</v>
      </c>
      <c r="AB307" s="95">
        <v>0</v>
      </c>
    </row>
    <row r="308" spans="1:28" ht="45" x14ac:dyDescent="0.2">
      <c r="A308" s="104">
        <v>307</v>
      </c>
      <c r="B308" s="95" t="s">
        <v>275</v>
      </c>
      <c r="C308" s="95">
        <v>6840</v>
      </c>
      <c r="D308" s="95">
        <v>0</v>
      </c>
      <c r="E308" s="95">
        <v>1</v>
      </c>
      <c r="F308" s="95">
        <v>2167.6</v>
      </c>
      <c r="G308" s="95">
        <v>7988</v>
      </c>
      <c r="H308" s="95">
        <v>77.040000000000006</v>
      </c>
      <c r="I308" s="95">
        <v>118.6</v>
      </c>
      <c r="J308" s="95">
        <v>72.61</v>
      </c>
      <c r="K308" s="95">
        <v>268.25</v>
      </c>
      <c r="L308" s="95">
        <v>2142781</v>
      </c>
      <c r="M308" s="95">
        <v>21.54</v>
      </c>
      <c r="N308" s="95">
        <v>0</v>
      </c>
      <c r="O308" s="95">
        <v>0</v>
      </c>
      <c r="P308" s="95">
        <v>0</v>
      </c>
      <c r="Q308" s="95">
        <v>0</v>
      </c>
      <c r="R308" s="95">
        <v>0</v>
      </c>
      <c r="S308" s="95">
        <v>0</v>
      </c>
      <c r="T308" s="95">
        <v>8</v>
      </c>
      <c r="U308" s="95">
        <v>29.54</v>
      </c>
      <c r="V308" s="95">
        <v>235966</v>
      </c>
      <c r="W308" s="95">
        <v>7.6950000000000003</v>
      </c>
      <c r="X308" s="95">
        <v>61468</v>
      </c>
      <c r="Y308" s="95">
        <v>0.21</v>
      </c>
      <c r="Z308" s="95">
        <v>1677</v>
      </c>
      <c r="AA308" s="95">
        <v>0</v>
      </c>
      <c r="AB308" s="95">
        <v>0</v>
      </c>
    </row>
    <row r="309" spans="1:28" ht="15" x14ac:dyDescent="0.2">
      <c r="A309" s="104">
        <v>308</v>
      </c>
      <c r="B309" s="95" t="s">
        <v>276</v>
      </c>
      <c r="C309" s="95">
        <v>6854</v>
      </c>
      <c r="D309" s="95">
        <v>0</v>
      </c>
      <c r="E309" s="95">
        <v>1</v>
      </c>
      <c r="F309" s="95">
        <v>548.4</v>
      </c>
      <c r="G309" s="95">
        <v>7988</v>
      </c>
      <c r="H309" s="95">
        <v>49.68</v>
      </c>
      <c r="I309" s="95">
        <v>17.55</v>
      </c>
      <c r="J309" s="95">
        <v>16.440000000000001</v>
      </c>
      <c r="K309" s="95">
        <v>83.67</v>
      </c>
      <c r="L309" s="95">
        <v>668356</v>
      </c>
      <c r="M309" s="95">
        <v>1.83</v>
      </c>
      <c r="N309" s="95">
        <v>0</v>
      </c>
      <c r="O309" s="95">
        <v>0</v>
      </c>
      <c r="P309" s="95">
        <v>0</v>
      </c>
      <c r="Q309" s="95">
        <v>0</v>
      </c>
      <c r="R309" s="95">
        <v>0</v>
      </c>
      <c r="S309" s="95">
        <v>0</v>
      </c>
      <c r="T309" s="95">
        <v>2</v>
      </c>
      <c r="U309" s="95">
        <v>3.83</v>
      </c>
      <c r="V309" s="95">
        <v>30594</v>
      </c>
      <c r="W309" s="95">
        <v>2.9729999999999999</v>
      </c>
      <c r="X309" s="95">
        <v>23748</v>
      </c>
      <c r="Y309" s="95">
        <v>0.84</v>
      </c>
      <c r="Z309" s="95">
        <v>6710</v>
      </c>
      <c r="AA309" s="95">
        <v>0</v>
      </c>
      <c r="AB309" s="95">
        <v>0</v>
      </c>
    </row>
    <row r="310" spans="1:28" ht="30" x14ac:dyDescent="0.2">
      <c r="A310" s="104">
        <v>309</v>
      </c>
      <c r="B310" s="95" t="s">
        <v>277</v>
      </c>
      <c r="C310" s="95">
        <v>6867</v>
      </c>
      <c r="D310" s="95">
        <v>0</v>
      </c>
      <c r="E310" s="95">
        <v>1</v>
      </c>
      <c r="F310" s="95">
        <v>1745.2</v>
      </c>
      <c r="G310" s="95">
        <v>7988</v>
      </c>
      <c r="H310" s="95">
        <v>57.6</v>
      </c>
      <c r="I310" s="95">
        <v>84.12</v>
      </c>
      <c r="J310" s="95">
        <v>42.47</v>
      </c>
      <c r="K310" s="95">
        <v>184.19</v>
      </c>
      <c r="L310" s="95">
        <v>1471310</v>
      </c>
      <c r="M310" s="95">
        <v>11.5</v>
      </c>
      <c r="N310" s="95">
        <v>0</v>
      </c>
      <c r="O310" s="95">
        <v>0</v>
      </c>
      <c r="P310" s="95">
        <v>0</v>
      </c>
      <c r="Q310" s="95">
        <v>0</v>
      </c>
      <c r="R310" s="95">
        <v>0</v>
      </c>
      <c r="S310" s="95">
        <v>0</v>
      </c>
      <c r="T310" s="95">
        <v>21</v>
      </c>
      <c r="U310" s="95">
        <v>32.5</v>
      </c>
      <c r="V310" s="95">
        <v>259610</v>
      </c>
      <c r="W310" s="95">
        <v>9.3659999999999997</v>
      </c>
      <c r="X310" s="95">
        <v>74816</v>
      </c>
      <c r="Y310" s="95">
        <v>59.85</v>
      </c>
      <c r="Z310" s="95">
        <v>478082</v>
      </c>
      <c r="AA310" s="95">
        <v>0</v>
      </c>
      <c r="AB310" s="95">
        <v>0</v>
      </c>
    </row>
    <row r="311" spans="1:28" ht="45" x14ac:dyDescent="0.2">
      <c r="A311" s="104">
        <v>310</v>
      </c>
      <c r="B311" s="95" t="s">
        <v>278</v>
      </c>
      <c r="C311" s="95">
        <v>6921</v>
      </c>
      <c r="D311" s="95">
        <v>0</v>
      </c>
      <c r="E311" s="95">
        <v>1</v>
      </c>
      <c r="F311" s="95">
        <v>329.2</v>
      </c>
      <c r="G311" s="95">
        <v>8000</v>
      </c>
      <c r="H311" s="95">
        <v>5.04</v>
      </c>
      <c r="I311" s="95">
        <v>10.89</v>
      </c>
      <c r="J311" s="95">
        <v>4.1100000000000003</v>
      </c>
      <c r="K311" s="95">
        <v>20.04</v>
      </c>
      <c r="L311" s="95">
        <v>160320</v>
      </c>
      <c r="M311" s="95">
        <v>3.75</v>
      </c>
      <c r="N311" s="95">
        <v>0</v>
      </c>
      <c r="O311" s="95">
        <v>0</v>
      </c>
      <c r="P311" s="95">
        <v>0</v>
      </c>
      <c r="Q311" s="95">
        <v>0</v>
      </c>
      <c r="R311" s="95">
        <v>0</v>
      </c>
      <c r="S311" s="95">
        <v>0</v>
      </c>
      <c r="T311" s="95">
        <v>19</v>
      </c>
      <c r="U311" s="95">
        <v>22.75</v>
      </c>
      <c r="V311" s="95">
        <v>182000</v>
      </c>
      <c r="W311" s="95">
        <v>1.5529999999999999</v>
      </c>
      <c r="X311" s="95">
        <v>12424</v>
      </c>
      <c r="Y311" s="95">
        <v>0.21</v>
      </c>
      <c r="Z311" s="95">
        <v>1680</v>
      </c>
      <c r="AA311" s="95">
        <v>0</v>
      </c>
      <c r="AB311" s="95">
        <v>0</v>
      </c>
    </row>
    <row r="312" spans="1:28" ht="30" x14ac:dyDescent="0.2">
      <c r="A312" s="104">
        <v>311</v>
      </c>
      <c r="B312" s="95" t="s">
        <v>279</v>
      </c>
      <c r="C312" s="95">
        <v>6930</v>
      </c>
      <c r="D312" s="95">
        <v>0</v>
      </c>
      <c r="E312" s="95">
        <v>1</v>
      </c>
      <c r="F312" s="95">
        <v>795.9</v>
      </c>
      <c r="G312" s="95">
        <v>7988</v>
      </c>
      <c r="H312" s="95">
        <v>46.08</v>
      </c>
      <c r="I312" s="95">
        <v>38.729999999999997</v>
      </c>
      <c r="J312" s="95">
        <v>19.18</v>
      </c>
      <c r="K312" s="95">
        <v>103.99</v>
      </c>
      <c r="L312" s="95">
        <v>830672</v>
      </c>
      <c r="M312" s="95">
        <v>4.87</v>
      </c>
      <c r="N312" s="95">
        <v>0</v>
      </c>
      <c r="O312" s="95">
        <v>0</v>
      </c>
      <c r="P312" s="95">
        <v>0</v>
      </c>
      <c r="Q312" s="95">
        <v>0</v>
      </c>
      <c r="R312" s="95">
        <v>0</v>
      </c>
      <c r="S312" s="95">
        <v>0</v>
      </c>
      <c r="T312" s="95">
        <v>12</v>
      </c>
      <c r="U312" s="95">
        <v>16.87</v>
      </c>
      <c r="V312" s="95">
        <v>134758</v>
      </c>
      <c r="W312" s="95">
        <v>2.6720000000000002</v>
      </c>
      <c r="X312" s="95">
        <v>21344</v>
      </c>
      <c r="Y312" s="95">
        <v>4.07</v>
      </c>
      <c r="Z312" s="95">
        <v>32511</v>
      </c>
      <c r="AA312" s="95">
        <v>0</v>
      </c>
      <c r="AB312" s="95">
        <v>0</v>
      </c>
    </row>
    <row r="313" spans="1:28" ht="45" x14ac:dyDescent="0.2">
      <c r="A313" s="104">
        <v>312</v>
      </c>
      <c r="B313" s="95" t="s">
        <v>439</v>
      </c>
      <c r="C313" s="95">
        <v>6937</v>
      </c>
      <c r="D313" s="95">
        <v>0</v>
      </c>
      <c r="E313" s="95">
        <v>1</v>
      </c>
      <c r="F313" s="95">
        <v>386</v>
      </c>
      <c r="G313" s="95">
        <v>7988</v>
      </c>
      <c r="H313" s="95">
        <v>13.68</v>
      </c>
      <c r="I313" s="95">
        <v>26.02</v>
      </c>
      <c r="J313" s="95">
        <v>16.440000000000001</v>
      </c>
      <c r="K313" s="95">
        <v>56.14</v>
      </c>
      <c r="L313" s="95">
        <v>448446</v>
      </c>
      <c r="M313" s="95">
        <v>2.54</v>
      </c>
      <c r="N313" s="95">
        <v>0</v>
      </c>
      <c r="O313" s="95">
        <v>0</v>
      </c>
      <c r="P313" s="95">
        <v>0</v>
      </c>
      <c r="Q313" s="95">
        <v>0</v>
      </c>
      <c r="R313" s="95">
        <v>0</v>
      </c>
      <c r="S313" s="95">
        <v>0</v>
      </c>
      <c r="T313" s="95">
        <v>4</v>
      </c>
      <c r="U313" s="95">
        <v>6.54</v>
      </c>
      <c r="V313" s="95">
        <v>52242</v>
      </c>
      <c r="W313" s="95">
        <v>1.843</v>
      </c>
      <c r="X313" s="95">
        <v>14722</v>
      </c>
      <c r="Y313" s="95">
        <v>1.94</v>
      </c>
      <c r="Z313" s="95">
        <v>15497</v>
      </c>
      <c r="AA313" s="95">
        <v>0</v>
      </c>
      <c r="AB313" s="95">
        <v>0</v>
      </c>
    </row>
    <row r="314" spans="1:28" ht="30" x14ac:dyDescent="0.2">
      <c r="A314" s="104">
        <v>313</v>
      </c>
      <c r="B314" s="95" t="s">
        <v>280</v>
      </c>
      <c r="C314" s="95">
        <v>6943</v>
      </c>
      <c r="D314" s="95">
        <v>0</v>
      </c>
      <c r="E314" s="95">
        <v>1</v>
      </c>
      <c r="F314" s="95">
        <v>265.60000000000002</v>
      </c>
      <c r="G314" s="95">
        <v>7988</v>
      </c>
      <c r="H314" s="95">
        <v>15.12</v>
      </c>
      <c r="I314" s="95">
        <v>20.57</v>
      </c>
      <c r="J314" s="95">
        <v>10.96</v>
      </c>
      <c r="K314" s="95">
        <v>46.65</v>
      </c>
      <c r="L314" s="95">
        <v>372640</v>
      </c>
      <c r="M314" s="95">
        <v>3.39</v>
      </c>
      <c r="N314" s="95">
        <v>0</v>
      </c>
      <c r="O314" s="95">
        <v>0</v>
      </c>
      <c r="P314" s="95">
        <v>0</v>
      </c>
      <c r="Q314" s="95">
        <v>0</v>
      </c>
      <c r="R314" s="95">
        <v>0</v>
      </c>
      <c r="S314" s="95">
        <v>0</v>
      </c>
      <c r="T314" s="95">
        <v>21</v>
      </c>
      <c r="U314" s="95">
        <v>24.39</v>
      </c>
      <c r="V314" s="95">
        <v>194827</v>
      </c>
      <c r="W314" s="95">
        <v>1.4750000000000001</v>
      </c>
      <c r="X314" s="95">
        <v>11782</v>
      </c>
      <c r="Y314" s="95">
        <v>0.47</v>
      </c>
      <c r="Z314" s="95">
        <v>3754</v>
      </c>
      <c r="AA314" s="95">
        <v>0</v>
      </c>
      <c r="AB314" s="95">
        <v>0</v>
      </c>
    </row>
    <row r="315" spans="1:28" ht="45" x14ac:dyDescent="0.2">
      <c r="A315" s="104">
        <v>314</v>
      </c>
      <c r="B315" s="95" t="s">
        <v>281</v>
      </c>
      <c r="C315" s="95">
        <v>6264</v>
      </c>
      <c r="D315" s="95">
        <v>0</v>
      </c>
      <c r="E315" s="95">
        <v>1</v>
      </c>
      <c r="F315" s="95">
        <v>954.6</v>
      </c>
      <c r="G315" s="95">
        <v>8014</v>
      </c>
      <c r="H315" s="95">
        <v>71.28</v>
      </c>
      <c r="I315" s="95">
        <v>41.16</v>
      </c>
      <c r="J315" s="95">
        <v>31.51</v>
      </c>
      <c r="K315" s="95">
        <v>143.94999999999999</v>
      </c>
      <c r="L315" s="95">
        <v>1153615</v>
      </c>
      <c r="M315" s="95">
        <v>9.99</v>
      </c>
      <c r="N315" s="95">
        <v>0</v>
      </c>
      <c r="O315" s="95">
        <v>0</v>
      </c>
      <c r="P315" s="95">
        <v>0</v>
      </c>
      <c r="Q315" s="95">
        <v>0.1</v>
      </c>
      <c r="R315" s="95">
        <v>0</v>
      </c>
      <c r="S315" s="95">
        <v>0</v>
      </c>
      <c r="T315" s="95">
        <v>4</v>
      </c>
      <c r="U315" s="95">
        <v>14.09</v>
      </c>
      <c r="V315" s="95">
        <v>112917</v>
      </c>
      <c r="W315" s="95">
        <v>4.694</v>
      </c>
      <c r="X315" s="95">
        <v>37618</v>
      </c>
      <c r="Y315" s="95">
        <v>3.28</v>
      </c>
      <c r="Z315" s="95">
        <v>26286</v>
      </c>
      <c r="AA315" s="95">
        <v>0</v>
      </c>
      <c r="AB315" s="95">
        <v>0</v>
      </c>
    </row>
    <row r="316" spans="1:28" ht="45" x14ac:dyDescent="0.2">
      <c r="A316" s="104">
        <v>315</v>
      </c>
      <c r="B316" s="95" t="s">
        <v>440</v>
      </c>
      <c r="C316" s="95">
        <v>6950</v>
      </c>
      <c r="D316" s="95">
        <v>0</v>
      </c>
      <c r="E316" s="95">
        <v>1</v>
      </c>
      <c r="F316" s="95">
        <v>1329.3</v>
      </c>
      <c r="G316" s="95">
        <v>7988</v>
      </c>
      <c r="H316" s="95">
        <v>96.48</v>
      </c>
      <c r="I316" s="95">
        <v>41.76</v>
      </c>
      <c r="J316" s="95">
        <v>27.4</v>
      </c>
      <c r="K316" s="95">
        <v>165.64</v>
      </c>
      <c r="L316" s="95">
        <v>1323132</v>
      </c>
      <c r="M316" s="95">
        <v>18.23</v>
      </c>
      <c r="N316" s="95">
        <v>0</v>
      </c>
      <c r="O316" s="95">
        <v>0</v>
      </c>
      <c r="P316" s="95">
        <v>0</v>
      </c>
      <c r="Q316" s="95">
        <v>0</v>
      </c>
      <c r="R316" s="95">
        <v>0</v>
      </c>
      <c r="S316" s="95">
        <v>0</v>
      </c>
      <c r="T316" s="95">
        <v>2</v>
      </c>
      <c r="U316" s="95">
        <v>20.23</v>
      </c>
      <c r="V316" s="95">
        <v>161597</v>
      </c>
      <c r="W316" s="95">
        <v>6.5720000000000001</v>
      </c>
      <c r="X316" s="95">
        <v>52497</v>
      </c>
      <c r="Y316" s="95">
        <v>2.15</v>
      </c>
      <c r="Z316" s="95">
        <v>17174</v>
      </c>
      <c r="AA316" s="95">
        <v>0</v>
      </c>
      <c r="AB316" s="95">
        <v>0</v>
      </c>
    </row>
    <row r="317" spans="1:28" ht="45" x14ac:dyDescent="0.2">
      <c r="A317" s="104">
        <v>316</v>
      </c>
      <c r="B317" s="95" t="s">
        <v>282</v>
      </c>
      <c r="C317" s="95">
        <v>6957</v>
      </c>
      <c r="D317" s="95">
        <v>0</v>
      </c>
      <c r="E317" s="95">
        <v>1</v>
      </c>
      <c r="F317" s="95">
        <v>8525.7999999999993</v>
      </c>
      <c r="G317" s="95">
        <v>7988</v>
      </c>
      <c r="H317" s="95">
        <v>416.16</v>
      </c>
      <c r="I317" s="95">
        <v>381.92</v>
      </c>
      <c r="J317" s="95">
        <v>357.57</v>
      </c>
      <c r="K317" s="95">
        <v>1155.6500000000001</v>
      </c>
      <c r="L317" s="95">
        <v>9231332</v>
      </c>
      <c r="M317" s="95">
        <v>138.36000000000001</v>
      </c>
      <c r="N317" s="95">
        <v>0</v>
      </c>
      <c r="O317" s="95">
        <v>0</v>
      </c>
      <c r="P317" s="95">
        <v>0</v>
      </c>
      <c r="Q317" s="95">
        <v>0.68</v>
      </c>
      <c r="R317" s="95">
        <v>0</v>
      </c>
      <c r="S317" s="95">
        <v>0</v>
      </c>
      <c r="T317" s="95">
        <v>4</v>
      </c>
      <c r="U317" s="95">
        <v>143.04</v>
      </c>
      <c r="V317" s="95">
        <v>1142604</v>
      </c>
      <c r="W317" s="95">
        <v>46.115000000000002</v>
      </c>
      <c r="X317" s="95">
        <v>368367</v>
      </c>
      <c r="Y317" s="95">
        <v>240.19</v>
      </c>
      <c r="Z317" s="95">
        <v>1918638</v>
      </c>
      <c r="AA317" s="95">
        <v>0</v>
      </c>
      <c r="AB317" s="95">
        <v>0</v>
      </c>
    </row>
    <row r="318" spans="1:28" ht="30" x14ac:dyDescent="0.2">
      <c r="A318" s="104">
        <v>317</v>
      </c>
      <c r="B318" s="95" t="s">
        <v>441</v>
      </c>
      <c r="C318" s="95">
        <v>5922</v>
      </c>
      <c r="D318" s="95">
        <v>0</v>
      </c>
      <c r="E318" s="95">
        <v>1</v>
      </c>
      <c r="F318" s="95">
        <v>748.6</v>
      </c>
      <c r="G318" s="95">
        <v>8004</v>
      </c>
      <c r="H318" s="95">
        <v>33.840000000000003</v>
      </c>
      <c r="I318" s="95">
        <v>35.700000000000003</v>
      </c>
      <c r="J318" s="95">
        <v>27.4</v>
      </c>
      <c r="K318" s="95">
        <v>96.94</v>
      </c>
      <c r="L318" s="95">
        <v>775908</v>
      </c>
      <c r="M318" s="95">
        <v>8.1300000000000008</v>
      </c>
      <c r="N318" s="95">
        <v>0</v>
      </c>
      <c r="O318" s="95">
        <v>0</v>
      </c>
      <c r="P318" s="95">
        <v>0</v>
      </c>
      <c r="Q318" s="95">
        <v>0</v>
      </c>
      <c r="R318" s="95">
        <v>0</v>
      </c>
      <c r="S318" s="95">
        <v>0</v>
      </c>
      <c r="T318" s="95">
        <v>14</v>
      </c>
      <c r="U318" s="95">
        <v>22.13</v>
      </c>
      <c r="V318" s="95">
        <v>177129</v>
      </c>
      <c r="W318" s="95">
        <v>3.4590000000000001</v>
      </c>
      <c r="X318" s="95">
        <v>27686</v>
      </c>
      <c r="Y318" s="95">
        <v>1.88</v>
      </c>
      <c r="Z318" s="95">
        <v>15048</v>
      </c>
      <c r="AA318" s="95">
        <v>0</v>
      </c>
      <c r="AB318" s="95">
        <v>0</v>
      </c>
    </row>
    <row r="319" spans="1:28" ht="30" x14ac:dyDescent="0.2">
      <c r="A319" s="104">
        <v>318</v>
      </c>
      <c r="B319" s="95" t="s">
        <v>283</v>
      </c>
      <c r="C319" s="95">
        <v>819</v>
      </c>
      <c r="D319" s="95">
        <v>0</v>
      </c>
      <c r="E319" s="95">
        <v>1</v>
      </c>
      <c r="F319" s="95">
        <v>587.9</v>
      </c>
      <c r="G319" s="95">
        <v>7988</v>
      </c>
      <c r="H319" s="95">
        <v>26.64</v>
      </c>
      <c r="I319" s="95">
        <v>17.55</v>
      </c>
      <c r="J319" s="95">
        <v>6.85</v>
      </c>
      <c r="K319" s="95">
        <v>51.04</v>
      </c>
      <c r="L319" s="95">
        <v>407708</v>
      </c>
      <c r="M319" s="95">
        <v>4.16</v>
      </c>
      <c r="N319" s="95">
        <v>0</v>
      </c>
      <c r="O319" s="95">
        <v>0</v>
      </c>
      <c r="P319" s="95">
        <v>0</v>
      </c>
      <c r="Q319" s="95">
        <v>0</v>
      </c>
      <c r="R319" s="95">
        <v>0</v>
      </c>
      <c r="S319" s="95">
        <v>0</v>
      </c>
      <c r="T319" s="95">
        <v>6</v>
      </c>
      <c r="U319" s="95">
        <v>10.16</v>
      </c>
      <c r="V319" s="95">
        <v>81158</v>
      </c>
      <c r="W319" s="95">
        <v>2.6709999999999998</v>
      </c>
      <c r="X319" s="95">
        <v>21336</v>
      </c>
      <c r="Y319" s="95">
        <v>7.57</v>
      </c>
      <c r="Z319" s="95">
        <v>60469</v>
      </c>
      <c r="AA319" s="95">
        <v>0</v>
      </c>
      <c r="AB319" s="95">
        <v>0</v>
      </c>
    </row>
    <row r="320" spans="1:28" ht="30" x14ac:dyDescent="0.2">
      <c r="A320" s="104">
        <v>319</v>
      </c>
      <c r="B320" s="95" t="s">
        <v>284</v>
      </c>
      <c r="C320" s="95">
        <v>6969</v>
      </c>
      <c r="D320" s="95">
        <v>0</v>
      </c>
      <c r="E320" s="95">
        <v>1</v>
      </c>
      <c r="F320" s="95">
        <v>335.1</v>
      </c>
      <c r="G320" s="95">
        <v>8118</v>
      </c>
      <c r="H320" s="95">
        <v>25.92</v>
      </c>
      <c r="I320" s="95">
        <v>18.16</v>
      </c>
      <c r="J320" s="95">
        <v>5.48</v>
      </c>
      <c r="K320" s="95">
        <v>49.56</v>
      </c>
      <c r="L320" s="95">
        <v>402328</v>
      </c>
      <c r="M320" s="95">
        <v>4.42</v>
      </c>
      <c r="N320" s="95">
        <v>0</v>
      </c>
      <c r="O320" s="95">
        <v>0</v>
      </c>
      <c r="P320" s="95">
        <v>0</v>
      </c>
      <c r="Q320" s="95">
        <v>0</v>
      </c>
      <c r="R320" s="95">
        <v>0.06</v>
      </c>
      <c r="S320" s="95">
        <v>0</v>
      </c>
      <c r="T320" s="95">
        <v>25</v>
      </c>
      <c r="U320" s="95">
        <v>29.48</v>
      </c>
      <c r="V320" s="95">
        <v>239319</v>
      </c>
      <c r="W320" s="95">
        <v>1.784</v>
      </c>
      <c r="X320" s="95">
        <v>14483</v>
      </c>
      <c r="Y320" s="95">
        <v>0</v>
      </c>
      <c r="Z320" s="95">
        <v>0</v>
      </c>
      <c r="AA320" s="95">
        <v>0</v>
      </c>
      <c r="AB320" s="95">
        <v>0</v>
      </c>
    </row>
    <row r="321" spans="1:28" ht="30" x14ac:dyDescent="0.2">
      <c r="A321" s="104">
        <v>320</v>
      </c>
      <c r="B321" s="95" t="s">
        <v>285</v>
      </c>
      <c r="C321" s="95">
        <v>6975</v>
      </c>
      <c r="D321" s="95">
        <v>0</v>
      </c>
      <c r="E321" s="95">
        <v>1</v>
      </c>
      <c r="F321" s="95">
        <v>1236.0999999999999</v>
      </c>
      <c r="G321" s="95">
        <v>7988</v>
      </c>
      <c r="H321" s="95">
        <v>53.28</v>
      </c>
      <c r="I321" s="95">
        <v>50.87</v>
      </c>
      <c r="J321" s="95">
        <v>45.21</v>
      </c>
      <c r="K321" s="95">
        <v>149.36000000000001</v>
      </c>
      <c r="L321" s="95">
        <v>1193088</v>
      </c>
      <c r="M321" s="95">
        <v>5.68</v>
      </c>
      <c r="N321" s="95">
        <v>0</v>
      </c>
      <c r="O321" s="95">
        <v>0</v>
      </c>
      <c r="P321" s="95">
        <v>0</v>
      </c>
      <c r="Q321" s="95">
        <v>0</v>
      </c>
      <c r="R321" s="95">
        <v>0</v>
      </c>
      <c r="S321" s="95">
        <v>0</v>
      </c>
      <c r="T321" s="95">
        <v>4</v>
      </c>
      <c r="U321" s="95">
        <v>9.68</v>
      </c>
      <c r="V321" s="95">
        <v>77324</v>
      </c>
      <c r="W321" s="95">
        <v>6.8140000000000001</v>
      </c>
      <c r="X321" s="95">
        <v>54430</v>
      </c>
      <c r="Y321" s="95">
        <v>53.68</v>
      </c>
      <c r="Z321" s="95">
        <v>428796</v>
      </c>
      <c r="AA321" s="95">
        <v>0</v>
      </c>
      <c r="AB321" s="95">
        <v>0</v>
      </c>
    </row>
    <row r="322" spans="1:28" ht="30" x14ac:dyDescent="0.2">
      <c r="A322" s="104">
        <v>321</v>
      </c>
      <c r="B322" s="95" t="s">
        <v>286</v>
      </c>
      <c r="C322" s="95">
        <v>6983</v>
      </c>
      <c r="D322" s="95">
        <v>0</v>
      </c>
      <c r="E322" s="95">
        <v>1</v>
      </c>
      <c r="F322" s="95">
        <v>947.4</v>
      </c>
      <c r="G322" s="95">
        <v>7988</v>
      </c>
      <c r="H322" s="95">
        <v>52.56</v>
      </c>
      <c r="I322" s="95">
        <v>13.32</v>
      </c>
      <c r="J322" s="95">
        <v>20.55</v>
      </c>
      <c r="K322" s="95">
        <v>86.43</v>
      </c>
      <c r="L322" s="95">
        <v>690403</v>
      </c>
      <c r="M322" s="95">
        <v>3.58</v>
      </c>
      <c r="N322" s="95">
        <v>0.01</v>
      </c>
      <c r="O322" s="95">
        <v>0</v>
      </c>
      <c r="P322" s="95">
        <v>0</v>
      </c>
      <c r="Q322" s="95">
        <v>0</v>
      </c>
      <c r="R322" s="95">
        <v>0</v>
      </c>
      <c r="S322" s="95">
        <v>0</v>
      </c>
      <c r="T322" s="95">
        <v>4</v>
      </c>
      <c r="U322" s="95">
        <v>7.59</v>
      </c>
      <c r="V322" s="95">
        <v>60629</v>
      </c>
      <c r="W322" s="95">
        <v>3.6579999999999999</v>
      </c>
      <c r="X322" s="95">
        <v>29220</v>
      </c>
      <c r="Y322" s="95">
        <v>8.1</v>
      </c>
      <c r="Z322" s="95">
        <v>64703</v>
      </c>
      <c r="AA322" s="95">
        <v>0</v>
      </c>
      <c r="AB322" s="95">
        <v>0</v>
      </c>
    </row>
    <row r="323" spans="1:28" ht="30" x14ac:dyDescent="0.2">
      <c r="A323" s="104">
        <v>322</v>
      </c>
      <c r="B323" s="95" t="s">
        <v>287</v>
      </c>
      <c r="C323" s="95">
        <v>6985</v>
      </c>
      <c r="D323" s="95">
        <v>0</v>
      </c>
      <c r="E323" s="95">
        <v>1</v>
      </c>
      <c r="F323" s="95">
        <v>729.5</v>
      </c>
      <c r="G323" s="95">
        <v>7988</v>
      </c>
      <c r="H323" s="95">
        <v>27.36</v>
      </c>
      <c r="I323" s="95">
        <v>15.74</v>
      </c>
      <c r="J323" s="95">
        <v>21.92</v>
      </c>
      <c r="K323" s="95">
        <v>65.02</v>
      </c>
      <c r="L323" s="95">
        <v>519380</v>
      </c>
      <c r="M323" s="95">
        <v>10.02</v>
      </c>
      <c r="N323" s="95">
        <v>0</v>
      </c>
      <c r="O323" s="95">
        <v>0</v>
      </c>
      <c r="P323" s="95">
        <v>0</v>
      </c>
      <c r="Q323" s="95">
        <v>0</v>
      </c>
      <c r="R323" s="95">
        <v>0</v>
      </c>
      <c r="S323" s="95">
        <v>0</v>
      </c>
      <c r="T323" s="95">
        <v>6</v>
      </c>
      <c r="U323" s="95">
        <v>16.02</v>
      </c>
      <c r="V323" s="95">
        <v>127968</v>
      </c>
      <c r="W323" s="95">
        <v>3.161</v>
      </c>
      <c r="X323" s="95">
        <v>25250</v>
      </c>
      <c r="Y323" s="95">
        <v>0.73</v>
      </c>
      <c r="Z323" s="95">
        <v>5831</v>
      </c>
      <c r="AA323" s="95">
        <v>0</v>
      </c>
      <c r="AB323" s="95">
        <v>0</v>
      </c>
    </row>
    <row r="324" spans="1:28" ht="30" x14ac:dyDescent="0.2">
      <c r="A324" s="104">
        <v>323</v>
      </c>
      <c r="B324" s="95" t="s">
        <v>288</v>
      </c>
      <c r="C324" s="95">
        <v>6987</v>
      </c>
      <c r="D324" s="95">
        <v>0</v>
      </c>
      <c r="E324" s="95">
        <v>1</v>
      </c>
      <c r="F324" s="95">
        <v>571.9</v>
      </c>
      <c r="G324" s="95">
        <v>7988</v>
      </c>
      <c r="H324" s="95">
        <v>27.36</v>
      </c>
      <c r="I324" s="95">
        <v>32.08</v>
      </c>
      <c r="J324" s="95">
        <v>27.4</v>
      </c>
      <c r="K324" s="95">
        <v>86.84</v>
      </c>
      <c r="L324" s="95">
        <v>693678</v>
      </c>
      <c r="M324" s="95">
        <v>2.19</v>
      </c>
      <c r="N324" s="95">
        <v>0</v>
      </c>
      <c r="O324" s="95">
        <v>0</v>
      </c>
      <c r="P324" s="95">
        <v>0</v>
      </c>
      <c r="Q324" s="95">
        <v>0</v>
      </c>
      <c r="R324" s="95">
        <v>0</v>
      </c>
      <c r="S324" s="95">
        <v>0</v>
      </c>
      <c r="T324" s="95">
        <v>19</v>
      </c>
      <c r="U324" s="95">
        <v>21.19</v>
      </c>
      <c r="V324" s="95">
        <v>169266</v>
      </c>
      <c r="W324" s="95">
        <v>2.855</v>
      </c>
      <c r="X324" s="95">
        <v>22806</v>
      </c>
      <c r="Y324" s="95">
        <v>0.73</v>
      </c>
      <c r="Z324" s="95">
        <v>5831</v>
      </c>
      <c r="AA324" s="95">
        <v>0</v>
      </c>
      <c r="AB324" s="95">
        <v>0</v>
      </c>
    </row>
    <row r="325" spans="1:28" ht="30" x14ac:dyDescent="0.2">
      <c r="A325" s="104">
        <v>324</v>
      </c>
      <c r="B325" s="95" t="s">
        <v>289</v>
      </c>
      <c r="C325" s="95">
        <v>6990</v>
      </c>
      <c r="D325" s="95">
        <v>0</v>
      </c>
      <c r="E325" s="95">
        <v>1</v>
      </c>
      <c r="F325" s="95">
        <v>733.1</v>
      </c>
      <c r="G325" s="95">
        <v>7988</v>
      </c>
      <c r="H325" s="95">
        <v>37.44</v>
      </c>
      <c r="I325" s="95">
        <v>32.68</v>
      </c>
      <c r="J325" s="95">
        <v>38.36</v>
      </c>
      <c r="K325" s="95">
        <v>108.48</v>
      </c>
      <c r="L325" s="95">
        <v>866538</v>
      </c>
      <c r="M325" s="95">
        <v>3.71</v>
      </c>
      <c r="N325" s="95">
        <v>0</v>
      </c>
      <c r="O325" s="95">
        <v>0</v>
      </c>
      <c r="P325" s="95">
        <v>0</v>
      </c>
      <c r="Q325" s="95">
        <v>0</v>
      </c>
      <c r="R325" s="95">
        <v>0</v>
      </c>
      <c r="S325" s="95">
        <v>0</v>
      </c>
      <c r="T325" s="95">
        <v>21</v>
      </c>
      <c r="U325" s="95">
        <v>24.71</v>
      </c>
      <c r="V325" s="95">
        <v>197383</v>
      </c>
      <c r="W325" s="95">
        <v>4.4790000000000001</v>
      </c>
      <c r="X325" s="95">
        <v>35778</v>
      </c>
      <c r="Y325" s="95">
        <v>21.94</v>
      </c>
      <c r="Z325" s="95">
        <v>175257</v>
      </c>
      <c r="AA325" s="95">
        <v>0</v>
      </c>
      <c r="AB325" s="95">
        <v>0</v>
      </c>
    </row>
    <row r="326" spans="1:28" ht="45" x14ac:dyDescent="0.2">
      <c r="A326" s="104">
        <v>325</v>
      </c>
      <c r="B326" s="95" t="s">
        <v>442</v>
      </c>
      <c r="C326" s="95">
        <v>6961</v>
      </c>
      <c r="D326" s="95">
        <v>0</v>
      </c>
      <c r="E326" s="95">
        <v>1</v>
      </c>
      <c r="F326" s="95">
        <v>3184.6</v>
      </c>
      <c r="G326" s="95">
        <v>8003</v>
      </c>
      <c r="H326" s="95">
        <v>192.24</v>
      </c>
      <c r="I326" s="95">
        <v>125.84</v>
      </c>
      <c r="J326" s="95">
        <v>87.68</v>
      </c>
      <c r="K326" s="95">
        <v>405.76</v>
      </c>
      <c r="L326" s="95">
        <v>3247297</v>
      </c>
      <c r="M326" s="95">
        <v>36.090000000000003</v>
      </c>
      <c r="N326" s="95">
        <v>0</v>
      </c>
      <c r="O326" s="95">
        <v>0</v>
      </c>
      <c r="P326" s="95">
        <v>0</v>
      </c>
      <c r="Q326" s="95">
        <v>0</v>
      </c>
      <c r="R326" s="95">
        <v>0</v>
      </c>
      <c r="S326" s="95">
        <v>0</v>
      </c>
      <c r="T326" s="95">
        <v>0</v>
      </c>
      <c r="U326" s="95">
        <v>36.090000000000003</v>
      </c>
      <c r="V326" s="95">
        <v>288828</v>
      </c>
      <c r="W326" s="95">
        <v>11.622</v>
      </c>
      <c r="X326" s="95">
        <v>93011</v>
      </c>
      <c r="Y326" s="95">
        <v>15.62</v>
      </c>
      <c r="Z326" s="95">
        <v>125007</v>
      </c>
      <c r="AA326" s="95">
        <v>0</v>
      </c>
      <c r="AB326" s="95">
        <v>0</v>
      </c>
    </row>
    <row r="327" spans="1:28" ht="30" x14ac:dyDescent="0.2">
      <c r="A327" s="104">
        <v>326</v>
      </c>
      <c r="B327" s="95" t="s">
        <v>290</v>
      </c>
      <c r="C327" s="95">
        <v>6992</v>
      </c>
      <c r="D327" s="95">
        <v>0</v>
      </c>
      <c r="E327" s="95">
        <v>1</v>
      </c>
      <c r="F327" s="95">
        <v>498.9</v>
      </c>
      <c r="G327" s="95">
        <v>7988</v>
      </c>
      <c r="H327" s="95">
        <v>22.32</v>
      </c>
      <c r="I327" s="95">
        <v>22.99</v>
      </c>
      <c r="J327" s="95">
        <v>35.619999999999997</v>
      </c>
      <c r="K327" s="95">
        <v>80.930000000000007</v>
      </c>
      <c r="L327" s="95">
        <v>646469</v>
      </c>
      <c r="M327" s="95">
        <v>0.67</v>
      </c>
      <c r="N327" s="95">
        <v>0</v>
      </c>
      <c r="O327" s="95">
        <v>0</v>
      </c>
      <c r="P327" s="95">
        <v>0</v>
      </c>
      <c r="Q327" s="95">
        <v>0</v>
      </c>
      <c r="R327" s="95">
        <v>0</v>
      </c>
      <c r="S327" s="95">
        <v>0</v>
      </c>
      <c r="T327" s="95">
        <v>8</v>
      </c>
      <c r="U327" s="95">
        <v>8.67</v>
      </c>
      <c r="V327" s="95">
        <v>69256</v>
      </c>
      <c r="W327" s="95">
        <v>2.3759999999999999</v>
      </c>
      <c r="X327" s="95">
        <v>18979</v>
      </c>
      <c r="Y327" s="95">
        <v>0.42</v>
      </c>
      <c r="Z327" s="95">
        <v>3355</v>
      </c>
      <c r="AA327" s="95">
        <v>0</v>
      </c>
      <c r="AB327" s="95">
        <v>0</v>
      </c>
    </row>
    <row r="328" spans="1:28" ht="15" x14ac:dyDescent="0.2">
      <c r="A328" s="104">
        <v>327</v>
      </c>
      <c r="B328" s="95" t="s">
        <v>291</v>
      </c>
      <c r="C328" s="95">
        <v>7002</v>
      </c>
      <c r="D328" s="95">
        <v>0</v>
      </c>
      <c r="E328" s="95">
        <v>1</v>
      </c>
      <c r="F328" s="95">
        <v>171.7</v>
      </c>
      <c r="G328" s="95">
        <v>7988</v>
      </c>
      <c r="H328" s="95">
        <v>8.64</v>
      </c>
      <c r="I328" s="95">
        <v>10.89</v>
      </c>
      <c r="J328" s="95">
        <v>1.37</v>
      </c>
      <c r="K328" s="95">
        <v>20.9</v>
      </c>
      <c r="L328" s="95">
        <v>166949</v>
      </c>
      <c r="M328" s="95">
        <v>0.11</v>
      </c>
      <c r="N328" s="95">
        <v>0</v>
      </c>
      <c r="O328" s="95">
        <v>0</v>
      </c>
      <c r="P328" s="95">
        <v>0</v>
      </c>
      <c r="Q328" s="95">
        <v>0</v>
      </c>
      <c r="R328" s="95">
        <v>0.3</v>
      </c>
      <c r="S328" s="95">
        <v>0</v>
      </c>
      <c r="T328" s="95">
        <v>21</v>
      </c>
      <c r="U328" s="95">
        <v>21.41</v>
      </c>
      <c r="V328" s="95">
        <v>171023</v>
      </c>
      <c r="W328" s="95">
        <v>1.177</v>
      </c>
      <c r="X328" s="95">
        <v>9402</v>
      </c>
      <c r="Y328" s="95">
        <v>0.42</v>
      </c>
      <c r="Z328" s="95">
        <v>3355</v>
      </c>
      <c r="AA328" s="95">
        <v>0</v>
      </c>
      <c r="AB328" s="95">
        <v>0</v>
      </c>
    </row>
    <row r="329" spans="1:28" ht="30" x14ac:dyDescent="0.2">
      <c r="A329" s="104">
        <v>328</v>
      </c>
      <c r="B329" s="95" t="s">
        <v>292</v>
      </c>
      <c r="C329" s="95">
        <v>7029</v>
      </c>
      <c r="D329" s="95">
        <v>0</v>
      </c>
      <c r="E329" s="95">
        <v>1</v>
      </c>
      <c r="F329" s="95">
        <v>1104.5</v>
      </c>
      <c r="G329" s="95">
        <v>7988</v>
      </c>
      <c r="H329" s="95">
        <v>49.68</v>
      </c>
      <c r="I329" s="95">
        <v>33.31</v>
      </c>
      <c r="J329" s="95">
        <v>26.03</v>
      </c>
      <c r="K329" s="95">
        <v>109.02</v>
      </c>
      <c r="L329" s="95">
        <v>870852</v>
      </c>
      <c r="M329" s="95">
        <v>8.36</v>
      </c>
      <c r="N329" s="95">
        <v>0</v>
      </c>
      <c r="O329" s="95">
        <v>0</v>
      </c>
      <c r="P329" s="95">
        <v>0</v>
      </c>
      <c r="Q329" s="95">
        <v>0</v>
      </c>
      <c r="R329" s="95">
        <v>0</v>
      </c>
      <c r="S329" s="95">
        <v>0</v>
      </c>
      <c r="T329" s="95">
        <v>6</v>
      </c>
      <c r="U329" s="95">
        <v>14.36</v>
      </c>
      <c r="V329" s="95">
        <v>114708</v>
      </c>
      <c r="W329" s="95">
        <v>3.8069999999999999</v>
      </c>
      <c r="X329" s="95">
        <v>30410</v>
      </c>
      <c r="Y329" s="95">
        <v>5.0199999999999996</v>
      </c>
      <c r="Z329" s="95">
        <v>40100</v>
      </c>
      <c r="AA329" s="95">
        <v>0</v>
      </c>
      <c r="AB329" s="95">
        <v>0</v>
      </c>
    </row>
    <row r="330" spans="1:28" ht="15" x14ac:dyDescent="0.2">
      <c r="A330" s="104">
        <v>329</v>
      </c>
      <c r="B330" s="95" t="s">
        <v>293</v>
      </c>
      <c r="C330" s="95">
        <v>7038</v>
      </c>
      <c r="D330" s="95">
        <v>0</v>
      </c>
      <c r="E330" s="95">
        <v>1</v>
      </c>
      <c r="F330" s="95">
        <v>815.4</v>
      </c>
      <c r="G330" s="95">
        <v>7988</v>
      </c>
      <c r="H330" s="95">
        <v>32.4</v>
      </c>
      <c r="I330" s="95">
        <v>21.78</v>
      </c>
      <c r="J330" s="95">
        <v>27.4</v>
      </c>
      <c r="K330" s="95">
        <v>81.58</v>
      </c>
      <c r="L330" s="95">
        <v>651661</v>
      </c>
      <c r="M330" s="95">
        <v>7.4</v>
      </c>
      <c r="N330" s="95">
        <v>0</v>
      </c>
      <c r="O330" s="95">
        <v>0</v>
      </c>
      <c r="P330" s="95">
        <v>0</v>
      </c>
      <c r="Q330" s="95">
        <v>0.74</v>
      </c>
      <c r="R330" s="95">
        <v>5.74</v>
      </c>
      <c r="S330" s="95">
        <v>0</v>
      </c>
      <c r="T330" s="95">
        <v>21</v>
      </c>
      <c r="U330" s="95">
        <v>34.880000000000003</v>
      </c>
      <c r="V330" s="95">
        <v>278621</v>
      </c>
      <c r="W330" s="95">
        <v>3.504</v>
      </c>
      <c r="X330" s="95">
        <v>27990</v>
      </c>
      <c r="Y330" s="95">
        <v>1.1000000000000001</v>
      </c>
      <c r="Z330" s="95">
        <v>8787</v>
      </c>
      <c r="AA330" s="95">
        <v>0</v>
      </c>
      <c r="AB330" s="95">
        <v>0</v>
      </c>
    </row>
    <row r="331" spans="1:28" ht="30" x14ac:dyDescent="0.2">
      <c r="A331" s="104">
        <v>330</v>
      </c>
      <c r="B331" s="95" t="s">
        <v>294</v>
      </c>
      <c r="C331" s="95">
        <v>7047</v>
      </c>
      <c r="D331" s="95">
        <v>0</v>
      </c>
      <c r="E331" s="95">
        <v>1</v>
      </c>
      <c r="F331" s="95">
        <v>302.60000000000002</v>
      </c>
      <c r="G331" s="95">
        <v>7988</v>
      </c>
      <c r="H331" s="95">
        <v>15.84</v>
      </c>
      <c r="I331" s="95">
        <v>21.78</v>
      </c>
      <c r="J331" s="95">
        <v>2.74</v>
      </c>
      <c r="K331" s="95">
        <v>40.36</v>
      </c>
      <c r="L331" s="95">
        <v>322396</v>
      </c>
      <c r="M331" s="95">
        <v>2.16</v>
      </c>
      <c r="N331" s="95">
        <v>0</v>
      </c>
      <c r="O331" s="95">
        <v>0</v>
      </c>
      <c r="P331" s="95">
        <v>0</v>
      </c>
      <c r="Q331" s="95">
        <v>0</v>
      </c>
      <c r="R331" s="95">
        <v>0</v>
      </c>
      <c r="S331" s="95">
        <v>0</v>
      </c>
      <c r="T331" s="95">
        <v>8</v>
      </c>
      <c r="U331" s="95">
        <v>10.16</v>
      </c>
      <c r="V331" s="95">
        <v>81158</v>
      </c>
      <c r="W331" s="95">
        <v>1.77</v>
      </c>
      <c r="X331" s="95">
        <v>14139</v>
      </c>
      <c r="Y331" s="95">
        <v>0.21</v>
      </c>
      <c r="Z331" s="95">
        <v>1677</v>
      </c>
      <c r="AA331" s="95">
        <v>0</v>
      </c>
      <c r="AB331" s="95">
        <v>0</v>
      </c>
    </row>
    <row r="332" spans="1:28" ht="15" x14ac:dyDescent="0.2">
      <c r="A332" s="104">
        <v>331</v>
      </c>
      <c r="B332" s="95" t="s">
        <v>295</v>
      </c>
      <c r="C332" s="95">
        <v>7056</v>
      </c>
      <c r="D332" s="95">
        <v>0</v>
      </c>
      <c r="E332" s="95">
        <v>1</v>
      </c>
      <c r="F332" s="95">
        <v>1645.8</v>
      </c>
      <c r="G332" s="95">
        <v>7988</v>
      </c>
      <c r="H332" s="95">
        <v>93.6</v>
      </c>
      <c r="I332" s="95">
        <v>55.71</v>
      </c>
      <c r="J332" s="95">
        <v>83.57</v>
      </c>
      <c r="K332" s="95">
        <v>232.88</v>
      </c>
      <c r="L332" s="95">
        <v>1860245</v>
      </c>
      <c r="M332" s="95">
        <v>23.18</v>
      </c>
      <c r="N332" s="95">
        <v>0</v>
      </c>
      <c r="O332" s="95">
        <v>0</v>
      </c>
      <c r="P332" s="95">
        <v>0</v>
      </c>
      <c r="Q332" s="95">
        <v>0.05</v>
      </c>
      <c r="R332" s="95">
        <v>0</v>
      </c>
      <c r="S332" s="95">
        <v>0</v>
      </c>
      <c r="T332" s="95">
        <v>12</v>
      </c>
      <c r="U332" s="95">
        <v>35.229999999999997</v>
      </c>
      <c r="V332" s="95">
        <v>281417</v>
      </c>
      <c r="W332" s="95">
        <v>6.7690000000000001</v>
      </c>
      <c r="X332" s="95">
        <v>54071</v>
      </c>
      <c r="Y332" s="95">
        <v>3.56</v>
      </c>
      <c r="Z332" s="95">
        <v>28437</v>
      </c>
      <c r="AA332" s="95">
        <v>0</v>
      </c>
      <c r="AB332" s="95">
        <v>0</v>
      </c>
    </row>
    <row r="333" spans="1:28" ht="30" x14ac:dyDescent="0.2">
      <c r="A333" s="104">
        <v>332</v>
      </c>
      <c r="B333" s="95" t="s">
        <v>296</v>
      </c>
      <c r="C333" s="95">
        <v>7092</v>
      </c>
      <c r="D333" s="95">
        <v>0</v>
      </c>
      <c r="E333" s="95">
        <v>1</v>
      </c>
      <c r="F333" s="95">
        <v>512.5</v>
      </c>
      <c r="G333" s="95">
        <v>7988</v>
      </c>
      <c r="H333" s="95">
        <v>32.4</v>
      </c>
      <c r="I333" s="95">
        <v>13.92</v>
      </c>
      <c r="J333" s="95">
        <v>13.7</v>
      </c>
      <c r="K333" s="95">
        <v>60.02</v>
      </c>
      <c r="L333" s="95">
        <v>479440</v>
      </c>
      <c r="M333" s="95">
        <v>1.94</v>
      </c>
      <c r="N333" s="95">
        <v>0</v>
      </c>
      <c r="O333" s="95">
        <v>0</v>
      </c>
      <c r="P333" s="95">
        <v>0</v>
      </c>
      <c r="Q333" s="95">
        <v>0.04</v>
      </c>
      <c r="R333" s="95">
        <v>0</v>
      </c>
      <c r="S333" s="95">
        <v>0</v>
      </c>
      <c r="T333" s="95">
        <v>18</v>
      </c>
      <c r="U333" s="95">
        <v>19.98</v>
      </c>
      <c r="V333" s="95">
        <v>159600</v>
      </c>
      <c r="W333" s="95">
        <v>2.29</v>
      </c>
      <c r="X333" s="95">
        <v>18293</v>
      </c>
      <c r="Y333" s="95">
        <v>0.73</v>
      </c>
      <c r="Z333" s="95">
        <v>5831</v>
      </c>
      <c r="AA333" s="95">
        <v>0</v>
      </c>
      <c r="AB333" s="95">
        <v>0</v>
      </c>
    </row>
    <row r="334" spans="1:28" ht="30" x14ac:dyDescent="0.2">
      <c r="A334" s="104">
        <v>333</v>
      </c>
      <c r="B334" s="95" t="s">
        <v>297</v>
      </c>
      <c r="C334" s="95">
        <v>7098</v>
      </c>
      <c r="D334" s="95">
        <v>0</v>
      </c>
      <c r="E334" s="95">
        <v>1</v>
      </c>
      <c r="F334" s="95">
        <v>515.9</v>
      </c>
      <c r="G334" s="95">
        <v>7988</v>
      </c>
      <c r="H334" s="95">
        <v>39.6</v>
      </c>
      <c r="I334" s="95">
        <v>21.78</v>
      </c>
      <c r="J334" s="95">
        <v>27.4</v>
      </c>
      <c r="K334" s="95">
        <v>88.78</v>
      </c>
      <c r="L334" s="95">
        <v>709175</v>
      </c>
      <c r="M334" s="95">
        <v>5.01</v>
      </c>
      <c r="N334" s="95">
        <v>0</v>
      </c>
      <c r="O334" s="95">
        <v>0</v>
      </c>
      <c r="P334" s="95">
        <v>0</v>
      </c>
      <c r="Q334" s="95">
        <v>0</v>
      </c>
      <c r="R334" s="95">
        <v>0</v>
      </c>
      <c r="S334" s="95">
        <v>0</v>
      </c>
      <c r="T334" s="95">
        <v>18</v>
      </c>
      <c r="U334" s="95">
        <v>23.01</v>
      </c>
      <c r="V334" s="95">
        <v>183804</v>
      </c>
      <c r="W334" s="95">
        <v>2.2480000000000002</v>
      </c>
      <c r="X334" s="95">
        <v>17957</v>
      </c>
      <c r="Y334" s="95">
        <v>0</v>
      </c>
      <c r="Z334" s="95">
        <v>0</v>
      </c>
      <c r="AA334" s="95">
        <v>0</v>
      </c>
      <c r="AB334" s="95">
        <v>0</v>
      </c>
    </row>
    <row r="335" spans="1:28" ht="45" x14ac:dyDescent="0.2">
      <c r="A335" s="104">
        <v>334</v>
      </c>
      <c r="B335" s="95" t="s">
        <v>298</v>
      </c>
      <c r="C335" s="95">
        <v>7110</v>
      </c>
      <c r="D335" s="95">
        <v>0</v>
      </c>
      <c r="E335" s="95">
        <v>1</v>
      </c>
      <c r="F335" s="95">
        <v>1106.4000000000001</v>
      </c>
      <c r="G335" s="95">
        <v>8040</v>
      </c>
      <c r="H335" s="95">
        <v>48.24</v>
      </c>
      <c r="I335" s="95">
        <v>32.69</v>
      </c>
      <c r="J335" s="95">
        <v>34.25</v>
      </c>
      <c r="K335" s="95">
        <v>115.18</v>
      </c>
      <c r="L335" s="95">
        <v>926047</v>
      </c>
      <c r="M335" s="95">
        <v>6.3</v>
      </c>
      <c r="N335" s="95">
        <v>0</v>
      </c>
      <c r="O335" s="95">
        <v>0</v>
      </c>
      <c r="P335" s="95">
        <v>0</v>
      </c>
      <c r="Q335" s="95">
        <v>0</v>
      </c>
      <c r="R335" s="95">
        <v>0</v>
      </c>
      <c r="S335" s="95">
        <v>0</v>
      </c>
      <c r="T335" s="95">
        <v>0</v>
      </c>
      <c r="U335" s="95">
        <v>6.3</v>
      </c>
      <c r="V335" s="95">
        <v>50652</v>
      </c>
      <c r="W335" s="95">
        <v>3.859</v>
      </c>
      <c r="X335" s="95">
        <v>31026</v>
      </c>
      <c r="Y335" s="95">
        <v>3.77</v>
      </c>
      <c r="Z335" s="95">
        <v>30311</v>
      </c>
      <c r="AA335" s="95">
        <v>0</v>
      </c>
      <c r="AB335" s="95">
        <v>0</v>
      </c>
    </row>
    <row r="336" spans="1:28" x14ac:dyDescent="0.2">
      <c r="A336" s="14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c r="AB336" s="95"/>
    </row>
    <row r="337" spans="3:28" x14ac:dyDescent="0.2">
      <c r="C337" s="1">
        <v>9999</v>
      </c>
      <c r="F337" s="1">
        <f>SUM(F2:F335)</f>
        <v>480665.4</v>
      </c>
      <c r="G337" s="1">
        <f t="shared" ref="G337:AB337" si="0">SUM(G2:G335)</f>
        <v>2600687</v>
      </c>
      <c r="H337" s="1">
        <f t="shared" si="0"/>
        <v>26714.16</v>
      </c>
      <c r="I337" s="1">
        <f t="shared" si="0"/>
        <v>20286.379999999986</v>
      </c>
      <c r="J337" s="1">
        <f t="shared" si="0"/>
        <v>22111.799999999985</v>
      </c>
      <c r="K337" s="1">
        <f t="shared" si="0"/>
        <v>69112.339999999967</v>
      </c>
      <c r="L337" s="1">
        <f t="shared" si="0"/>
        <v>552718546</v>
      </c>
      <c r="M337" s="1">
        <f t="shared" si="0"/>
        <v>4175.6300000000047</v>
      </c>
      <c r="N337" s="1">
        <f t="shared" si="0"/>
        <v>0.16</v>
      </c>
      <c r="O337" s="1">
        <f t="shared" si="0"/>
        <v>0</v>
      </c>
      <c r="P337" s="1">
        <f t="shared" si="0"/>
        <v>30.03</v>
      </c>
      <c r="Q337" s="1">
        <f t="shared" si="0"/>
        <v>32.160000000000004</v>
      </c>
      <c r="R337" s="1">
        <f t="shared" si="0"/>
        <v>50.53</v>
      </c>
      <c r="S337" s="1">
        <f t="shared" si="0"/>
        <v>0</v>
      </c>
      <c r="T337" s="1">
        <f t="shared" si="0"/>
        <v>4371</v>
      </c>
      <c r="U337" s="1">
        <f t="shared" si="0"/>
        <v>8598.5099999999966</v>
      </c>
      <c r="V337" s="1">
        <f t="shared" si="0"/>
        <v>68797632</v>
      </c>
      <c r="W337" s="1">
        <f t="shared" si="0"/>
        <v>2383.0959999999973</v>
      </c>
      <c r="X337" s="1">
        <f t="shared" si="0"/>
        <v>19058360</v>
      </c>
      <c r="Y337" s="1">
        <f t="shared" si="0"/>
        <v>6590.5800000000036</v>
      </c>
      <c r="Z337" s="1">
        <f t="shared" si="0"/>
        <v>52706220</v>
      </c>
      <c r="AA337" s="1">
        <f t="shared" si="0"/>
        <v>195.8</v>
      </c>
      <c r="AB337" s="1">
        <f t="shared" si="0"/>
        <v>1572007</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K329"/>
  <sheetViews>
    <sheetView topLeftCell="AA1" workbookViewId="0">
      <selection activeCell="A2" sqref="A2"/>
    </sheetView>
  </sheetViews>
  <sheetFormatPr baseColWidth="10" defaultColWidth="8.83203125" defaultRowHeight="15" x14ac:dyDescent="0.2"/>
  <cols>
    <col min="4" max="4" width="25.5" bestFit="1" customWidth="1"/>
  </cols>
  <sheetData>
    <row r="1" spans="1:37" s="59" customFormat="1" ht="16" thickBot="1" x14ac:dyDescent="0.25">
      <c r="B1" s="59">
        <v>1</v>
      </c>
      <c r="C1" s="59">
        <v>2</v>
      </c>
      <c r="D1" s="59">
        <v>3</v>
      </c>
      <c r="E1" s="59">
        <v>4</v>
      </c>
      <c r="F1" s="59">
        <v>5</v>
      </c>
      <c r="G1" s="59">
        <v>6</v>
      </c>
      <c r="H1" s="59">
        <v>7</v>
      </c>
      <c r="I1" s="59">
        <v>8</v>
      </c>
      <c r="J1" s="59">
        <v>9</v>
      </c>
      <c r="K1" s="59">
        <v>10</v>
      </c>
      <c r="L1" s="59">
        <v>11</v>
      </c>
      <c r="M1" s="59">
        <v>12</v>
      </c>
      <c r="N1" s="59">
        <v>13</v>
      </c>
      <c r="O1" s="59">
        <v>14</v>
      </c>
      <c r="P1" s="59">
        <v>15</v>
      </c>
      <c r="Q1" s="59">
        <v>16</v>
      </c>
      <c r="R1" s="59">
        <v>17</v>
      </c>
      <c r="S1" s="59">
        <v>18</v>
      </c>
      <c r="T1" s="59">
        <v>19</v>
      </c>
      <c r="U1" s="59">
        <v>20</v>
      </c>
      <c r="V1" s="59">
        <v>21</v>
      </c>
      <c r="W1" s="59">
        <v>22</v>
      </c>
      <c r="X1" s="59">
        <v>23</v>
      </c>
      <c r="Y1" s="59">
        <v>24</v>
      </c>
      <c r="Z1" s="59">
        <v>25</v>
      </c>
      <c r="AA1" s="59">
        <v>26</v>
      </c>
      <c r="AB1" s="59">
        <v>27</v>
      </c>
      <c r="AC1" s="59">
        <v>28</v>
      </c>
      <c r="AD1" s="59">
        <v>29</v>
      </c>
      <c r="AE1" s="59">
        <v>30</v>
      </c>
      <c r="AF1" s="59">
        <v>31</v>
      </c>
      <c r="AG1" s="59">
        <v>32</v>
      </c>
      <c r="AH1" s="59">
        <v>33</v>
      </c>
      <c r="AI1" s="59">
        <v>34</v>
      </c>
      <c r="AJ1" s="59">
        <v>35</v>
      </c>
      <c r="AK1" s="59">
        <v>36</v>
      </c>
    </row>
    <row r="2" spans="1:37" ht="30" x14ac:dyDescent="0.2">
      <c r="A2" s="102" t="s">
        <v>0</v>
      </c>
      <c r="B2" s="103" t="s">
        <v>523</v>
      </c>
      <c r="C2" s="103" t="s">
        <v>374</v>
      </c>
      <c r="D2" s="103" t="s">
        <v>512</v>
      </c>
      <c r="E2" s="103" t="s">
        <v>375</v>
      </c>
      <c r="F2" s="103" t="s">
        <v>376</v>
      </c>
      <c r="G2" s="103" t="s">
        <v>569</v>
      </c>
      <c r="H2" s="103" t="s">
        <v>394</v>
      </c>
      <c r="I2" s="103" t="s">
        <v>519</v>
      </c>
      <c r="J2" s="103" t="s">
        <v>534</v>
      </c>
      <c r="K2" s="103" t="s">
        <v>377</v>
      </c>
      <c r="L2" s="103" t="s">
        <v>378</v>
      </c>
      <c r="M2" s="103" t="s">
        <v>379</v>
      </c>
      <c r="N2" s="103" t="s">
        <v>530</v>
      </c>
      <c r="O2" s="103" t="s">
        <v>303</v>
      </c>
      <c r="P2" s="103" t="s">
        <v>380</v>
      </c>
      <c r="Q2" s="103" t="s">
        <v>381</v>
      </c>
      <c r="R2" s="103" t="s">
        <v>382</v>
      </c>
      <c r="S2" s="103" t="s">
        <v>383</v>
      </c>
      <c r="T2" s="103" t="s">
        <v>384</v>
      </c>
      <c r="U2" s="103" t="s">
        <v>385</v>
      </c>
      <c r="V2" s="103" t="s">
        <v>386</v>
      </c>
      <c r="W2" s="103" t="s">
        <v>387</v>
      </c>
      <c r="X2" s="103" t="s">
        <v>520</v>
      </c>
      <c r="Y2" s="103" t="s">
        <v>388</v>
      </c>
      <c r="Z2" s="103" t="s">
        <v>389</v>
      </c>
      <c r="AA2" s="103" t="s">
        <v>390</v>
      </c>
      <c r="AB2" s="103" t="s">
        <v>535</v>
      </c>
      <c r="AC2" s="103" t="s">
        <v>536</v>
      </c>
      <c r="AD2" s="103" t="s">
        <v>537</v>
      </c>
      <c r="AE2" s="103" t="s">
        <v>538</v>
      </c>
      <c r="AF2" s="103" t="s">
        <v>539</v>
      </c>
      <c r="AG2" s="103" t="s">
        <v>540</v>
      </c>
      <c r="AH2" s="103" t="s">
        <v>570</v>
      </c>
      <c r="AI2" s="103" t="s">
        <v>571</v>
      </c>
      <c r="AJ2" s="103" t="s">
        <v>566</v>
      </c>
      <c r="AK2" s="103" t="s">
        <v>567</v>
      </c>
    </row>
    <row r="3" spans="1:37" x14ac:dyDescent="0.2">
      <c r="A3" s="104">
        <v>1</v>
      </c>
      <c r="B3" s="95">
        <v>9</v>
      </c>
      <c r="C3" s="95">
        <v>9</v>
      </c>
      <c r="D3" s="95" t="s">
        <v>9</v>
      </c>
      <c r="E3" s="95">
        <v>704.3</v>
      </c>
      <c r="F3" s="95">
        <v>8058</v>
      </c>
      <c r="G3" s="95">
        <v>0</v>
      </c>
      <c r="H3" s="95">
        <v>0</v>
      </c>
      <c r="I3" s="95">
        <v>0</v>
      </c>
      <c r="J3" s="95">
        <v>4</v>
      </c>
      <c r="K3" s="95">
        <v>0</v>
      </c>
      <c r="L3" s="95">
        <v>2</v>
      </c>
      <c r="M3" s="95">
        <v>0</v>
      </c>
      <c r="N3" s="95">
        <v>2</v>
      </c>
      <c r="O3" s="95">
        <v>12</v>
      </c>
      <c r="P3" s="95">
        <v>12</v>
      </c>
      <c r="Q3" s="95">
        <v>0</v>
      </c>
      <c r="R3" s="95">
        <v>0</v>
      </c>
      <c r="S3" s="95">
        <v>0</v>
      </c>
      <c r="T3" s="95">
        <v>1</v>
      </c>
      <c r="U3" s="95">
        <v>0</v>
      </c>
      <c r="V3" s="95">
        <v>1</v>
      </c>
      <c r="W3" s="95">
        <v>0</v>
      </c>
      <c r="X3" s="95">
        <v>1</v>
      </c>
      <c r="Y3" s="95">
        <v>5</v>
      </c>
      <c r="Z3" s="95">
        <v>1</v>
      </c>
      <c r="AA3" s="95">
        <v>96696</v>
      </c>
      <c r="AB3" s="95">
        <v>2</v>
      </c>
      <c r="AC3" s="95">
        <v>2</v>
      </c>
      <c r="AD3" s="95">
        <v>0</v>
      </c>
      <c r="AE3" s="95">
        <v>1</v>
      </c>
      <c r="AF3" s="95">
        <v>1</v>
      </c>
      <c r="AG3" s="95">
        <v>0</v>
      </c>
      <c r="AH3" s="95">
        <v>0</v>
      </c>
      <c r="AI3" s="95">
        <v>0</v>
      </c>
      <c r="AJ3" s="95">
        <v>0</v>
      </c>
      <c r="AK3" s="95">
        <v>0</v>
      </c>
    </row>
    <row r="4" spans="1:37" x14ac:dyDescent="0.2">
      <c r="A4" s="104">
        <v>2</v>
      </c>
      <c r="B4" s="95">
        <v>441</v>
      </c>
      <c r="C4" s="95">
        <v>441</v>
      </c>
      <c r="D4" s="95" t="s">
        <v>10</v>
      </c>
      <c r="E4" s="95">
        <v>788.2</v>
      </c>
      <c r="F4" s="95">
        <v>7993</v>
      </c>
      <c r="G4" s="95">
        <v>0</v>
      </c>
      <c r="H4" s="95">
        <v>0</v>
      </c>
      <c r="I4" s="95">
        <v>0</v>
      </c>
      <c r="J4" s="95">
        <v>4</v>
      </c>
      <c r="K4" s="95">
        <v>4</v>
      </c>
      <c r="L4" s="95">
        <v>0</v>
      </c>
      <c r="M4" s="95">
        <v>0</v>
      </c>
      <c r="N4" s="95">
        <v>2</v>
      </c>
      <c r="O4" s="95">
        <v>14</v>
      </c>
      <c r="P4" s="95">
        <v>14</v>
      </c>
      <c r="Q4" s="95">
        <v>0</v>
      </c>
      <c r="R4" s="95">
        <v>0</v>
      </c>
      <c r="S4" s="95">
        <v>0</v>
      </c>
      <c r="T4" s="95">
        <v>1</v>
      </c>
      <c r="U4" s="95">
        <v>1</v>
      </c>
      <c r="V4" s="95">
        <v>0</v>
      </c>
      <c r="W4" s="95">
        <v>0</v>
      </c>
      <c r="X4" s="95">
        <v>1</v>
      </c>
      <c r="Y4" s="95">
        <v>5</v>
      </c>
      <c r="Z4" s="95">
        <v>1</v>
      </c>
      <c r="AA4" s="95">
        <v>111902</v>
      </c>
      <c r="AB4" s="95">
        <v>0</v>
      </c>
      <c r="AC4" s="95">
        <v>0</v>
      </c>
      <c r="AD4" s="95">
        <v>0</v>
      </c>
      <c r="AE4" s="95">
        <v>0</v>
      </c>
      <c r="AF4" s="95">
        <v>0</v>
      </c>
      <c r="AG4" s="95">
        <v>0</v>
      </c>
      <c r="AH4" s="95">
        <v>2</v>
      </c>
      <c r="AI4" s="95">
        <v>2</v>
      </c>
      <c r="AJ4" s="95">
        <v>1</v>
      </c>
      <c r="AK4" s="95">
        <v>1</v>
      </c>
    </row>
    <row r="5" spans="1:37" x14ac:dyDescent="0.2">
      <c r="A5" s="104">
        <v>3</v>
      </c>
      <c r="B5" s="95">
        <v>18</v>
      </c>
      <c r="C5" s="95">
        <v>18</v>
      </c>
      <c r="D5" s="95" t="s">
        <v>11</v>
      </c>
      <c r="E5" s="95">
        <v>294.10000000000002</v>
      </c>
      <c r="F5" s="95">
        <v>7988</v>
      </c>
      <c r="G5" s="95">
        <v>9</v>
      </c>
      <c r="H5" s="95">
        <v>4</v>
      </c>
      <c r="I5" s="95">
        <v>4</v>
      </c>
      <c r="J5" s="95">
        <v>4</v>
      </c>
      <c r="K5" s="95">
        <v>0</v>
      </c>
      <c r="L5" s="95">
        <v>2</v>
      </c>
      <c r="M5" s="95">
        <v>0</v>
      </c>
      <c r="N5" s="95">
        <v>0</v>
      </c>
      <c r="O5" s="95">
        <v>23</v>
      </c>
      <c r="P5" s="95">
        <v>23</v>
      </c>
      <c r="Q5" s="95">
        <v>1</v>
      </c>
      <c r="R5" s="95">
        <v>1</v>
      </c>
      <c r="S5" s="95">
        <v>1</v>
      </c>
      <c r="T5" s="95">
        <v>1</v>
      </c>
      <c r="U5" s="95">
        <v>0</v>
      </c>
      <c r="V5" s="95">
        <v>1</v>
      </c>
      <c r="W5" s="95">
        <v>0</v>
      </c>
      <c r="X5" s="95">
        <v>0</v>
      </c>
      <c r="Y5" s="95">
        <v>5</v>
      </c>
      <c r="Z5" s="95">
        <v>1</v>
      </c>
      <c r="AA5" s="95">
        <v>183724</v>
      </c>
      <c r="AB5" s="95">
        <v>0</v>
      </c>
      <c r="AC5" s="95">
        <v>0</v>
      </c>
      <c r="AD5" s="95">
        <v>0</v>
      </c>
      <c r="AE5" s="95">
        <v>0</v>
      </c>
      <c r="AF5" s="95">
        <v>0</v>
      </c>
      <c r="AG5" s="95">
        <v>0</v>
      </c>
      <c r="AH5" s="95">
        <v>0</v>
      </c>
      <c r="AI5" s="95">
        <v>0</v>
      </c>
      <c r="AJ5" s="95">
        <v>0</v>
      </c>
      <c r="AK5" s="95">
        <v>0</v>
      </c>
    </row>
    <row r="6" spans="1:37" x14ac:dyDescent="0.2">
      <c r="A6" s="104">
        <v>4</v>
      </c>
      <c r="B6" s="95">
        <v>27</v>
      </c>
      <c r="C6" s="95">
        <v>27</v>
      </c>
      <c r="D6" s="95" t="s">
        <v>421</v>
      </c>
      <c r="E6" s="95">
        <v>2171</v>
      </c>
      <c r="F6" s="95">
        <v>7988</v>
      </c>
      <c r="G6" s="95">
        <v>0</v>
      </c>
      <c r="H6" s="95">
        <v>0</v>
      </c>
      <c r="I6" s="95">
        <v>0</v>
      </c>
      <c r="J6" s="95">
        <v>0</v>
      </c>
      <c r="K6" s="95">
        <v>0</v>
      </c>
      <c r="L6" s="95">
        <v>0</v>
      </c>
      <c r="M6" s="95">
        <v>0</v>
      </c>
      <c r="N6" s="95">
        <v>0</v>
      </c>
      <c r="O6" s="95">
        <v>0</v>
      </c>
      <c r="P6" s="95">
        <v>0</v>
      </c>
      <c r="Q6" s="95">
        <v>0</v>
      </c>
      <c r="R6" s="95">
        <v>0</v>
      </c>
      <c r="S6" s="95">
        <v>0</v>
      </c>
      <c r="T6" s="95">
        <v>0</v>
      </c>
      <c r="U6" s="95">
        <v>0</v>
      </c>
      <c r="V6" s="95">
        <v>0</v>
      </c>
      <c r="W6" s="95">
        <v>0</v>
      </c>
      <c r="X6" s="95">
        <v>0</v>
      </c>
      <c r="Y6" s="95">
        <v>0</v>
      </c>
      <c r="Z6" s="95">
        <v>0</v>
      </c>
      <c r="AA6" s="95">
        <v>0</v>
      </c>
      <c r="AB6" s="95">
        <v>0</v>
      </c>
      <c r="AC6" s="95">
        <v>0</v>
      </c>
      <c r="AD6" s="95">
        <v>0</v>
      </c>
      <c r="AE6" s="95">
        <v>0</v>
      </c>
      <c r="AF6" s="95">
        <v>0</v>
      </c>
      <c r="AG6" s="95">
        <v>0</v>
      </c>
      <c r="AH6" s="95">
        <v>0</v>
      </c>
      <c r="AI6" s="95">
        <v>0</v>
      </c>
      <c r="AJ6" s="95">
        <v>0</v>
      </c>
      <c r="AK6" s="95">
        <v>0</v>
      </c>
    </row>
    <row r="7" spans="1:37" x14ac:dyDescent="0.2">
      <c r="A7" s="104">
        <v>5</v>
      </c>
      <c r="B7" s="95">
        <v>63</v>
      </c>
      <c r="C7" s="95">
        <v>63</v>
      </c>
      <c r="D7" s="95" t="s">
        <v>422</v>
      </c>
      <c r="E7" s="95">
        <v>527.4</v>
      </c>
      <c r="F7" s="95">
        <v>7999</v>
      </c>
      <c r="G7" s="95">
        <v>0</v>
      </c>
      <c r="H7" s="95">
        <v>4</v>
      </c>
      <c r="I7" s="95">
        <v>4</v>
      </c>
      <c r="J7" s="95">
        <v>4</v>
      </c>
      <c r="K7" s="95">
        <v>4</v>
      </c>
      <c r="L7" s="95">
        <v>0</v>
      </c>
      <c r="M7" s="95">
        <v>0</v>
      </c>
      <c r="N7" s="95">
        <v>0</v>
      </c>
      <c r="O7" s="95">
        <v>16</v>
      </c>
      <c r="P7" s="95">
        <v>16</v>
      </c>
      <c r="Q7" s="95">
        <v>0</v>
      </c>
      <c r="R7" s="95">
        <v>1</v>
      </c>
      <c r="S7" s="95">
        <v>1</v>
      </c>
      <c r="T7" s="95">
        <v>1</v>
      </c>
      <c r="U7" s="95">
        <v>1</v>
      </c>
      <c r="V7" s="95">
        <v>0</v>
      </c>
      <c r="W7" s="95">
        <v>0</v>
      </c>
      <c r="X7" s="95">
        <v>0</v>
      </c>
      <c r="Y7" s="95">
        <v>4</v>
      </c>
      <c r="Z7" s="95">
        <v>1</v>
      </c>
      <c r="AA7" s="95">
        <v>127984</v>
      </c>
      <c r="AB7" s="95">
        <v>0</v>
      </c>
      <c r="AC7" s="95">
        <v>0</v>
      </c>
      <c r="AD7" s="95">
        <v>0</v>
      </c>
      <c r="AE7" s="95">
        <v>0</v>
      </c>
      <c r="AF7" s="95">
        <v>0</v>
      </c>
      <c r="AG7" s="95">
        <v>0</v>
      </c>
      <c r="AH7" s="95">
        <v>0</v>
      </c>
      <c r="AI7" s="95">
        <v>0</v>
      </c>
      <c r="AJ7" s="95">
        <v>0</v>
      </c>
      <c r="AK7" s="95">
        <v>0</v>
      </c>
    </row>
    <row r="8" spans="1:37" x14ac:dyDescent="0.2">
      <c r="A8" s="104">
        <v>6</v>
      </c>
      <c r="B8" s="95">
        <v>72</v>
      </c>
      <c r="C8" s="95">
        <v>72</v>
      </c>
      <c r="D8" s="95" t="s">
        <v>12</v>
      </c>
      <c r="E8" s="95">
        <v>206.3</v>
      </c>
      <c r="F8" s="95">
        <v>8029</v>
      </c>
      <c r="G8" s="95">
        <v>9</v>
      </c>
      <c r="H8" s="95">
        <v>4</v>
      </c>
      <c r="I8" s="95">
        <v>4</v>
      </c>
      <c r="J8" s="95">
        <v>0</v>
      </c>
      <c r="K8" s="95">
        <v>4</v>
      </c>
      <c r="L8" s="95">
        <v>0</v>
      </c>
      <c r="M8" s="95">
        <v>2</v>
      </c>
      <c r="N8" s="95">
        <v>0</v>
      </c>
      <c r="O8" s="95">
        <v>23</v>
      </c>
      <c r="P8" s="95">
        <v>23</v>
      </c>
      <c r="Q8" s="95">
        <v>1</v>
      </c>
      <c r="R8" s="95">
        <v>1</v>
      </c>
      <c r="S8" s="95">
        <v>1</v>
      </c>
      <c r="T8" s="95">
        <v>0</v>
      </c>
      <c r="U8" s="95">
        <v>1</v>
      </c>
      <c r="V8" s="95">
        <v>0</v>
      </c>
      <c r="W8" s="95">
        <v>1</v>
      </c>
      <c r="X8" s="95">
        <v>0</v>
      </c>
      <c r="Y8" s="95">
        <v>5</v>
      </c>
      <c r="Z8" s="95">
        <v>1</v>
      </c>
      <c r="AA8" s="95">
        <v>184667</v>
      </c>
      <c r="AB8" s="95">
        <v>0</v>
      </c>
      <c r="AC8" s="95">
        <v>0</v>
      </c>
      <c r="AD8" s="95">
        <v>0</v>
      </c>
      <c r="AE8" s="95">
        <v>0</v>
      </c>
      <c r="AF8" s="95">
        <v>0</v>
      </c>
      <c r="AG8" s="95">
        <v>0</v>
      </c>
      <c r="AH8" s="95">
        <v>0</v>
      </c>
      <c r="AI8" s="95">
        <v>0</v>
      </c>
      <c r="AJ8" s="95">
        <v>0</v>
      </c>
      <c r="AK8" s="95">
        <v>0</v>
      </c>
    </row>
    <row r="9" spans="1:37" x14ac:dyDescent="0.2">
      <c r="A9" s="104">
        <v>7</v>
      </c>
      <c r="B9" s="95">
        <v>81</v>
      </c>
      <c r="C9" s="95">
        <v>81</v>
      </c>
      <c r="D9" s="95" t="s">
        <v>13</v>
      </c>
      <c r="E9" s="95">
        <v>1080.8</v>
      </c>
      <c r="F9" s="95">
        <v>7988</v>
      </c>
      <c r="G9" s="95">
        <v>0</v>
      </c>
      <c r="H9" s="95">
        <v>0</v>
      </c>
      <c r="I9" s="95">
        <v>0</v>
      </c>
      <c r="J9" s="95">
        <v>0</v>
      </c>
      <c r="K9" s="95">
        <v>0</v>
      </c>
      <c r="L9" s="95">
        <v>0</v>
      </c>
      <c r="M9" s="95">
        <v>0</v>
      </c>
      <c r="N9" s="95">
        <v>0</v>
      </c>
      <c r="O9" s="95">
        <v>0</v>
      </c>
      <c r="P9" s="95">
        <v>0</v>
      </c>
      <c r="Q9" s="95">
        <v>0</v>
      </c>
      <c r="R9" s="95">
        <v>0</v>
      </c>
      <c r="S9" s="95">
        <v>0</v>
      </c>
      <c r="T9" s="95">
        <v>0</v>
      </c>
      <c r="U9" s="95">
        <v>0</v>
      </c>
      <c r="V9" s="95">
        <v>0</v>
      </c>
      <c r="W9" s="95">
        <v>0</v>
      </c>
      <c r="X9" s="95">
        <v>0</v>
      </c>
      <c r="Y9" s="95">
        <v>0</v>
      </c>
      <c r="Z9" s="95">
        <v>0</v>
      </c>
      <c r="AA9" s="95">
        <v>0</v>
      </c>
      <c r="AB9" s="95">
        <v>0</v>
      </c>
      <c r="AC9" s="95">
        <v>0</v>
      </c>
      <c r="AD9" s="95">
        <v>0</v>
      </c>
      <c r="AE9" s="95">
        <v>0</v>
      </c>
      <c r="AF9" s="95">
        <v>0</v>
      </c>
      <c r="AG9" s="95">
        <v>0</v>
      </c>
      <c r="AH9" s="95">
        <v>0</v>
      </c>
      <c r="AI9" s="95">
        <v>0</v>
      </c>
      <c r="AJ9" s="95">
        <v>0</v>
      </c>
      <c r="AK9" s="95">
        <v>0</v>
      </c>
    </row>
    <row r="10" spans="1:37" x14ac:dyDescent="0.2">
      <c r="A10" s="104">
        <v>8</v>
      </c>
      <c r="B10" s="95">
        <v>99</v>
      </c>
      <c r="C10" s="95">
        <v>99</v>
      </c>
      <c r="D10" s="95" t="s">
        <v>14</v>
      </c>
      <c r="E10" s="95">
        <v>541.5</v>
      </c>
      <c r="F10" s="95">
        <v>7988</v>
      </c>
      <c r="G10" s="95">
        <v>0</v>
      </c>
      <c r="H10" s="95">
        <v>0</v>
      </c>
      <c r="I10" s="95">
        <v>4</v>
      </c>
      <c r="J10" s="95">
        <v>4</v>
      </c>
      <c r="K10" s="95">
        <v>0</v>
      </c>
      <c r="L10" s="95">
        <v>0</v>
      </c>
      <c r="M10" s="95">
        <v>0</v>
      </c>
      <c r="N10" s="95">
        <v>0</v>
      </c>
      <c r="O10" s="95">
        <v>10</v>
      </c>
      <c r="P10" s="95">
        <v>10</v>
      </c>
      <c r="Q10" s="95">
        <v>0</v>
      </c>
      <c r="R10" s="95">
        <v>0</v>
      </c>
      <c r="S10" s="95">
        <v>1</v>
      </c>
      <c r="T10" s="95">
        <v>1</v>
      </c>
      <c r="U10" s="95">
        <v>0</v>
      </c>
      <c r="V10" s="95">
        <v>0</v>
      </c>
      <c r="W10" s="95">
        <v>0</v>
      </c>
      <c r="X10" s="95">
        <v>0</v>
      </c>
      <c r="Y10" s="95">
        <v>3</v>
      </c>
      <c r="Z10" s="95">
        <v>1</v>
      </c>
      <c r="AA10" s="95">
        <v>79880</v>
      </c>
      <c r="AB10" s="95">
        <v>0</v>
      </c>
      <c r="AC10" s="95">
        <v>2</v>
      </c>
      <c r="AD10" s="95">
        <v>0</v>
      </c>
      <c r="AE10" s="95">
        <v>0</v>
      </c>
      <c r="AF10" s="95">
        <v>1</v>
      </c>
      <c r="AG10" s="95">
        <v>0</v>
      </c>
      <c r="AH10" s="95">
        <v>0</v>
      </c>
      <c r="AI10" s="95">
        <v>0</v>
      </c>
      <c r="AJ10" s="95">
        <v>0</v>
      </c>
      <c r="AK10" s="95">
        <v>0</v>
      </c>
    </row>
    <row r="11" spans="1:37" x14ac:dyDescent="0.2">
      <c r="A11" s="104">
        <v>9</v>
      </c>
      <c r="B11" s="95">
        <v>108</v>
      </c>
      <c r="C11" s="95">
        <v>108</v>
      </c>
      <c r="D11" s="95" t="s">
        <v>15</v>
      </c>
      <c r="E11" s="95">
        <v>253.4</v>
      </c>
      <c r="F11" s="95">
        <v>7988</v>
      </c>
      <c r="G11" s="95">
        <v>9</v>
      </c>
      <c r="H11" s="95">
        <v>0</v>
      </c>
      <c r="I11" s="95">
        <v>0</v>
      </c>
      <c r="J11" s="95">
        <v>4</v>
      </c>
      <c r="K11" s="95">
        <v>4</v>
      </c>
      <c r="L11" s="95">
        <v>0</v>
      </c>
      <c r="M11" s="95">
        <v>2</v>
      </c>
      <c r="N11" s="95">
        <v>0</v>
      </c>
      <c r="O11" s="95">
        <v>21</v>
      </c>
      <c r="P11" s="95">
        <v>21</v>
      </c>
      <c r="Q11" s="95">
        <v>1</v>
      </c>
      <c r="R11" s="95">
        <v>0</v>
      </c>
      <c r="S11" s="95">
        <v>0</v>
      </c>
      <c r="T11" s="95">
        <v>1</v>
      </c>
      <c r="U11" s="95">
        <v>1</v>
      </c>
      <c r="V11" s="95">
        <v>0</v>
      </c>
      <c r="W11" s="95">
        <v>1</v>
      </c>
      <c r="X11" s="95">
        <v>0</v>
      </c>
      <c r="Y11" s="95">
        <v>5</v>
      </c>
      <c r="Z11" s="95">
        <v>1</v>
      </c>
      <c r="AA11" s="95">
        <v>167748</v>
      </c>
      <c r="AB11" s="95">
        <v>2</v>
      </c>
      <c r="AC11" s="95">
        <v>0</v>
      </c>
      <c r="AD11" s="95">
        <v>0</v>
      </c>
      <c r="AE11" s="95">
        <v>1</v>
      </c>
      <c r="AF11" s="95">
        <v>0</v>
      </c>
      <c r="AG11" s="95">
        <v>0</v>
      </c>
      <c r="AH11" s="95">
        <v>0</v>
      </c>
      <c r="AI11" s="95">
        <v>0</v>
      </c>
      <c r="AJ11" s="95">
        <v>0</v>
      </c>
      <c r="AK11" s="95">
        <v>0</v>
      </c>
    </row>
    <row r="12" spans="1:37" x14ac:dyDescent="0.2">
      <c r="A12" s="104">
        <v>10</v>
      </c>
      <c r="B12" s="95">
        <v>126</v>
      </c>
      <c r="C12" s="95">
        <v>126</v>
      </c>
      <c r="D12" s="95" t="s">
        <v>16</v>
      </c>
      <c r="E12" s="95">
        <v>1447.2</v>
      </c>
      <c r="F12" s="95">
        <v>7997</v>
      </c>
      <c r="G12" s="95">
        <v>0</v>
      </c>
      <c r="H12" s="95">
        <v>0</v>
      </c>
      <c r="I12" s="95">
        <v>0</v>
      </c>
      <c r="J12" s="95">
        <v>0</v>
      </c>
      <c r="K12" s="95">
        <v>0</v>
      </c>
      <c r="L12" s="95">
        <v>0</v>
      </c>
      <c r="M12" s="95">
        <v>0</v>
      </c>
      <c r="N12" s="95">
        <v>0</v>
      </c>
      <c r="O12" s="95">
        <v>4</v>
      </c>
      <c r="P12" s="95">
        <v>4</v>
      </c>
      <c r="Q12" s="95">
        <v>0</v>
      </c>
      <c r="R12" s="95">
        <v>0</v>
      </c>
      <c r="S12" s="95">
        <v>0</v>
      </c>
      <c r="T12" s="95">
        <v>0</v>
      </c>
      <c r="U12" s="95">
        <v>0</v>
      </c>
      <c r="V12" s="95">
        <v>0</v>
      </c>
      <c r="W12" s="95">
        <v>0</v>
      </c>
      <c r="X12" s="95">
        <v>0</v>
      </c>
      <c r="Y12" s="95">
        <v>2</v>
      </c>
      <c r="Z12" s="95">
        <v>1</v>
      </c>
      <c r="AA12" s="95">
        <v>31988</v>
      </c>
      <c r="AB12" s="95">
        <v>2</v>
      </c>
      <c r="AC12" s="95">
        <v>0</v>
      </c>
      <c r="AD12" s="95">
        <v>0</v>
      </c>
      <c r="AE12" s="95">
        <v>1</v>
      </c>
      <c r="AF12" s="95">
        <v>0</v>
      </c>
      <c r="AG12" s="95">
        <v>0</v>
      </c>
      <c r="AH12" s="95">
        <v>2</v>
      </c>
      <c r="AI12" s="95">
        <v>0</v>
      </c>
      <c r="AJ12" s="95">
        <v>1</v>
      </c>
      <c r="AK12" s="95">
        <v>0</v>
      </c>
    </row>
    <row r="13" spans="1:37" x14ac:dyDescent="0.2">
      <c r="A13" s="104">
        <v>11</v>
      </c>
      <c r="B13" s="95">
        <v>135</v>
      </c>
      <c r="C13" s="95">
        <v>135</v>
      </c>
      <c r="D13" s="95" t="s">
        <v>17</v>
      </c>
      <c r="E13" s="95">
        <v>1104.7</v>
      </c>
      <c r="F13" s="95">
        <v>8030</v>
      </c>
      <c r="G13" s="95">
        <v>0</v>
      </c>
      <c r="H13" s="95">
        <v>0</v>
      </c>
      <c r="I13" s="95">
        <v>4</v>
      </c>
      <c r="J13" s="95">
        <v>4</v>
      </c>
      <c r="K13" s="95">
        <v>4</v>
      </c>
      <c r="L13" s="95">
        <v>0</v>
      </c>
      <c r="M13" s="95">
        <v>0</v>
      </c>
      <c r="N13" s="95">
        <v>2</v>
      </c>
      <c r="O13" s="95">
        <v>16</v>
      </c>
      <c r="P13" s="95">
        <v>16</v>
      </c>
      <c r="Q13" s="95">
        <v>0</v>
      </c>
      <c r="R13" s="95">
        <v>0</v>
      </c>
      <c r="S13" s="95">
        <v>1</v>
      </c>
      <c r="T13" s="95">
        <v>1</v>
      </c>
      <c r="U13" s="95">
        <v>1</v>
      </c>
      <c r="V13" s="95">
        <v>0</v>
      </c>
      <c r="W13" s="95">
        <v>0</v>
      </c>
      <c r="X13" s="95">
        <v>1</v>
      </c>
      <c r="Y13" s="95">
        <v>5</v>
      </c>
      <c r="Z13" s="95">
        <v>1</v>
      </c>
      <c r="AA13" s="95">
        <v>128480</v>
      </c>
      <c r="AB13" s="95">
        <v>2</v>
      </c>
      <c r="AC13" s="95">
        <v>0</v>
      </c>
      <c r="AD13" s="95">
        <v>0</v>
      </c>
      <c r="AE13" s="95">
        <v>1</v>
      </c>
      <c r="AF13" s="95">
        <v>0</v>
      </c>
      <c r="AG13" s="95">
        <v>0</v>
      </c>
      <c r="AH13" s="95">
        <v>0</v>
      </c>
      <c r="AI13" s="95">
        <v>0</v>
      </c>
      <c r="AJ13" s="95">
        <v>0</v>
      </c>
      <c r="AK13" s="95">
        <v>0</v>
      </c>
    </row>
    <row r="14" spans="1:37" x14ac:dyDescent="0.2">
      <c r="A14" s="104">
        <v>12</v>
      </c>
      <c r="B14" s="95">
        <v>171</v>
      </c>
      <c r="C14" s="95">
        <v>171</v>
      </c>
      <c r="D14" s="95" t="s">
        <v>423</v>
      </c>
      <c r="E14" s="95">
        <v>855.6</v>
      </c>
      <c r="F14" s="95">
        <v>7988</v>
      </c>
      <c r="G14" s="95">
        <v>0</v>
      </c>
      <c r="H14" s="95">
        <v>4</v>
      </c>
      <c r="I14" s="95">
        <v>4</v>
      </c>
      <c r="J14" s="95">
        <v>4</v>
      </c>
      <c r="K14" s="95">
        <v>4</v>
      </c>
      <c r="L14" s="95">
        <v>0</v>
      </c>
      <c r="M14" s="95">
        <v>0</v>
      </c>
      <c r="N14" s="95">
        <v>0</v>
      </c>
      <c r="O14" s="95">
        <v>18</v>
      </c>
      <c r="P14" s="95">
        <v>18</v>
      </c>
      <c r="Q14" s="95">
        <v>0</v>
      </c>
      <c r="R14" s="95">
        <v>1</v>
      </c>
      <c r="S14" s="95">
        <v>1</v>
      </c>
      <c r="T14" s="95">
        <v>1</v>
      </c>
      <c r="U14" s="95">
        <v>1</v>
      </c>
      <c r="V14" s="95">
        <v>0</v>
      </c>
      <c r="W14" s="95">
        <v>0</v>
      </c>
      <c r="X14" s="95">
        <v>0</v>
      </c>
      <c r="Y14" s="95">
        <v>5</v>
      </c>
      <c r="Z14" s="95">
        <v>1</v>
      </c>
      <c r="AA14" s="95">
        <v>143784</v>
      </c>
      <c r="AB14" s="95">
        <v>0</v>
      </c>
      <c r="AC14" s="95">
        <v>2</v>
      </c>
      <c r="AD14" s="95">
        <v>0</v>
      </c>
      <c r="AE14" s="95">
        <v>0</v>
      </c>
      <c r="AF14" s="95">
        <v>1</v>
      </c>
      <c r="AG14" s="95">
        <v>0</v>
      </c>
      <c r="AH14" s="95">
        <v>0</v>
      </c>
      <c r="AI14" s="95">
        <v>0</v>
      </c>
      <c r="AJ14" s="95">
        <v>0</v>
      </c>
      <c r="AK14" s="95">
        <v>0</v>
      </c>
    </row>
    <row r="15" spans="1:37" x14ac:dyDescent="0.2">
      <c r="A15" s="104">
        <v>13</v>
      </c>
      <c r="B15" s="95">
        <v>225</v>
      </c>
      <c r="C15" s="95">
        <v>225</v>
      </c>
      <c r="D15" s="95" t="s">
        <v>18</v>
      </c>
      <c r="E15" s="95">
        <v>4534</v>
      </c>
      <c r="F15" s="95">
        <v>8038</v>
      </c>
      <c r="G15" s="95">
        <v>0</v>
      </c>
      <c r="H15" s="95">
        <v>0</v>
      </c>
      <c r="I15" s="95">
        <v>0</v>
      </c>
      <c r="J15" s="95">
        <v>0</v>
      </c>
      <c r="K15" s="95">
        <v>0</v>
      </c>
      <c r="L15" s="95">
        <v>0</v>
      </c>
      <c r="M15" s="95">
        <v>0</v>
      </c>
      <c r="N15" s="95">
        <v>0</v>
      </c>
      <c r="O15" s="95">
        <v>2</v>
      </c>
      <c r="P15" s="95">
        <v>2</v>
      </c>
      <c r="Q15" s="95">
        <v>0</v>
      </c>
      <c r="R15" s="95">
        <v>0</v>
      </c>
      <c r="S15" s="95">
        <v>0</v>
      </c>
      <c r="T15" s="95">
        <v>0</v>
      </c>
      <c r="U15" s="95">
        <v>0</v>
      </c>
      <c r="V15" s="95">
        <v>0</v>
      </c>
      <c r="W15" s="95">
        <v>0</v>
      </c>
      <c r="X15" s="95">
        <v>0</v>
      </c>
      <c r="Y15" s="95">
        <v>1</v>
      </c>
      <c r="Z15" s="95">
        <v>1</v>
      </c>
      <c r="AA15" s="95">
        <v>16076</v>
      </c>
      <c r="AB15" s="95">
        <v>0</v>
      </c>
      <c r="AC15" s="95">
        <v>0</v>
      </c>
      <c r="AD15" s="95">
        <v>0</v>
      </c>
      <c r="AE15" s="95">
        <v>0</v>
      </c>
      <c r="AF15" s="95">
        <v>0</v>
      </c>
      <c r="AG15" s="95">
        <v>0</v>
      </c>
      <c r="AH15" s="95">
        <v>2</v>
      </c>
      <c r="AI15" s="95">
        <v>0</v>
      </c>
      <c r="AJ15" s="95">
        <v>1</v>
      </c>
      <c r="AK15" s="95">
        <v>0</v>
      </c>
    </row>
    <row r="16" spans="1:37" x14ac:dyDescent="0.2">
      <c r="A16" s="104">
        <v>14</v>
      </c>
      <c r="B16" s="95">
        <v>234</v>
      </c>
      <c r="C16" s="95">
        <v>234</v>
      </c>
      <c r="D16" s="95" t="s">
        <v>19</v>
      </c>
      <c r="E16" s="95">
        <v>1202.2</v>
      </c>
      <c r="F16" s="95">
        <v>7988</v>
      </c>
      <c r="G16" s="95">
        <v>0</v>
      </c>
      <c r="H16" s="95">
        <v>0</v>
      </c>
      <c r="I16" s="95">
        <v>4</v>
      </c>
      <c r="J16" s="95">
        <v>0</v>
      </c>
      <c r="K16" s="95">
        <v>0</v>
      </c>
      <c r="L16" s="95">
        <v>0</v>
      </c>
      <c r="M16" s="95">
        <v>2</v>
      </c>
      <c r="N16" s="95">
        <v>2</v>
      </c>
      <c r="O16" s="95">
        <v>8</v>
      </c>
      <c r="P16" s="95">
        <v>8</v>
      </c>
      <c r="Q16" s="95">
        <v>0</v>
      </c>
      <c r="R16" s="95">
        <v>0</v>
      </c>
      <c r="S16" s="95">
        <v>1</v>
      </c>
      <c r="T16" s="95">
        <v>0</v>
      </c>
      <c r="U16" s="95">
        <v>0</v>
      </c>
      <c r="V16" s="95">
        <v>0</v>
      </c>
      <c r="W16" s="95">
        <v>1</v>
      </c>
      <c r="X16" s="95">
        <v>1</v>
      </c>
      <c r="Y16" s="95">
        <v>3</v>
      </c>
      <c r="Z16" s="95">
        <v>1</v>
      </c>
      <c r="AA16" s="95">
        <v>63904</v>
      </c>
      <c r="AB16" s="95">
        <v>0</v>
      </c>
      <c r="AC16" s="95">
        <v>0</v>
      </c>
      <c r="AD16" s="95">
        <v>0</v>
      </c>
      <c r="AE16" s="95">
        <v>0</v>
      </c>
      <c r="AF16" s="95">
        <v>0</v>
      </c>
      <c r="AG16" s="95">
        <v>0</v>
      </c>
      <c r="AH16" s="95">
        <v>0</v>
      </c>
      <c r="AI16" s="95">
        <v>0</v>
      </c>
      <c r="AJ16" s="95">
        <v>0</v>
      </c>
      <c r="AK16" s="95">
        <v>0</v>
      </c>
    </row>
    <row r="17" spans="1:37" x14ac:dyDescent="0.2">
      <c r="A17" s="104">
        <v>15</v>
      </c>
      <c r="B17" s="95">
        <v>243</v>
      </c>
      <c r="C17" s="95">
        <v>243</v>
      </c>
      <c r="D17" s="95" t="s">
        <v>20</v>
      </c>
      <c r="E17" s="95">
        <v>217.3</v>
      </c>
      <c r="F17" s="95">
        <v>8013</v>
      </c>
      <c r="G17" s="95">
        <v>9</v>
      </c>
      <c r="H17" s="95">
        <v>4</v>
      </c>
      <c r="I17" s="95">
        <v>4</v>
      </c>
      <c r="J17" s="95">
        <v>4</v>
      </c>
      <c r="K17" s="95">
        <v>0</v>
      </c>
      <c r="L17" s="95">
        <v>0</v>
      </c>
      <c r="M17" s="95">
        <v>0</v>
      </c>
      <c r="N17" s="95">
        <v>0</v>
      </c>
      <c r="O17" s="95">
        <v>21</v>
      </c>
      <c r="P17" s="95">
        <v>21</v>
      </c>
      <c r="Q17" s="95">
        <v>1</v>
      </c>
      <c r="R17" s="95">
        <v>1</v>
      </c>
      <c r="S17" s="95">
        <v>1</v>
      </c>
      <c r="T17" s="95">
        <v>1</v>
      </c>
      <c r="U17" s="95">
        <v>0</v>
      </c>
      <c r="V17" s="95">
        <v>0</v>
      </c>
      <c r="W17" s="95">
        <v>0</v>
      </c>
      <c r="X17" s="95">
        <v>0</v>
      </c>
      <c r="Y17" s="95">
        <v>4</v>
      </c>
      <c r="Z17" s="95">
        <v>1</v>
      </c>
      <c r="AA17" s="95">
        <v>168273</v>
      </c>
      <c r="AB17" s="95">
        <v>0</v>
      </c>
      <c r="AC17" s="95">
        <v>0</v>
      </c>
      <c r="AD17" s="95">
        <v>0</v>
      </c>
      <c r="AE17" s="95">
        <v>0</v>
      </c>
      <c r="AF17" s="95">
        <v>0</v>
      </c>
      <c r="AG17" s="95">
        <v>0</v>
      </c>
      <c r="AH17" s="95">
        <v>0</v>
      </c>
      <c r="AI17" s="95">
        <v>0</v>
      </c>
      <c r="AJ17" s="95">
        <v>0</v>
      </c>
      <c r="AK17" s="95">
        <v>0</v>
      </c>
    </row>
    <row r="18" spans="1:37" x14ac:dyDescent="0.2">
      <c r="A18" s="104">
        <v>16</v>
      </c>
      <c r="B18" s="95">
        <v>261</v>
      </c>
      <c r="C18" s="95">
        <v>261</v>
      </c>
      <c r="D18" s="95" t="s">
        <v>21</v>
      </c>
      <c r="E18" s="95">
        <v>12753.8</v>
      </c>
      <c r="F18" s="95">
        <v>7988</v>
      </c>
      <c r="G18" s="95">
        <v>0</v>
      </c>
      <c r="H18" s="95">
        <v>0</v>
      </c>
      <c r="I18" s="95">
        <v>0</v>
      </c>
      <c r="J18" s="95">
        <v>0</v>
      </c>
      <c r="K18" s="95">
        <v>0</v>
      </c>
      <c r="L18" s="95">
        <v>0</v>
      </c>
      <c r="M18" s="95">
        <v>0</v>
      </c>
      <c r="N18" s="95">
        <v>0</v>
      </c>
      <c r="O18" s="95">
        <v>4</v>
      </c>
      <c r="P18" s="95">
        <v>4</v>
      </c>
      <c r="Q18" s="95">
        <v>0</v>
      </c>
      <c r="R18" s="95">
        <v>0</v>
      </c>
      <c r="S18" s="95">
        <v>0</v>
      </c>
      <c r="T18" s="95">
        <v>0</v>
      </c>
      <c r="U18" s="95">
        <v>0</v>
      </c>
      <c r="V18" s="95">
        <v>0</v>
      </c>
      <c r="W18" s="95">
        <v>0</v>
      </c>
      <c r="X18" s="95">
        <v>0</v>
      </c>
      <c r="Y18" s="95">
        <v>2</v>
      </c>
      <c r="Z18" s="95">
        <v>1</v>
      </c>
      <c r="AA18" s="95">
        <v>31952</v>
      </c>
      <c r="AB18" s="95">
        <v>0</v>
      </c>
      <c r="AC18" s="95">
        <v>0</v>
      </c>
      <c r="AD18" s="95">
        <v>0</v>
      </c>
      <c r="AE18" s="95">
        <v>0</v>
      </c>
      <c r="AF18" s="95">
        <v>0</v>
      </c>
      <c r="AG18" s="95">
        <v>0</v>
      </c>
      <c r="AH18" s="95">
        <v>2</v>
      </c>
      <c r="AI18" s="95">
        <v>2</v>
      </c>
      <c r="AJ18" s="95">
        <v>1</v>
      </c>
      <c r="AK18" s="95">
        <v>1</v>
      </c>
    </row>
    <row r="19" spans="1:37" x14ac:dyDescent="0.2">
      <c r="A19" s="104">
        <v>17</v>
      </c>
      <c r="B19" s="95">
        <v>279</v>
      </c>
      <c r="C19" s="95">
        <v>279</v>
      </c>
      <c r="D19" s="95" t="s">
        <v>22</v>
      </c>
      <c r="E19" s="95">
        <v>794.2</v>
      </c>
      <c r="F19" s="95">
        <v>7988</v>
      </c>
      <c r="G19" s="95">
        <v>0</v>
      </c>
      <c r="H19" s="95">
        <v>4</v>
      </c>
      <c r="I19" s="95">
        <v>0</v>
      </c>
      <c r="J19" s="95">
        <v>4</v>
      </c>
      <c r="K19" s="95">
        <v>0</v>
      </c>
      <c r="L19" s="95">
        <v>0</v>
      </c>
      <c r="M19" s="95">
        <v>2</v>
      </c>
      <c r="N19" s="95">
        <v>2</v>
      </c>
      <c r="O19" s="95">
        <v>16</v>
      </c>
      <c r="P19" s="95">
        <v>16</v>
      </c>
      <c r="Q19" s="95">
        <v>0</v>
      </c>
      <c r="R19" s="95">
        <v>1</v>
      </c>
      <c r="S19" s="95">
        <v>0</v>
      </c>
      <c r="T19" s="95">
        <v>1</v>
      </c>
      <c r="U19" s="95">
        <v>0</v>
      </c>
      <c r="V19" s="95">
        <v>0</v>
      </c>
      <c r="W19" s="95">
        <v>1</v>
      </c>
      <c r="X19" s="95">
        <v>1</v>
      </c>
      <c r="Y19" s="95">
        <v>6</v>
      </c>
      <c r="Z19" s="95">
        <v>1</v>
      </c>
      <c r="AA19" s="95">
        <v>127808</v>
      </c>
      <c r="AB19" s="95">
        <v>0</v>
      </c>
      <c r="AC19" s="95">
        <v>2</v>
      </c>
      <c r="AD19" s="95">
        <v>0</v>
      </c>
      <c r="AE19" s="95">
        <v>0</v>
      </c>
      <c r="AF19" s="95">
        <v>1</v>
      </c>
      <c r="AG19" s="95">
        <v>0</v>
      </c>
      <c r="AH19" s="95">
        <v>2</v>
      </c>
      <c r="AI19" s="95">
        <v>0</v>
      </c>
      <c r="AJ19" s="95">
        <v>1</v>
      </c>
      <c r="AK19" s="95">
        <v>0</v>
      </c>
    </row>
    <row r="20" spans="1:37" x14ac:dyDescent="0.2">
      <c r="A20" s="104">
        <v>18</v>
      </c>
      <c r="B20" s="95">
        <v>355</v>
      </c>
      <c r="C20" s="95">
        <v>355</v>
      </c>
      <c r="D20" s="95" t="s">
        <v>23</v>
      </c>
      <c r="E20" s="95">
        <v>281.7</v>
      </c>
      <c r="F20" s="95">
        <v>7988</v>
      </c>
      <c r="G20" s="95">
        <v>9</v>
      </c>
      <c r="H20" s="95">
        <v>4</v>
      </c>
      <c r="I20" s="95">
        <v>4</v>
      </c>
      <c r="J20" s="95">
        <v>0</v>
      </c>
      <c r="K20" s="95">
        <v>4</v>
      </c>
      <c r="L20" s="95">
        <v>0</v>
      </c>
      <c r="M20" s="95">
        <v>0</v>
      </c>
      <c r="N20" s="95">
        <v>2</v>
      </c>
      <c r="O20" s="95">
        <v>23</v>
      </c>
      <c r="P20" s="95">
        <v>23</v>
      </c>
      <c r="Q20" s="95">
        <v>1</v>
      </c>
      <c r="R20" s="95">
        <v>1</v>
      </c>
      <c r="S20" s="95">
        <v>1</v>
      </c>
      <c r="T20" s="95">
        <v>0</v>
      </c>
      <c r="U20" s="95">
        <v>1</v>
      </c>
      <c r="V20" s="95">
        <v>0</v>
      </c>
      <c r="W20" s="95">
        <v>0</v>
      </c>
      <c r="X20" s="95">
        <v>1</v>
      </c>
      <c r="Y20" s="95">
        <v>5</v>
      </c>
      <c r="Z20" s="95">
        <v>1</v>
      </c>
      <c r="AA20" s="95">
        <v>183724</v>
      </c>
      <c r="AB20" s="95">
        <v>0</v>
      </c>
      <c r="AC20" s="95">
        <v>0</v>
      </c>
      <c r="AD20" s="95">
        <v>0</v>
      </c>
      <c r="AE20" s="95">
        <v>0</v>
      </c>
      <c r="AF20" s="95">
        <v>0</v>
      </c>
      <c r="AG20" s="95">
        <v>0</v>
      </c>
      <c r="AH20" s="95">
        <v>0</v>
      </c>
      <c r="AI20" s="95">
        <v>0</v>
      </c>
      <c r="AJ20" s="95">
        <v>0</v>
      </c>
      <c r="AK20" s="95">
        <v>0</v>
      </c>
    </row>
    <row r="21" spans="1:37" x14ac:dyDescent="0.2">
      <c r="A21" s="104">
        <v>19</v>
      </c>
      <c r="B21" s="95">
        <v>387</v>
      </c>
      <c r="C21" s="95">
        <v>387</v>
      </c>
      <c r="D21" s="95" t="s">
        <v>24</v>
      </c>
      <c r="E21" s="95">
        <v>1452.3</v>
      </c>
      <c r="F21" s="95">
        <v>7988</v>
      </c>
      <c r="G21" s="95">
        <v>0</v>
      </c>
      <c r="H21" s="95">
        <v>0</v>
      </c>
      <c r="I21" s="95">
        <v>0</v>
      </c>
      <c r="J21" s="95">
        <v>4</v>
      </c>
      <c r="K21" s="95">
        <v>0</v>
      </c>
      <c r="L21" s="95">
        <v>0</v>
      </c>
      <c r="M21" s="95">
        <v>0</v>
      </c>
      <c r="N21" s="95">
        <v>0</v>
      </c>
      <c r="O21" s="95">
        <v>4</v>
      </c>
      <c r="P21" s="95">
        <v>4</v>
      </c>
      <c r="Q21" s="95">
        <v>0</v>
      </c>
      <c r="R21" s="95">
        <v>0</v>
      </c>
      <c r="S21" s="95">
        <v>0</v>
      </c>
      <c r="T21" s="95">
        <v>1</v>
      </c>
      <c r="U21" s="95">
        <v>0</v>
      </c>
      <c r="V21" s="95">
        <v>0</v>
      </c>
      <c r="W21" s="95">
        <v>0</v>
      </c>
      <c r="X21" s="95">
        <v>0</v>
      </c>
      <c r="Y21" s="95">
        <v>1</v>
      </c>
      <c r="Z21" s="95">
        <v>1</v>
      </c>
      <c r="AA21" s="95">
        <v>31952</v>
      </c>
      <c r="AB21" s="95">
        <v>0</v>
      </c>
      <c r="AC21" s="95">
        <v>0</v>
      </c>
      <c r="AD21" s="95">
        <v>0</v>
      </c>
      <c r="AE21" s="95">
        <v>0</v>
      </c>
      <c r="AF21" s="95">
        <v>0</v>
      </c>
      <c r="AG21" s="95">
        <v>0</v>
      </c>
      <c r="AH21" s="95">
        <v>0</v>
      </c>
      <c r="AI21" s="95">
        <v>0</v>
      </c>
      <c r="AJ21" s="95">
        <v>0</v>
      </c>
      <c r="AK21" s="95">
        <v>0</v>
      </c>
    </row>
    <row r="22" spans="1:37" x14ac:dyDescent="0.2">
      <c r="A22" s="104">
        <v>20</v>
      </c>
      <c r="B22" s="95">
        <v>414</v>
      </c>
      <c r="C22" s="95">
        <v>414</v>
      </c>
      <c r="D22" s="95" t="s">
        <v>25</v>
      </c>
      <c r="E22" s="95">
        <v>494.5</v>
      </c>
      <c r="F22" s="95">
        <v>8027</v>
      </c>
      <c r="G22" s="95">
        <v>9</v>
      </c>
      <c r="H22" s="95">
        <v>4</v>
      </c>
      <c r="I22" s="95">
        <v>4</v>
      </c>
      <c r="J22" s="95">
        <v>4</v>
      </c>
      <c r="K22" s="95">
        <v>0</v>
      </c>
      <c r="L22" s="95">
        <v>0</v>
      </c>
      <c r="M22" s="95">
        <v>0</v>
      </c>
      <c r="N22" s="95">
        <v>0</v>
      </c>
      <c r="O22" s="95">
        <v>21</v>
      </c>
      <c r="P22" s="95">
        <v>21</v>
      </c>
      <c r="Q22" s="95">
        <v>1</v>
      </c>
      <c r="R22" s="95">
        <v>1</v>
      </c>
      <c r="S22" s="95">
        <v>1</v>
      </c>
      <c r="T22" s="95">
        <v>1</v>
      </c>
      <c r="U22" s="95">
        <v>0</v>
      </c>
      <c r="V22" s="95">
        <v>0</v>
      </c>
      <c r="W22" s="95">
        <v>0</v>
      </c>
      <c r="X22" s="95">
        <v>0</v>
      </c>
      <c r="Y22" s="95">
        <v>4</v>
      </c>
      <c r="Z22" s="95">
        <v>1</v>
      </c>
      <c r="AA22" s="95">
        <v>168567</v>
      </c>
      <c r="AB22" s="95">
        <v>0</v>
      </c>
      <c r="AC22" s="95">
        <v>0</v>
      </c>
      <c r="AD22" s="95">
        <v>0</v>
      </c>
      <c r="AE22" s="95">
        <v>0</v>
      </c>
      <c r="AF22" s="95">
        <v>0</v>
      </c>
      <c r="AG22" s="95">
        <v>0</v>
      </c>
      <c r="AH22" s="95">
        <v>0</v>
      </c>
      <c r="AI22" s="95">
        <v>0</v>
      </c>
      <c r="AJ22" s="95">
        <v>0</v>
      </c>
      <c r="AK22" s="95">
        <v>0</v>
      </c>
    </row>
    <row r="23" spans="1:37" x14ac:dyDescent="0.2">
      <c r="A23" s="104">
        <v>21</v>
      </c>
      <c r="B23" s="95">
        <v>540</v>
      </c>
      <c r="C23" s="95">
        <v>540</v>
      </c>
      <c r="D23" s="95" t="s">
        <v>26</v>
      </c>
      <c r="E23" s="95">
        <v>443</v>
      </c>
      <c r="F23" s="95">
        <v>8029</v>
      </c>
      <c r="G23" s="95">
        <v>0</v>
      </c>
      <c r="H23" s="95">
        <v>0</v>
      </c>
      <c r="I23" s="95">
        <v>0</v>
      </c>
      <c r="J23" s="95">
        <v>4</v>
      </c>
      <c r="K23" s="95">
        <v>0</v>
      </c>
      <c r="L23" s="95">
        <v>0</v>
      </c>
      <c r="M23" s="95">
        <v>2</v>
      </c>
      <c r="N23" s="95">
        <v>0</v>
      </c>
      <c r="O23" s="95">
        <v>6</v>
      </c>
      <c r="P23" s="95">
        <v>6</v>
      </c>
      <c r="Q23" s="95">
        <v>0</v>
      </c>
      <c r="R23" s="95">
        <v>0</v>
      </c>
      <c r="S23" s="95">
        <v>0</v>
      </c>
      <c r="T23" s="95">
        <v>1</v>
      </c>
      <c r="U23" s="95">
        <v>0</v>
      </c>
      <c r="V23" s="95">
        <v>0</v>
      </c>
      <c r="W23" s="95">
        <v>1</v>
      </c>
      <c r="X23" s="95">
        <v>0</v>
      </c>
      <c r="Y23" s="95">
        <v>2</v>
      </c>
      <c r="Z23" s="95">
        <v>1</v>
      </c>
      <c r="AA23" s="95">
        <v>48174</v>
      </c>
      <c r="AB23" s="95">
        <v>0</v>
      </c>
      <c r="AC23" s="95">
        <v>0</v>
      </c>
      <c r="AD23" s="95">
        <v>0</v>
      </c>
      <c r="AE23" s="95">
        <v>0</v>
      </c>
      <c r="AF23" s="95">
        <v>0</v>
      </c>
      <c r="AG23" s="95">
        <v>0</v>
      </c>
      <c r="AH23" s="95">
        <v>0</v>
      </c>
      <c r="AI23" s="95">
        <v>0</v>
      </c>
      <c r="AJ23" s="95">
        <v>0</v>
      </c>
      <c r="AK23" s="95">
        <v>0</v>
      </c>
    </row>
    <row r="24" spans="1:37" x14ac:dyDescent="0.2">
      <c r="A24" s="104">
        <v>22</v>
      </c>
      <c r="B24" s="95">
        <v>472</v>
      </c>
      <c r="C24" s="95">
        <v>472</v>
      </c>
      <c r="D24" s="95" t="s">
        <v>27</v>
      </c>
      <c r="E24" s="95">
        <v>1767.4</v>
      </c>
      <c r="F24" s="95">
        <v>7988</v>
      </c>
      <c r="G24" s="95">
        <v>0</v>
      </c>
      <c r="H24" s="95">
        <v>0</v>
      </c>
      <c r="I24" s="95">
        <v>0</v>
      </c>
      <c r="J24" s="95">
        <v>0</v>
      </c>
      <c r="K24" s="95">
        <v>0</v>
      </c>
      <c r="L24" s="95">
        <v>0</v>
      </c>
      <c r="M24" s="95">
        <v>0</v>
      </c>
      <c r="N24" s="95">
        <v>0</v>
      </c>
      <c r="O24" s="95">
        <v>4</v>
      </c>
      <c r="P24" s="95">
        <v>4</v>
      </c>
      <c r="Q24" s="95">
        <v>0</v>
      </c>
      <c r="R24" s="95">
        <v>0</v>
      </c>
      <c r="S24" s="95">
        <v>0</v>
      </c>
      <c r="T24" s="95">
        <v>0</v>
      </c>
      <c r="U24" s="95">
        <v>0</v>
      </c>
      <c r="V24" s="95">
        <v>0</v>
      </c>
      <c r="W24" s="95">
        <v>0</v>
      </c>
      <c r="X24" s="95">
        <v>0</v>
      </c>
      <c r="Y24" s="95">
        <v>2</v>
      </c>
      <c r="Z24" s="95">
        <v>1</v>
      </c>
      <c r="AA24" s="95">
        <v>31952</v>
      </c>
      <c r="AB24" s="95">
        <v>0</v>
      </c>
      <c r="AC24" s="95">
        <v>0</v>
      </c>
      <c r="AD24" s="95">
        <v>0</v>
      </c>
      <c r="AE24" s="95">
        <v>0</v>
      </c>
      <c r="AF24" s="95">
        <v>0</v>
      </c>
      <c r="AG24" s="95">
        <v>0</v>
      </c>
      <c r="AH24" s="95">
        <v>2</v>
      </c>
      <c r="AI24" s="95">
        <v>2</v>
      </c>
      <c r="AJ24" s="95">
        <v>1</v>
      </c>
      <c r="AK24" s="95">
        <v>1</v>
      </c>
    </row>
    <row r="25" spans="1:37" x14ac:dyDescent="0.2">
      <c r="A25" s="104">
        <v>23</v>
      </c>
      <c r="B25" s="95">
        <v>513</v>
      </c>
      <c r="C25" s="95">
        <v>513</v>
      </c>
      <c r="D25" s="95" t="s">
        <v>28</v>
      </c>
      <c r="E25" s="95">
        <v>341.1</v>
      </c>
      <c r="F25" s="95">
        <v>7988</v>
      </c>
      <c r="G25" s="95">
        <v>9</v>
      </c>
      <c r="H25" s="95">
        <v>0</v>
      </c>
      <c r="I25" s="95">
        <v>0</v>
      </c>
      <c r="J25" s="95">
        <v>4</v>
      </c>
      <c r="K25" s="95">
        <v>4</v>
      </c>
      <c r="L25" s="95">
        <v>2</v>
      </c>
      <c r="M25" s="95">
        <v>0</v>
      </c>
      <c r="N25" s="95">
        <v>0</v>
      </c>
      <c r="O25" s="95">
        <v>19</v>
      </c>
      <c r="P25" s="95">
        <v>19</v>
      </c>
      <c r="Q25" s="95">
        <v>1</v>
      </c>
      <c r="R25" s="95">
        <v>0</v>
      </c>
      <c r="S25" s="95">
        <v>0</v>
      </c>
      <c r="T25" s="95">
        <v>1</v>
      </c>
      <c r="U25" s="95">
        <v>1</v>
      </c>
      <c r="V25" s="95">
        <v>1</v>
      </c>
      <c r="W25" s="95">
        <v>0</v>
      </c>
      <c r="X25" s="95">
        <v>0</v>
      </c>
      <c r="Y25" s="95">
        <v>4</v>
      </c>
      <c r="Z25" s="95">
        <v>1</v>
      </c>
      <c r="AA25" s="95">
        <v>151772</v>
      </c>
      <c r="AB25" s="95">
        <v>0</v>
      </c>
      <c r="AC25" s="95">
        <v>0</v>
      </c>
      <c r="AD25" s="95">
        <v>0</v>
      </c>
      <c r="AE25" s="95">
        <v>0</v>
      </c>
      <c r="AF25" s="95">
        <v>0</v>
      </c>
      <c r="AG25" s="95">
        <v>0</v>
      </c>
      <c r="AH25" s="95">
        <v>0</v>
      </c>
      <c r="AI25" s="95">
        <v>0</v>
      </c>
      <c r="AJ25" s="95">
        <v>0</v>
      </c>
      <c r="AK25" s="95">
        <v>0</v>
      </c>
    </row>
    <row r="26" spans="1:37" x14ac:dyDescent="0.2">
      <c r="A26" s="104">
        <v>24</v>
      </c>
      <c r="B26" s="95">
        <v>549</v>
      </c>
      <c r="C26" s="95">
        <v>549</v>
      </c>
      <c r="D26" s="95" t="s">
        <v>29</v>
      </c>
      <c r="E26" s="95">
        <v>498.5</v>
      </c>
      <c r="F26" s="95">
        <v>7988</v>
      </c>
      <c r="G26" s="95">
        <v>9</v>
      </c>
      <c r="H26" s="95">
        <v>4</v>
      </c>
      <c r="I26" s="95">
        <v>0</v>
      </c>
      <c r="J26" s="95">
        <v>0</v>
      </c>
      <c r="K26" s="95">
        <v>0</v>
      </c>
      <c r="L26" s="95">
        <v>0</v>
      </c>
      <c r="M26" s="95">
        <v>0</v>
      </c>
      <c r="N26" s="95">
        <v>0</v>
      </c>
      <c r="O26" s="95">
        <v>15</v>
      </c>
      <c r="P26" s="95">
        <v>15</v>
      </c>
      <c r="Q26" s="95">
        <v>1</v>
      </c>
      <c r="R26" s="95">
        <v>1</v>
      </c>
      <c r="S26" s="95">
        <v>0</v>
      </c>
      <c r="T26" s="95">
        <v>0</v>
      </c>
      <c r="U26" s="95">
        <v>0</v>
      </c>
      <c r="V26" s="95">
        <v>0</v>
      </c>
      <c r="W26" s="95">
        <v>0</v>
      </c>
      <c r="X26" s="95">
        <v>0</v>
      </c>
      <c r="Y26" s="95">
        <v>3</v>
      </c>
      <c r="Z26" s="95">
        <v>1</v>
      </c>
      <c r="AA26" s="95">
        <v>119820</v>
      </c>
      <c r="AB26" s="95">
        <v>0</v>
      </c>
      <c r="AC26" s="95">
        <v>0</v>
      </c>
      <c r="AD26" s="95">
        <v>0</v>
      </c>
      <c r="AE26" s="95">
        <v>0</v>
      </c>
      <c r="AF26" s="95">
        <v>0</v>
      </c>
      <c r="AG26" s="95">
        <v>0</v>
      </c>
      <c r="AH26" s="95">
        <v>0</v>
      </c>
      <c r="AI26" s="95">
        <v>2</v>
      </c>
      <c r="AJ26" s="95">
        <v>0</v>
      </c>
      <c r="AK26" s="95">
        <v>1</v>
      </c>
    </row>
    <row r="27" spans="1:37" x14ac:dyDescent="0.2">
      <c r="A27" s="104">
        <v>25</v>
      </c>
      <c r="B27" s="95">
        <v>576</v>
      </c>
      <c r="C27" s="95">
        <v>576</v>
      </c>
      <c r="D27" s="95" t="s">
        <v>30</v>
      </c>
      <c r="E27" s="95">
        <v>466.6</v>
      </c>
      <c r="F27" s="95">
        <v>7988</v>
      </c>
      <c r="G27" s="95">
        <v>9</v>
      </c>
      <c r="H27" s="95">
        <v>4</v>
      </c>
      <c r="I27" s="95">
        <v>0</v>
      </c>
      <c r="J27" s="95">
        <v>0</v>
      </c>
      <c r="K27" s="95">
        <v>4</v>
      </c>
      <c r="L27" s="95">
        <v>0</v>
      </c>
      <c r="M27" s="95">
        <v>2</v>
      </c>
      <c r="N27" s="95">
        <v>2</v>
      </c>
      <c r="O27" s="95">
        <v>21</v>
      </c>
      <c r="P27" s="95">
        <v>21</v>
      </c>
      <c r="Q27" s="95">
        <v>1</v>
      </c>
      <c r="R27" s="95">
        <v>1</v>
      </c>
      <c r="S27" s="95">
        <v>0</v>
      </c>
      <c r="T27" s="95">
        <v>0</v>
      </c>
      <c r="U27" s="95">
        <v>1</v>
      </c>
      <c r="V27" s="95">
        <v>0</v>
      </c>
      <c r="W27" s="95">
        <v>1</v>
      </c>
      <c r="X27" s="95">
        <v>1</v>
      </c>
      <c r="Y27" s="95">
        <v>5</v>
      </c>
      <c r="Z27" s="95">
        <v>1</v>
      </c>
      <c r="AA27" s="95">
        <v>167748</v>
      </c>
      <c r="AB27" s="95">
        <v>0</v>
      </c>
      <c r="AC27" s="95">
        <v>0</v>
      </c>
      <c r="AD27" s="95">
        <v>0</v>
      </c>
      <c r="AE27" s="95">
        <v>0</v>
      </c>
      <c r="AF27" s="95">
        <v>0</v>
      </c>
      <c r="AG27" s="95">
        <v>0</v>
      </c>
      <c r="AH27" s="95">
        <v>0</v>
      </c>
      <c r="AI27" s="95">
        <v>0</v>
      </c>
      <c r="AJ27" s="95">
        <v>0</v>
      </c>
      <c r="AK27" s="95">
        <v>0</v>
      </c>
    </row>
    <row r="28" spans="1:37" x14ac:dyDescent="0.2">
      <c r="A28" s="104">
        <v>26</v>
      </c>
      <c r="B28" s="95">
        <v>585</v>
      </c>
      <c r="C28" s="95">
        <v>585</v>
      </c>
      <c r="D28" s="95" t="s">
        <v>31</v>
      </c>
      <c r="E28" s="95">
        <v>603.70000000000005</v>
      </c>
      <c r="F28" s="95">
        <v>8005</v>
      </c>
      <c r="G28" s="95">
        <v>0</v>
      </c>
      <c r="H28" s="95">
        <v>0</v>
      </c>
      <c r="I28" s="95">
        <v>4</v>
      </c>
      <c r="J28" s="95">
        <v>0</v>
      </c>
      <c r="K28" s="95">
        <v>0</v>
      </c>
      <c r="L28" s="95">
        <v>0</v>
      </c>
      <c r="M28" s="95">
        <v>0</v>
      </c>
      <c r="N28" s="95">
        <v>0</v>
      </c>
      <c r="O28" s="95">
        <v>6</v>
      </c>
      <c r="P28" s="95">
        <v>6</v>
      </c>
      <c r="Q28" s="95">
        <v>0</v>
      </c>
      <c r="R28" s="95">
        <v>0</v>
      </c>
      <c r="S28" s="95">
        <v>1</v>
      </c>
      <c r="T28" s="95">
        <v>0</v>
      </c>
      <c r="U28" s="95">
        <v>0</v>
      </c>
      <c r="V28" s="95">
        <v>0</v>
      </c>
      <c r="W28" s="95">
        <v>0</v>
      </c>
      <c r="X28" s="95">
        <v>0</v>
      </c>
      <c r="Y28" s="95">
        <v>2</v>
      </c>
      <c r="Z28" s="95">
        <v>1</v>
      </c>
      <c r="AA28" s="95">
        <v>48030</v>
      </c>
      <c r="AB28" s="95">
        <v>0</v>
      </c>
      <c r="AC28" s="95">
        <v>0</v>
      </c>
      <c r="AD28" s="95">
        <v>0</v>
      </c>
      <c r="AE28" s="95">
        <v>0</v>
      </c>
      <c r="AF28" s="95">
        <v>0</v>
      </c>
      <c r="AG28" s="95">
        <v>0</v>
      </c>
      <c r="AH28" s="95">
        <v>2</v>
      </c>
      <c r="AI28" s="95">
        <v>0</v>
      </c>
      <c r="AJ28" s="95">
        <v>1</v>
      </c>
      <c r="AK28" s="95">
        <v>0</v>
      </c>
    </row>
    <row r="29" spans="1:37" x14ac:dyDescent="0.2">
      <c r="A29" s="104">
        <v>27</v>
      </c>
      <c r="B29" s="95">
        <v>594</v>
      </c>
      <c r="C29" s="95">
        <v>594</v>
      </c>
      <c r="D29" s="95" t="s">
        <v>32</v>
      </c>
      <c r="E29" s="95">
        <v>705.4</v>
      </c>
      <c r="F29" s="95">
        <v>7988</v>
      </c>
      <c r="G29" s="95">
        <v>0</v>
      </c>
      <c r="H29" s="95">
        <v>0</v>
      </c>
      <c r="I29" s="95">
        <v>0</v>
      </c>
      <c r="J29" s="95">
        <v>0</v>
      </c>
      <c r="K29" s="95">
        <v>0</v>
      </c>
      <c r="L29" s="95">
        <v>0</v>
      </c>
      <c r="M29" s="95">
        <v>0</v>
      </c>
      <c r="N29" s="95">
        <v>0</v>
      </c>
      <c r="O29" s="95">
        <v>2</v>
      </c>
      <c r="P29" s="95">
        <v>2</v>
      </c>
      <c r="Q29" s="95">
        <v>0</v>
      </c>
      <c r="R29" s="95">
        <v>0</v>
      </c>
      <c r="S29" s="95">
        <v>0</v>
      </c>
      <c r="T29" s="95">
        <v>0</v>
      </c>
      <c r="U29" s="95">
        <v>0</v>
      </c>
      <c r="V29" s="95">
        <v>0</v>
      </c>
      <c r="W29" s="95">
        <v>0</v>
      </c>
      <c r="X29" s="95">
        <v>0</v>
      </c>
      <c r="Y29" s="95">
        <v>1</v>
      </c>
      <c r="Z29" s="95">
        <v>1</v>
      </c>
      <c r="AA29" s="95">
        <v>15976</v>
      </c>
      <c r="AB29" s="95">
        <v>0</v>
      </c>
      <c r="AC29" s="95">
        <v>0</v>
      </c>
      <c r="AD29" s="95">
        <v>0</v>
      </c>
      <c r="AE29" s="95">
        <v>0</v>
      </c>
      <c r="AF29" s="95">
        <v>0</v>
      </c>
      <c r="AG29" s="95">
        <v>0</v>
      </c>
      <c r="AH29" s="95">
        <v>2</v>
      </c>
      <c r="AI29" s="95">
        <v>0</v>
      </c>
      <c r="AJ29" s="95">
        <v>1</v>
      </c>
      <c r="AK29" s="95">
        <v>0</v>
      </c>
    </row>
    <row r="30" spans="1:37" x14ac:dyDescent="0.2">
      <c r="A30" s="104">
        <v>28</v>
      </c>
      <c r="B30" s="95">
        <v>603</v>
      </c>
      <c r="C30" s="95">
        <v>603</v>
      </c>
      <c r="D30" s="95" t="s">
        <v>33</v>
      </c>
      <c r="E30" s="95">
        <v>165.1</v>
      </c>
      <c r="F30" s="95">
        <v>8079</v>
      </c>
      <c r="G30" s="95">
        <v>9</v>
      </c>
      <c r="H30" s="95">
        <v>4</v>
      </c>
      <c r="I30" s="95">
        <v>0</v>
      </c>
      <c r="J30" s="95">
        <v>4</v>
      </c>
      <c r="K30" s="95">
        <v>4</v>
      </c>
      <c r="L30" s="95">
        <v>0</v>
      </c>
      <c r="M30" s="95">
        <v>2</v>
      </c>
      <c r="N30" s="95">
        <v>0</v>
      </c>
      <c r="O30" s="95">
        <v>25</v>
      </c>
      <c r="P30" s="95">
        <v>25</v>
      </c>
      <c r="Q30" s="95">
        <v>1</v>
      </c>
      <c r="R30" s="95">
        <v>1</v>
      </c>
      <c r="S30" s="95">
        <v>0</v>
      </c>
      <c r="T30" s="95">
        <v>1</v>
      </c>
      <c r="U30" s="95">
        <v>1</v>
      </c>
      <c r="V30" s="95">
        <v>0</v>
      </c>
      <c r="W30" s="95">
        <v>1</v>
      </c>
      <c r="X30" s="95">
        <v>0</v>
      </c>
      <c r="Y30" s="95">
        <v>6</v>
      </c>
      <c r="Z30" s="95">
        <v>1</v>
      </c>
      <c r="AA30" s="95">
        <v>201975</v>
      </c>
      <c r="AB30" s="95">
        <v>0</v>
      </c>
      <c r="AC30" s="95">
        <v>0</v>
      </c>
      <c r="AD30" s="95">
        <v>0</v>
      </c>
      <c r="AE30" s="95">
        <v>0</v>
      </c>
      <c r="AF30" s="95">
        <v>0</v>
      </c>
      <c r="AG30" s="95">
        <v>0</v>
      </c>
      <c r="AH30" s="95">
        <v>0</v>
      </c>
      <c r="AI30" s="95">
        <v>2</v>
      </c>
      <c r="AJ30" s="95">
        <v>0</v>
      </c>
      <c r="AK30" s="95">
        <v>1</v>
      </c>
    </row>
    <row r="31" spans="1:37" x14ac:dyDescent="0.2">
      <c r="A31" s="104">
        <v>29</v>
      </c>
      <c r="B31" s="95">
        <v>609</v>
      </c>
      <c r="C31" s="95">
        <v>609</v>
      </c>
      <c r="D31" s="95" t="s">
        <v>34</v>
      </c>
      <c r="E31" s="95">
        <v>1475.6</v>
      </c>
      <c r="F31" s="95">
        <v>8013</v>
      </c>
      <c r="G31" s="95">
        <v>0</v>
      </c>
      <c r="H31" s="95">
        <v>0</v>
      </c>
      <c r="I31" s="95">
        <v>0</v>
      </c>
      <c r="J31" s="95">
        <v>0</v>
      </c>
      <c r="K31" s="95">
        <v>0</v>
      </c>
      <c r="L31" s="95">
        <v>0</v>
      </c>
      <c r="M31" s="95">
        <v>0</v>
      </c>
      <c r="N31" s="95">
        <v>0</v>
      </c>
      <c r="O31" s="95">
        <v>2</v>
      </c>
      <c r="P31" s="95">
        <v>2</v>
      </c>
      <c r="Q31" s="95">
        <v>0</v>
      </c>
      <c r="R31" s="95">
        <v>0</v>
      </c>
      <c r="S31" s="95">
        <v>0</v>
      </c>
      <c r="T31" s="95">
        <v>0</v>
      </c>
      <c r="U31" s="95">
        <v>0</v>
      </c>
      <c r="V31" s="95">
        <v>0</v>
      </c>
      <c r="W31" s="95">
        <v>0</v>
      </c>
      <c r="X31" s="95">
        <v>0</v>
      </c>
      <c r="Y31" s="95">
        <v>1</v>
      </c>
      <c r="Z31" s="95">
        <v>1</v>
      </c>
      <c r="AA31" s="95">
        <v>16026</v>
      </c>
      <c r="AB31" s="95">
        <v>0</v>
      </c>
      <c r="AC31" s="95">
        <v>0</v>
      </c>
      <c r="AD31" s="95">
        <v>0</v>
      </c>
      <c r="AE31" s="95">
        <v>0</v>
      </c>
      <c r="AF31" s="95">
        <v>0</v>
      </c>
      <c r="AG31" s="95">
        <v>0</v>
      </c>
      <c r="AH31" s="95">
        <v>2</v>
      </c>
      <c r="AI31" s="95">
        <v>0</v>
      </c>
      <c r="AJ31" s="95">
        <v>1</v>
      </c>
      <c r="AK31" s="95">
        <v>0</v>
      </c>
    </row>
    <row r="32" spans="1:37" x14ac:dyDescent="0.2">
      <c r="A32" s="104">
        <v>30</v>
      </c>
      <c r="B32" s="95">
        <v>621</v>
      </c>
      <c r="C32" s="95">
        <v>621</v>
      </c>
      <c r="D32" s="95" t="s">
        <v>35</v>
      </c>
      <c r="E32" s="95">
        <v>3825.6</v>
      </c>
      <c r="F32" s="95">
        <v>8022</v>
      </c>
      <c r="G32" s="95">
        <v>0</v>
      </c>
      <c r="H32" s="95">
        <v>0</v>
      </c>
      <c r="I32" s="95">
        <v>0</v>
      </c>
      <c r="J32" s="95">
        <v>0</v>
      </c>
      <c r="K32" s="95">
        <v>0</v>
      </c>
      <c r="L32" s="95">
        <v>0</v>
      </c>
      <c r="M32" s="95">
        <v>2</v>
      </c>
      <c r="N32" s="95">
        <v>0</v>
      </c>
      <c r="O32" s="95">
        <v>4</v>
      </c>
      <c r="P32" s="95">
        <v>4</v>
      </c>
      <c r="Q32" s="95">
        <v>0</v>
      </c>
      <c r="R32" s="95">
        <v>0</v>
      </c>
      <c r="S32" s="95">
        <v>0</v>
      </c>
      <c r="T32" s="95">
        <v>0</v>
      </c>
      <c r="U32" s="95">
        <v>0</v>
      </c>
      <c r="V32" s="95">
        <v>0</v>
      </c>
      <c r="W32" s="95">
        <v>1</v>
      </c>
      <c r="X32" s="95">
        <v>0</v>
      </c>
      <c r="Y32" s="95">
        <v>2</v>
      </c>
      <c r="Z32" s="95">
        <v>1</v>
      </c>
      <c r="AA32" s="95">
        <v>32088</v>
      </c>
      <c r="AB32" s="95">
        <v>0</v>
      </c>
      <c r="AC32" s="95">
        <v>0</v>
      </c>
      <c r="AD32" s="95">
        <v>0</v>
      </c>
      <c r="AE32" s="95">
        <v>0</v>
      </c>
      <c r="AF32" s="95">
        <v>0</v>
      </c>
      <c r="AG32" s="95">
        <v>0</v>
      </c>
      <c r="AH32" s="95">
        <v>0</v>
      </c>
      <c r="AI32" s="95">
        <v>2</v>
      </c>
      <c r="AJ32" s="95">
        <v>0</v>
      </c>
      <c r="AK32" s="95">
        <v>1</v>
      </c>
    </row>
    <row r="33" spans="1:37" x14ac:dyDescent="0.2">
      <c r="A33" s="104">
        <v>31</v>
      </c>
      <c r="B33" s="95">
        <v>720</v>
      </c>
      <c r="C33" s="95">
        <v>720</v>
      </c>
      <c r="D33" s="95" t="s">
        <v>36</v>
      </c>
      <c r="E33" s="95">
        <v>2662.4</v>
      </c>
      <c r="F33" s="95">
        <v>7988</v>
      </c>
      <c r="G33" s="95">
        <v>0</v>
      </c>
      <c r="H33" s="95">
        <v>0</v>
      </c>
      <c r="I33" s="95">
        <v>0</v>
      </c>
      <c r="J33" s="95">
        <v>0</v>
      </c>
      <c r="K33" s="95">
        <v>4</v>
      </c>
      <c r="L33" s="95">
        <v>0</v>
      </c>
      <c r="M33" s="95">
        <v>0</v>
      </c>
      <c r="N33" s="95">
        <v>0</v>
      </c>
      <c r="O33" s="95">
        <v>8</v>
      </c>
      <c r="P33" s="95">
        <v>8</v>
      </c>
      <c r="Q33" s="95">
        <v>0</v>
      </c>
      <c r="R33" s="95">
        <v>0</v>
      </c>
      <c r="S33" s="95">
        <v>0</v>
      </c>
      <c r="T33" s="95">
        <v>0</v>
      </c>
      <c r="U33" s="95">
        <v>1</v>
      </c>
      <c r="V33" s="95">
        <v>0</v>
      </c>
      <c r="W33" s="95">
        <v>0</v>
      </c>
      <c r="X33" s="95">
        <v>0</v>
      </c>
      <c r="Y33" s="95">
        <v>3</v>
      </c>
      <c r="Z33" s="95">
        <v>1</v>
      </c>
      <c r="AA33" s="95">
        <v>63904</v>
      </c>
      <c r="AB33" s="95">
        <v>0</v>
      </c>
      <c r="AC33" s="95">
        <v>0</v>
      </c>
      <c r="AD33" s="95">
        <v>0</v>
      </c>
      <c r="AE33" s="95">
        <v>0</v>
      </c>
      <c r="AF33" s="95">
        <v>0</v>
      </c>
      <c r="AG33" s="95">
        <v>0</v>
      </c>
      <c r="AH33" s="95">
        <v>2</v>
      </c>
      <c r="AI33" s="95">
        <v>2</v>
      </c>
      <c r="AJ33" s="95">
        <v>1</v>
      </c>
      <c r="AK33" s="95">
        <v>1</v>
      </c>
    </row>
    <row r="34" spans="1:37" x14ac:dyDescent="0.2">
      <c r="A34" s="104">
        <v>32</v>
      </c>
      <c r="B34" s="95">
        <v>729</v>
      </c>
      <c r="C34" s="95">
        <v>729</v>
      </c>
      <c r="D34" s="95" t="s">
        <v>37</v>
      </c>
      <c r="E34" s="95">
        <v>1984</v>
      </c>
      <c r="F34" s="95">
        <v>7988</v>
      </c>
      <c r="G34" s="95">
        <v>0</v>
      </c>
      <c r="H34" s="95">
        <v>0</v>
      </c>
      <c r="I34" s="95">
        <v>0</v>
      </c>
      <c r="J34" s="95">
        <v>0</v>
      </c>
      <c r="K34" s="95">
        <v>0</v>
      </c>
      <c r="L34" s="95">
        <v>0</v>
      </c>
      <c r="M34" s="95">
        <v>0</v>
      </c>
      <c r="N34" s="95">
        <v>0</v>
      </c>
      <c r="O34" s="95">
        <v>2</v>
      </c>
      <c r="P34" s="95">
        <v>2</v>
      </c>
      <c r="Q34" s="95">
        <v>0</v>
      </c>
      <c r="R34" s="95">
        <v>0</v>
      </c>
      <c r="S34" s="95">
        <v>0</v>
      </c>
      <c r="T34" s="95">
        <v>0</v>
      </c>
      <c r="U34" s="95">
        <v>0</v>
      </c>
      <c r="V34" s="95">
        <v>0</v>
      </c>
      <c r="W34" s="95">
        <v>0</v>
      </c>
      <c r="X34" s="95">
        <v>0</v>
      </c>
      <c r="Y34" s="95">
        <v>1</v>
      </c>
      <c r="Z34" s="95">
        <v>1</v>
      </c>
      <c r="AA34" s="95">
        <v>15976</v>
      </c>
      <c r="AB34" s="95">
        <v>0</v>
      </c>
      <c r="AC34" s="95">
        <v>0</v>
      </c>
      <c r="AD34" s="95">
        <v>0</v>
      </c>
      <c r="AE34" s="95">
        <v>0</v>
      </c>
      <c r="AF34" s="95">
        <v>0</v>
      </c>
      <c r="AG34" s="95">
        <v>0</v>
      </c>
      <c r="AH34" s="95">
        <v>2</v>
      </c>
      <c r="AI34" s="95">
        <v>0</v>
      </c>
      <c r="AJ34" s="95">
        <v>1</v>
      </c>
      <c r="AK34" s="95">
        <v>0</v>
      </c>
    </row>
    <row r="35" spans="1:37" x14ac:dyDescent="0.2">
      <c r="A35" s="104">
        <v>33</v>
      </c>
      <c r="B35" s="95">
        <v>747</v>
      </c>
      <c r="C35" s="95">
        <v>747</v>
      </c>
      <c r="D35" s="95" t="s">
        <v>38</v>
      </c>
      <c r="E35" s="95">
        <v>546.70000000000005</v>
      </c>
      <c r="F35" s="95">
        <v>7988</v>
      </c>
      <c r="G35" s="95">
        <v>9</v>
      </c>
      <c r="H35" s="95">
        <v>0</v>
      </c>
      <c r="I35" s="95">
        <v>4</v>
      </c>
      <c r="J35" s="95">
        <v>0</v>
      </c>
      <c r="K35" s="95">
        <v>0</v>
      </c>
      <c r="L35" s="95">
        <v>0</v>
      </c>
      <c r="M35" s="95">
        <v>0</v>
      </c>
      <c r="N35" s="95">
        <v>0</v>
      </c>
      <c r="O35" s="95">
        <v>15</v>
      </c>
      <c r="P35" s="95">
        <v>15</v>
      </c>
      <c r="Q35" s="95">
        <v>1</v>
      </c>
      <c r="R35" s="95">
        <v>0</v>
      </c>
      <c r="S35" s="95">
        <v>1</v>
      </c>
      <c r="T35" s="95">
        <v>0</v>
      </c>
      <c r="U35" s="95">
        <v>0</v>
      </c>
      <c r="V35" s="95">
        <v>0</v>
      </c>
      <c r="W35" s="95">
        <v>0</v>
      </c>
      <c r="X35" s="95">
        <v>0</v>
      </c>
      <c r="Y35" s="95">
        <v>3</v>
      </c>
      <c r="Z35" s="95">
        <v>1</v>
      </c>
      <c r="AA35" s="95">
        <v>119820</v>
      </c>
      <c r="AB35" s="95">
        <v>0</v>
      </c>
      <c r="AC35" s="95">
        <v>2</v>
      </c>
      <c r="AD35" s="95">
        <v>0</v>
      </c>
      <c r="AE35" s="95">
        <v>0</v>
      </c>
      <c r="AF35" s="95">
        <v>1</v>
      </c>
      <c r="AG35" s="95">
        <v>0</v>
      </c>
      <c r="AH35" s="95">
        <v>0</v>
      </c>
      <c r="AI35" s="95">
        <v>0</v>
      </c>
      <c r="AJ35" s="95">
        <v>0</v>
      </c>
      <c r="AK35" s="95">
        <v>0</v>
      </c>
    </row>
    <row r="36" spans="1:37" x14ac:dyDescent="0.2">
      <c r="A36" s="104">
        <v>34</v>
      </c>
      <c r="B36" s="95">
        <v>1917</v>
      </c>
      <c r="C36" s="95">
        <v>1917</v>
      </c>
      <c r="D36" s="95" t="s">
        <v>39</v>
      </c>
      <c r="E36" s="95">
        <v>387.2</v>
      </c>
      <c r="F36" s="95">
        <v>7988</v>
      </c>
      <c r="G36" s="95">
        <v>0</v>
      </c>
      <c r="H36" s="95">
        <v>0</v>
      </c>
      <c r="I36" s="95">
        <v>4</v>
      </c>
      <c r="J36" s="95">
        <v>4</v>
      </c>
      <c r="K36" s="95">
        <v>4</v>
      </c>
      <c r="L36" s="95">
        <v>2</v>
      </c>
      <c r="M36" s="95">
        <v>0</v>
      </c>
      <c r="N36" s="95">
        <v>2</v>
      </c>
      <c r="O36" s="95">
        <v>20</v>
      </c>
      <c r="P36" s="95">
        <v>20</v>
      </c>
      <c r="Q36" s="95">
        <v>0</v>
      </c>
      <c r="R36" s="95">
        <v>0</v>
      </c>
      <c r="S36" s="95">
        <v>1</v>
      </c>
      <c r="T36" s="95">
        <v>1</v>
      </c>
      <c r="U36" s="95">
        <v>1</v>
      </c>
      <c r="V36" s="95">
        <v>1</v>
      </c>
      <c r="W36" s="95">
        <v>0</v>
      </c>
      <c r="X36" s="95">
        <v>1</v>
      </c>
      <c r="Y36" s="95">
        <v>7</v>
      </c>
      <c r="Z36" s="95">
        <v>1</v>
      </c>
      <c r="AA36" s="95">
        <v>159760</v>
      </c>
      <c r="AB36" s="95">
        <v>2</v>
      </c>
      <c r="AC36" s="95">
        <v>2</v>
      </c>
      <c r="AD36" s="95">
        <v>0</v>
      </c>
      <c r="AE36" s="95">
        <v>1</v>
      </c>
      <c r="AF36" s="95">
        <v>1</v>
      </c>
      <c r="AG36" s="95">
        <v>0</v>
      </c>
      <c r="AH36" s="95">
        <v>0</v>
      </c>
      <c r="AI36" s="95">
        <v>0</v>
      </c>
      <c r="AJ36" s="95">
        <v>0</v>
      </c>
      <c r="AK36" s="95">
        <v>0</v>
      </c>
    </row>
    <row r="37" spans="1:37" x14ac:dyDescent="0.2">
      <c r="A37" s="104">
        <v>35</v>
      </c>
      <c r="B37" s="95">
        <v>846</v>
      </c>
      <c r="C37" s="95">
        <v>846</v>
      </c>
      <c r="D37" s="95" t="s">
        <v>513</v>
      </c>
      <c r="E37" s="95">
        <v>518.4</v>
      </c>
      <c r="F37" s="95">
        <v>7988</v>
      </c>
      <c r="G37" s="95">
        <v>9</v>
      </c>
      <c r="H37" s="95">
        <v>4</v>
      </c>
      <c r="I37" s="95">
        <v>4</v>
      </c>
      <c r="J37" s="95">
        <v>4</v>
      </c>
      <c r="K37" s="95">
        <v>4</v>
      </c>
      <c r="L37" s="95">
        <v>0</v>
      </c>
      <c r="M37" s="95">
        <v>0</v>
      </c>
      <c r="N37" s="95">
        <v>0</v>
      </c>
      <c r="O37" s="95">
        <v>25</v>
      </c>
      <c r="P37" s="95">
        <v>25</v>
      </c>
      <c r="Q37" s="95">
        <v>1</v>
      </c>
      <c r="R37" s="95">
        <v>1</v>
      </c>
      <c r="S37" s="95">
        <v>1</v>
      </c>
      <c r="T37" s="95">
        <v>1</v>
      </c>
      <c r="U37" s="95">
        <v>1</v>
      </c>
      <c r="V37" s="95">
        <v>0</v>
      </c>
      <c r="W37" s="95">
        <v>0</v>
      </c>
      <c r="X37" s="95">
        <v>0</v>
      </c>
      <c r="Y37" s="95">
        <v>5</v>
      </c>
      <c r="Z37" s="95">
        <v>1</v>
      </c>
      <c r="AA37" s="95">
        <v>199700</v>
      </c>
      <c r="AB37" s="95">
        <v>0</v>
      </c>
      <c r="AC37" s="95">
        <v>0</v>
      </c>
      <c r="AD37" s="95">
        <v>0</v>
      </c>
      <c r="AE37" s="95">
        <v>0</v>
      </c>
      <c r="AF37" s="95">
        <v>0</v>
      </c>
      <c r="AG37" s="95">
        <v>0</v>
      </c>
      <c r="AH37" s="95">
        <v>0</v>
      </c>
      <c r="AI37" s="95">
        <v>0</v>
      </c>
      <c r="AJ37" s="95">
        <v>0</v>
      </c>
      <c r="AK37" s="95">
        <v>0</v>
      </c>
    </row>
    <row r="38" spans="1:37" x14ac:dyDescent="0.2">
      <c r="A38" s="104">
        <v>36</v>
      </c>
      <c r="B38" s="95">
        <v>882</v>
      </c>
      <c r="C38" s="95">
        <v>882</v>
      </c>
      <c r="D38" s="95" t="s">
        <v>40</v>
      </c>
      <c r="E38" s="95">
        <v>3673.1</v>
      </c>
      <c r="F38" s="95">
        <v>7988</v>
      </c>
      <c r="G38" s="95">
        <v>0</v>
      </c>
      <c r="H38" s="95">
        <v>0</v>
      </c>
      <c r="I38" s="95">
        <v>0</v>
      </c>
      <c r="J38" s="95">
        <v>4</v>
      </c>
      <c r="K38" s="95">
        <v>0</v>
      </c>
      <c r="L38" s="95">
        <v>0</v>
      </c>
      <c r="M38" s="95">
        <v>0</v>
      </c>
      <c r="N38" s="95">
        <v>2</v>
      </c>
      <c r="O38" s="95">
        <v>8</v>
      </c>
      <c r="P38" s="95">
        <v>8</v>
      </c>
      <c r="Q38" s="95">
        <v>0</v>
      </c>
      <c r="R38" s="95">
        <v>0</v>
      </c>
      <c r="S38" s="95">
        <v>0</v>
      </c>
      <c r="T38" s="95">
        <v>1</v>
      </c>
      <c r="U38" s="95">
        <v>0</v>
      </c>
      <c r="V38" s="95">
        <v>0</v>
      </c>
      <c r="W38" s="95">
        <v>0</v>
      </c>
      <c r="X38" s="95">
        <v>1</v>
      </c>
      <c r="Y38" s="95">
        <v>3</v>
      </c>
      <c r="Z38" s="95">
        <v>1</v>
      </c>
      <c r="AA38" s="95">
        <v>63904</v>
      </c>
      <c r="AB38" s="95">
        <v>0</v>
      </c>
      <c r="AC38" s="95">
        <v>0</v>
      </c>
      <c r="AD38" s="95">
        <v>0</v>
      </c>
      <c r="AE38" s="95">
        <v>0</v>
      </c>
      <c r="AF38" s="95">
        <v>0</v>
      </c>
      <c r="AG38" s="95">
        <v>0</v>
      </c>
      <c r="AH38" s="95">
        <v>0</v>
      </c>
      <c r="AI38" s="95">
        <v>2</v>
      </c>
      <c r="AJ38" s="95">
        <v>0</v>
      </c>
      <c r="AK38" s="95">
        <v>1</v>
      </c>
    </row>
    <row r="39" spans="1:37" x14ac:dyDescent="0.2">
      <c r="A39" s="104">
        <v>37</v>
      </c>
      <c r="B39" s="95">
        <v>916</v>
      </c>
      <c r="C39" s="95">
        <v>916</v>
      </c>
      <c r="D39" s="95" t="s">
        <v>41</v>
      </c>
      <c r="E39" s="95">
        <v>277.10000000000002</v>
      </c>
      <c r="F39" s="95">
        <v>8118</v>
      </c>
      <c r="G39" s="95">
        <v>0</v>
      </c>
      <c r="H39" s="95">
        <v>4</v>
      </c>
      <c r="I39" s="95">
        <v>4</v>
      </c>
      <c r="J39" s="95">
        <v>0</v>
      </c>
      <c r="K39" s="95">
        <v>4</v>
      </c>
      <c r="L39" s="95">
        <v>2</v>
      </c>
      <c r="M39" s="95">
        <v>0</v>
      </c>
      <c r="N39" s="95">
        <v>0</v>
      </c>
      <c r="O39" s="95">
        <v>14</v>
      </c>
      <c r="P39" s="95">
        <v>14</v>
      </c>
      <c r="Q39" s="95">
        <v>0</v>
      </c>
      <c r="R39" s="95">
        <v>1</v>
      </c>
      <c r="S39" s="95">
        <v>1</v>
      </c>
      <c r="T39" s="95">
        <v>0</v>
      </c>
      <c r="U39" s="95">
        <v>1</v>
      </c>
      <c r="V39" s="95">
        <v>1</v>
      </c>
      <c r="W39" s="95">
        <v>0</v>
      </c>
      <c r="X39" s="95">
        <v>0</v>
      </c>
      <c r="Y39" s="95">
        <v>4</v>
      </c>
      <c r="Z39" s="95">
        <v>1</v>
      </c>
      <c r="AA39" s="95">
        <v>113652</v>
      </c>
      <c r="AB39" s="95">
        <v>0</v>
      </c>
      <c r="AC39" s="95">
        <v>0</v>
      </c>
      <c r="AD39" s="95">
        <v>0</v>
      </c>
      <c r="AE39" s="95">
        <v>0</v>
      </c>
      <c r="AF39" s="95">
        <v>0</v>
      </c>
      <c r="AG39" s="95">
        <v>0</v>
      </c>
      <c r="AH39" s="95">
        <v>0</v>
      </c>
      <c r="AI39" s="95">
        <v>0</v>
      </c>
      <c r="AJ39" s="95">
        <v>0</v>
      </c>
      <c r="AK39" s="95">
        <v>0</v>
      </c>
    </row>
    <row r="40" spans="1:37" x14ac:dyDescent="0.2">
      <c r="A40" s="104">
        <v>38</v>
      </c>
      <c r="B40" s="95">
        <v>914</v>
      </c>
      <c r="C40" s="95">
        <v>914</v>
      </c>
      <c r="D40" s="95" t="s">
        <v>42</v>
      </c>
      <c r="E40" s="95">
        <v>419.4</v>
      </c>
      <c r="F40" s="95">
        <v>7998</v>
      </c>
      <c r="G40" s="95">
        <v>9</v>
      </c>
      <c r="H40" s="95">
        <v>4</v>
      </c>
      <c r="I40" s="95">
        <v>4</v>
      </c>
      <c r="J40" s="95">
        <v>0</v>
      </c>
      <c r="K40" s="95">
        <v>4</v>
      </c>
      <c r="L40" s="95">
        <v>0</v>
      </c>
      <c r="M40" s="95">
        <v>0</v>
      </c>
      <c r="N40" s="95">
        <v>2</v>
      </c>
      <c r="O40" s="95">
        <v>23</v>
      </c>
      <c r="P40" s="95">
        <v>23</v>
      </c>
      <c r="Q40" s="95">
        <v>1</v>
      </c>
      <c r="R40" s="95">
        <v>1</v>
      </c>
      <c r="S40" s="95">
        <v>1</v>
      </c>
      <c r="T40" s="95">
        <v>0</v>
      </c>
      <c r="U40" s="95">
        <v>1</v>
      </c>
      <c r="V40" s="95">
        <v>0</v>
      </c>
      <c r="W40" s="95">
        <v>0</v>
      </c>
      <c r="X40" s="95">
        <v>1</v>
      </c>
      <c r="Y40" s="95">
        <v>5</v>
      </c>
      <c r="Z40" s="95">
        <v>1</v>
      </c>
      <c r="AA40" s="95">
        <v>183954</v>
      </c>
      <c r="AB40" s="95">
        <v>0</v>
      </c>
      <c r="AC40" s="95">
        <v>0</v>
      </c>
      <c r="AD40" s="95">
        <v>0</v>
      </c>
      <c r="AE40" s="95">
        <v>0</v>
      </c>
      <c r="AF40" s="95">
        <v>0</v>
      </c>
      <c r="AG40" s="95">
        <v>0</v>
      </c>
      <c r="AH40" s="95">
        <v>0</v>
      </c>
      <c r="AI40" s="95">
        <v>0</v>
      </c>
      <c r="AJ40" s="95">
        <v>0</v>
      </c>
      <c r="AK40" s="95">
        <v>0</v>
      </c>
    </row>
    <row r="41" spans="1:37" x14ac:dyDescent="0.2">
      <c r="A41" s="104">
        <v>39</v>
      </c>
      <c r="B41" s="95">
        <v>918</v>
      </c>
      <c r="C41" s="95">
        <v>918</v>
      </c>
      <c r="D41" s="95" t="s">
        <v>43</v>
      </c>
      <c r="E41" s="95">
        <v>350.6</v>
      </c>
      <c r="F41" s="95">
        <v>8007</v>
      </c>
      <c r="G41" s="95">
        <v>9</v>
      </c>
      <c r="H41" s="95">
        <v>0</v>
      </c>
      <c r="I41" s="95">
        <v>4</v>
      </c>
      <c r="J41" s="95">
        <v>4</v>
      </c>
      <c r="K41" s="95">
        <v>0</v>
      </c>
      <c r="L41" s="95">
        <v>0</v>
      </c>
      <c r="M41" s="95">
        <v>2</v>
      </c>
      <c r="N41" s="95">
        <v>0</v>
      </c>
      <c r="O41" s="95">
        <v>21</v>
      </c>
      <c r="P41" s="95">
        <v>21</v>
      </c>
      <c r="Q41" s="95">
        <v>1</v>
      </c>
      <c r="R41" s="95">
        <v>0</v>
      </c>
      <c r="S41" s="95">
        <v>1</v>
      </c>
      <c r="T41" s="95">
        <v>1</v>
      </c>
      <c r="U41" s="95">
        <v>0</v>
      </c>
      <c r="V41" s="95">
        <v>0</v>
      </c>
      <c r="W41" s="95">
        <v>1</v>
      </c>
      <c r="X41" s="95">
        <v>0</v>
      </c>
      <c r="Y41" s="95">
        <v>5</v>
      </c>
      <c r="Z41" s="95">
        <v>1</v>
      </c>
      <c r="AA41" s="95">
        <v>168147</v>
      </c>
      <c r="AB41" s="95">
        <v>0</v>
      </c>
      <c r="AC41" s="95">
        <v>0</v>
      </c>
      <c r="AD41" s="95">
        <v>0</v>
      </c>
      <c r="AE41" s="95">
        <v>0</v>
      </c>
      <c r="AF41" s="95">
        <v>0</v>
      </c>
      <c r="AG41" s="95">
        <v>0</v>
      </c>
      <c r="AH41" s="95">
        <v>2</v>
      </c>
      <c r="AI41" s="95">
        <v>0</v>
      </c>
      <c r="AJ41" s="95">
        <v>1</v>
      </c>
      <c r="AK41" s="95">
        <v>0</v>
      </c>
    </row>
    <row r="42" spans="1:37" x14ac:dyDescent="0.2">
      <c r="A42" s="104">
        <v>40</v>
      </c>
      <c r="B42" s="95">
        <v>936</v>
      </c>
      <c r="C42" s="95">
        <v>936</v>
      </c>
      <c r="D42" s="95" t="s">
        <v>44</v>
      </c>
      <c r="E42" s="95">
        <v>808.3</v>
      </c>
      <c r="F42" s="95">
        <v>7988</v>
      </c>
      <c r="G42" s="95">
        <v>0</v>
      </c>
      <c r="H42" s="95">
        <v>0</v>
      </c>
      <c r="I42" s="95">
        <v>0</v>
      </c>
      <c r="J42" s="95">
        <v>0</v>
      </c>
      <c r="K42" s="95">
        <v>0</v>
      </c>
      <c r="L42" s="95">
        <v>0</v>
      </c>
      <c r="M42" s="95">
        <v>2</v>
      </c>
      <c r="N42" s="95">
        <v>2</v>
      </c>
      <c r="O42" s="95">
        <v>8</v>
      </c>
      <c r="P42" s="95">
        <v>8</v>
      </c>
      <c r="Q42" s="95">
        <v>0</v>
      </c>
      <c r="R42" s="95">
        <v>0</v>
      </c>
      <c r="S42" s="95">
        <v>0</v>
      </c>
      <c r="T42" s="95">
        <v>0</v>
      </c>
      <c r="U42" s="95">
        <v>0</v>
      </c>
      <c r="V42" s="95">
        <v>0</v>
      </c>
      <c r="W42" s="95">
        <v>1</v>
      </c>
      <c r="X42" s="95">
        <v>1</v>
      </c>
      <c r="Y42" s="95">
        <v>4</v>
      </c>
      <c r="Z42" s="95">
        <v>1</v>
      </c>
      <c r="AA42" s="95">
        <v>63904</v>
      </c>
      <c r="AB42" s="95">
        <v>0</v>
      </c>
      <c r="AC42" s="95">
        <v>0</v>
      </c>
      <c r="AD42" s="95">
        <v>0</v>
      </c>
      <c r="AE42" s="95">
        <v>0</v>
      </c>
      <c r="AF42" s="95">
        <v>0</v>
      </c>
      <c r="AG42" s="95">
        <v>0</v>
      </c>
      <c r="AH42" s="95">
        <v>2</v>
      </c>
      <c r="AI42" s="95">
        <v>2</v>
      </c>
      <c r="AJ42" s="95">
        <v>1</v>
      </c>
      <c r="AK42" s="95">
        <v>1</v>
      </c>
    </row>
    <row r="43" spans="1:37" x14ac:dyDescent="0.2">
      <c r="A43" s="104">
        <v>41</v>
      </c>
      <c r="B43" s="95">
        <v>977</v>
      </c>
      <c r="C43" s="95">
        <v>977</v>
      </c>
      <c r="D43" s="95" t="s">
        <v>45</v>
      </c>
      <c r="E43" s="95">
        <v>546.70000000000005</v>
      </c>
      <c r="F43" s="95">
        <v>7988</v>
      </c>
      <c r="G43" s="95">
        <v>0</v>
      </c>
      <c r="H43" s="95">
        <v>4</v>
      </c>
      <c r="I43" s="95">
        <v>0</v>
      </c>
      <c r="J43" s="95">
        <v>0</v>
      </c>
      <c r="K43" s="95">
        <v>0</v>
      </c>
      <c r="L43" s="95">
        <v>0</v>
      </c>
      <c r="M43" s="95">
        <v>0</v>
      </c>
      <c r="N43" s="95">
        <v>2</v>
      </c>
      <c r="O43" s="95">
        <v>8</v>
      </c>
      <c r="P43" s="95">
        <v>8</v>
      </c>
      <c r="Q43" s="95">
        <v>0</v>
      </c>
      <c r="R43" s="95">
        <v>1</v>
      </c>
      <c r="S43" s="95">
        <v>0</v>
      </c>
      <c r="T43" s="95">
        <v>0</v>
      </c>
      <c r="U43" s="95">
        <v>0</v>
      </c>
      <c r="V43" s="95">
        <v>0</v>
      </c>
      <c r="W43" s="95">
        <v>0</v>
      </c>
      <c r="X43" s="95">
        <v>1</v>
      </c>
      <c r="Y43" s="95">
        <v>3</v>
      </c>
      <c r="Z43" s="95">
        <v>1</v>
      </c>
      <c r="AA43" s="95">
        <v>63904</v>
      </c>
      <c r="AB43" s="95">
        <v>0</v>
      </c>
      <c r="AC43" s="95">
        <v>0</v>
      </c>
      <c r="AD43" s="95">
        <v>0</v>
      </c>
      <c r="AE43" s="95">
        <v>0</v>
      </c>
      <c r="AF43" s="95">
        <v>0</v>
      </c>
      <c r="AG43" s="95">
        <v>0</v>
      </c>
      <c r="AH43" s="95">
        <v>0</v>
      </c>
      <c r="AI43" s="95">
        <v>2</v>
      </c>
      <c r="AJ43" s="95">
        <v>0</v>
      </c>
      <c r="AK43" s="95">
        <v>1</v>
      </c>
    </row>
    <row r="44" spans="1:37" x14ac:dyDescent="0.2">
      <c r="A44" s="104">
        <v>42</v>
      </c>
      <c r="B44" s="95">
        <v>981</v>
      </c>
      <c r="C44" s="95">
        <v>981</v>
      </c>
      <c r="D44" s="95" t="s">
        <v>46</v>
      </c>
      <c r="E44" s="95">
        <v>1927.2</v>
      </c>
      <c r="F44" s="95">
        <v>7988</v>
      </c>
      <c r="G44" s="95">
        <v>0</v>
      </c>
      <c r="H44" s="95">
        <v>0</v>
      </c>
      <c r="I44" s="95">
        <v>0</v>
      </c>
      <c r="J44" s="95">
        <v>0</v>
      </c>
      <c r="K44" s="95">
        <v>4</v>
      </c>
      <c r="L44" s="95">
        <v>0</v>
      </c>
      <c r="M44" s="95">
        <v>0</v>
      </c>
      <c r="N44" s="95">
        <v>0</v>
      </c>
      <c r="O44" s="95">
        <v>8</v>
      </c>
      <c r="P44" s="95">
        <v>8</v>
      </c>
      <c r="Q44" s="95">
        <v>0</v>
      </c>
      <c r="R44" s="95">
        <v>0</v>
      </c>
      <c r="S44" s="95">
        <v>0</v>
      </c>
      <c r="T44" s="95">
        <v>0</v>
      </c>
      <c r="U44" s="95">
        <v>1</v>
      </c>
      <c r="V44" s="95">
        <v>0</v>
      </c>
      <c r="W44" s="95">
        <v>0</v>
      </c>
      <c r="X44" s="95">
        <v>0</v>
      </c>
      <c r="Y44" s="95">
        <v>3</v>
      </c>
      <c r="Z44" s="95">
        <v>1</v>
      </c>
      <c r="AA44" s="95">
        <v>63904</v>
      </c>
      <c r="AB44" s="95">
        <v>2</v>
      </c>
      <c r="AC44" s="95">
        <v>0</v>
      </c>
      <c r="AD44" s="95">
        <v>0</v>
      </c>
      <c r="AE44" s="95">
        <v>1</v>
      </c>
      <c r="AF44" s="95">
        <v>0</v>
      </c>
      <c r="AG44" s="95">
        <v>0</v>
      </c>
      <c r="AH44" s="95">
        <v>0</v>
      </c>
      <c r="AI44" s="95">
        <v>2</v>
      </c>
      <c r="AJ44" s="95">
        <v>0</v>
      </c>
      <c r="AK44" s="95">
        <v>1</v>
      </c>
    </row>
    <row r="45" spans="1:37" x14ac:dyDescent="0.2">
      <c r="A45" s="104">
        <v>43</v>
      </c>
      <c r="B45" s="95">
        <v>999</v>
      </c>
      <c r="C45" s="95">
        <v>999</v>
      </c>
      <c r="D45" s="95" t="s">
        <v>47</v>
      </c>
      <c r="E45" s="95">
        <v>1549.1</v>
      </c>
      <c r="F45" s="95">
        <v>7988</v>
      </c>
      <c r="G45" s="95">
        <v>0</v>
      </c>
      <c r="H45" s="95">
        <v>0</v>
      </c>
      <c r="I45" s="95">
        <v>0</v>
      </c>
      <c r="J45" s="95">
        <v>4</v>
      </c>
      <c r="K45" s="95">
        <v>0</v>
      </c>
      <c r="L45" s="95">
        <v>0</v>
      </c>
      <c r="M45" s="95">
        <v>0</v>
      </c>
      <c r="N45" s="95">
        <v>0</v>
      </c>
      <c r="O45" s="95">
        <v>4</v>
      </c>
      <c r="P45" s="95">
        <v>4</v>
      </c>
      <c r="Q45" s="95">
        <v>0</v>
      </c>
      <c r="R45" s="95">
        <v>0</v>
      </c>
      <c r="S45" s="95">
        <v>0</v>
      </c>
      <c r="T45" s="95">
        <v>1</v>
      </c>
      <c r="U45" s="95">
        <v>0</v>
      </c>
      <c r="V45" s="95">
        <v>0</v>
      </c>
      <c r="W45" s="95">
        <v>0</v>
      </c>
      <c r="X45" s="95">
        <v>0</v>
      </c>
      <c r="Y45" s="95">
        <v>1</v>
      </c>
      <c r="Z45" s="95">
        <v>1</v>
      </c>
      <c r="AA45" s="95">
        <v>31952</v>
      </c>
      <c r="AB45" s="95">
        <v>0</v>
      </c>
      <c r="AC45" s="95">
        <v>0</v>
      </c>
      <c r="AD45" s="95">
        <v>0</v>
      </c>
      <c r="AE45" s="95">
        <v>0</v>
      </c>
      <c r="AF45" s="95">
        <v>0</v>
      </c>
      <c r="AG45" s="95">
        <v>0</v>
      </c>
      <c r="AH45" s="95">
        <v>0</v>
      </c>
      <c r="AI45" s="95">
        <v>0</v>
      </c>
      <c r="AJ45" s="95">
        <v>0</v>
      </c>
      <c r="AK45" s="95">
        <v>0</v>
      </c>
    </row>
    <row r="46" spans="1:37" x14ac:dyDescent="0.2">
      <c r="A46" s="104">
        <v>44</v>
      </c>
      <c r="B46" s="95">
        <v>1044</v>
      </c>
      <c r="C46" s="95">
        <v>1044</v>
      </c>
      <c r="D46" s="95" t="s">
        <v>48</v>
      </c>
      <c r="E46" s="95">
        <v>5464.8</v>
      </c>
      <c r="F46" s="95">
        <v>7988</v>
      </c>
      <c r="G46" s="95">
        <v>0</v>
      </c>
      <c r="H46" s="95">
        <v>0</v>
      </c>
      <c r="I46" s="95">
        <v>0</v>
      </c>
      <c r="J46" s="95">
        <v>0</v>
      </c>
      <c r="K46" s="95">
        <v>0</v>
      </c>
      <c r="L46" s="95">
        <v>0</v>
      </c>
      <c r="M46" s="95">
        <v>0</v>
      </c>
      <c r="N46" s="95">
        <v>0</v>
      </c>
      <c r="O46" s="95">
        <v>2</v>
      </c>
      <c r="P46" s="95">
        <v>2</v>
      </c>
      <c r="Q46" s="95">
        <v>0</v>
      </c>
      <c r="R46" s="95">
        <v>0</v>
      </c>
      <c r="S46" s="95">
        <v>0</v>
      </c>
      <c r="T46" s="95">
        <v>0</v>
      </c>
      <c r="U46" s="95">
        <v>0</v>
      </c>
      <c r="V46" s="95">
        <v>0</v>
      </c>
      <c r="W46" s="95">
        <v>0</v>
      </c>
      <c r="X46" s="95">
        <v>0</v>
      </c>
      <c r="Y46" s="95">
        <v>1</v>
      </c>
      <c r="Z46" s="95">
        <v>1</v>
      </c>
      <c r="AA46" s="95">
        <v>15976</v>
      </c>
      <c r="AB46" s="95">
        <v>0</v>
      </c>
      <c r="AC46" s="95">
        <v>2</v>
      </c>
      <c r="AD46" s="95">
        <v>0</v>
      </c>
      <c r="AE46" s="95">
        <v>0</v>
      </c>
      <c r="AF46" s="95">
        <v>1</v>
      </c>
      <c r="AG46" s="95">
        <v>0</v>
      </c>
      <c r="AH46" s="95">
        <v>0</v>
      </c>
      <c r="AI46" s="95">
        <v>0</v>
      </c>
      <c r="AJ46" s="95">
        <v>0</v>
      </c>
      <c r="AK46" s="95">
        <v>0</v>
      </c>
    </row>
    <row r="47" spans="1:37" x14ac:dyDescent="0.2">
      <c r="A47" s="104">
        <v>45</v>
      </c>
      <c r="B47" s="95">
        <v>1053</v>
      </c>
      <c r="C47" s="95">
        <v>1053</v>
      </c>
      <c r="D47" s="95" t="s">
        <v>49</v>
      </c>
      <c r="E47" s="95">
        <v>16120.7</v>
      </c>
      <c r="F47" s="95">
        <v>7988</v>
      </c>
      <c r="G47" s="95">
        <v>0</v>
      </c>
      <c r="H47" s="95">
        <v>0</v>
      </c>
      <c r="I47" s="95">
        <v>0</v>
      </c>
      <c r="J47" s="95">
        <v>0</v>
      </c>
      <c r="K47" s="95">
        <v>0</v>
      </c>
      <c r="L47" s="95">
        <v>0</v>
      </c>
      <c r="M47" s="95">
        <v>0</v>
      </c>
      <c r="N47" s="95">
        <v>0</v>
      </c>
      <c r="O47" s="95">
        <v>2</v>
      </c>
      <c r="P47" s="95">
        <v>2</v>
      </c>
      <c r="Q47" s="95">
        <v>0</v>
      </c>
      <c r="R47" s="95">
        <v>0</v>
      </c>
      <c r="S47" s="95">
        <v>0</v>
      </c>
      <c r="T47" s="95">
        <v>0</v>
      </c>
      <c r="U47" s="95">
        <v>0</v>
      </c>
      <c r="V47" s="95">
        <v>0</v>
      </c>
      <c r="W47" s="95">
        <v>0</v>
      </c>
      <c r="X47" s="95">
        <v>0</v>
      </c>
      <c r="Y47" s="95">
        <v>1</v>
      </c>
      <c r="Z47" s="95">
        <v>1</v>
      </c>
      <c r="AA47" s="95">
        <v>15976</v>
      </c>
      <c r="AB47" s="95">
        <v>0</v>
      </c>
      <c r="AC47" s="95">
        <v>0</v>
      </c>
      <c r="AD47" s="95">
        <v>0</v>
      </c>
      <c r="AE47" s="95">
        <v>0</v>
      </c>
      <c r="AF47" s="95">
        <v>0</v>
      </c>
      <c r="AG47" s="95">
        <v>0</v>
      </c>
      <c r="AH47" s="95">
        <v>0</v>
      </c>
      <c r="AI47" s="95">
        <v>2</v>
      </c>
      <c r="AJ47" s="95">
        <v>0</v>
      </c>
      <c r="AK47" s="95">
        <v>1</v>
      </c>
    </row>
    <row r="48" spans="1:37" x14ac:dyDescent="0.2">
      <c r="A48" s="104">
        <v>46</v>
      </c>
      <c r="B48" s="95">
        <v>1062</v>
      </c>
      <c r="C48" s="95">
        <v>1062</v>
      </c>
      <c r="D48" s="95" t="s">
        <v>50</v>
      </c>
      <c r="E48" s="95">
        <v>1131.2</v>
      </c>
      <c r="F48" s="95">
        <v>7988</v>
      </c>
      <c r="G48" s="95">
        <v>0</v>
      </c>
      <c r="H48" s="95">
        <v>0</v>
      </c>
      <c r="I48" s="95">
        <v>4</v>
      </c>
      <c r="J48" s="95">
        <v>4</v>
      </c>
      <c r="K48" s="95">
        <v>4</v>
      </c>
      <c r="L48" s="95">
        <v>0</v>
      </c>
      <c r="M48" s="95">
        <v>2</v>
      </c>
      <c r="N48" s="95">
        <v>0</v>
      </c>
      <c r="O48" s="95">
        <v>14</v>
      </c>
      <c r="P48" s="95">
        <v>14</v>
      </c>
      <c r="Q48" s="95">
        <v>0</v>
      </c>
      <c r="R48" s="95">
        <v>0</v>
      </c>
      <c r="S48" s="95">
        <v>1</v>
      </c>
      <c r="T48" s="95">
        <v>1</v>
      </c>
      <c r="U48" s="95">
        <v>1</v>
      </c>
      <c r="V48" s="95">
        <v>0</v>
      </c>
      <c r="W48" s="95">
        <v>1</v>
      </c>
      <c r="X48" s="95">
        <v>0</v>
      </c>
      <c r="Y48" s="95">
        <v>4</v>
      </c>
      <c r="Z48" s="95">
        <v>1</v>
      </c>
      <c r="AA48" s="95">
        <v>111832</v>
      </c>
      <c r="AB48" s="95">
        <v>0</v>
      </c>
      <c r="AC48" s="95">
        <v>0</v>
      </c>
      <c r="AD48" s="95">
        <v>0</v>
      </c>
      <c r="AE48" s="95">
        <v>0</v>
      </c>
      <c r="AF48" s="95">
        <v>0</v>
      </c>
      <c r="AG48" s="95">
        <v>0</v>
      </c>
      <c r="AH48" s="95">
        <v>0</v>
      </c>
      <c r="AI48" s="95">
        <v>0</v>
      </c>
      <c r="AJ48" s="95">
        <v>0</v>
      </c>
      <c r="AK48" s="95">
        <v>0</v>
      </c>
    </row>
    <row r="49" spans="1:37" x14ac:dyDescent="0.2">
      <c r="A49" s="104">
        <v>47</v>
      </c>
      <c r="B49" s="95">
        <v>1071</v>
      </c>
      <c r="C49" s="95">
        <v>1071</v>
      </c>
      <c r="D49" s="95" t="s">
        <v>51</v>
      </c>
      <c r="E49" s="95">
        <v>1264.0999999999999</v>
      </c>
      <c r="F49" s="95">
        <v>8007</v>
      </c>
      <c r="G49" s="95">
        <v>9</v>
      </c>
      <c r="H49" s="95">
        <v>0</v>
      </c>
      <c r="I49" s="95">
        <v>4</v>
      </c>
      <c r="J49" s="95">
        <v>0</v>
      </c>
      <c r="K49" s="95">
        <v>4</v>
      </c>
      <c r="L49" s="95">
        <v>0</v>
      </c>
      <c r="M49" s="95">
        <v>2</v>
      </c>
      <c r="N49" s="95">
        <v>0</v>
      </c>
      <c r="O49" s="95">
        <v>23</v>
      </c>
      <c r="P49" s="95">
        <v>23</v>
      </c>
      <c r="Q49" s="95">
        <v>1</v>
      </c>
      <c r="R49" s="95">
        <v>0</v>
      </c>
      <c r="S49" s="95">
        <v>1</v>
      </c>
      <c r="T49" s="95">
        <v>0</v>
      </c>
      <c r="U49" s="95">
        <v>1</v>
      </c>
      <c r="V49" s="95">
        <v>0</v>
      </c>
      <c r="W49" s="95">
        <v>1</v>
      </c>
      <c r="X49" s="95">
        <v>0</v>
      </c>
      <c r="Y49" s="95">
        <v>6</v>
      </c>
      <c r="Z49" s="95">
        <v>1</v>
      </c>
      <c r="AA49" s="95">
        <v>184161</v>
      </c>
      <c r="AB49" s="95">
        <v>0</v>
      </c>
      <c r="AC49" s="95">
        <v>0</v>
      </c>
      <c r="AD49" s="95">
        <v>0</v>
      </c>
      <c r="AE49" s="95">
        <v>0</v>
      </c>
      <c r="AF49" s="95">
        <v>0</v>
      </c>
      <c r="AG49" s="95">
        <v>0</v>
      </c>
      <c r="AH49" s="95">
        <v>2</v>
      </c>
      <c r="AI49" s="95">
        <v>2</v>
      </c>
      <c r="AJ49" s="95">
        <v>1</v>
      </c>
      <c r="AK49" s="95">
        <v>1</v>
      </c>
    </row>
    <row r="50" spans="1:37" x14ac:dyDescent="0.2">
      <c r="A50" s="104">
        <v>48</v>
      </c>
      <c r="B50" s="95">
        <v>1089</v>
      </c>
      <c r="C50" s="95">
        <v>1089</v>
      </c>
      <c r="D50" s="95" t="s">
        <v>52</v>
      </c>
      <c r="E50" s="95">
        <v>411.3</v>
      </c>
      <c r="F50" s="95">
        <v>8009</v>
      </c>
      <c r="G50" s="95">
        <v>9</v>
      </c>
      <c r="H50" s="95">
        <v>4</v>
      </c>
      <c r="I50" s="95">
        <v>0</v>
      </c>
      <c r="J50" s="95">
        <v>4</v>
      </c>
      <c r="K50" s="95">
        <v>4</v>
      </c>
      <c r="L50" s="95">
        <v>2</v>
      </c>
      <c r="M50" s="95">
        <v>2</v>
      </c>
      <c r="N50" s="95">
        <v>0</v>
      </c>
      <c r="O50" s="95">
        <v>25</v>
      </c>
      <c r="P50" s="95">
        <v>25</v>
      </c>
      <c r="Q50" s="95">
        <v>1</v>
      </c>
      <c r="R50" s="95">
        <v>1</v>
      </c>
      <c r="S50" s="95">
        <v>0</v>
      </c>
      <c r="T50" s="95">
        <v>1</v>
      </c>
      <c r="U50" s="95">
        <v>1</v>
      </c>
      <c r="V50" s="95">
        <v>1</v>
      </c>
      <c r="W50" s="95">
        <v>1</v>
      </c>
      <c r="X50" s="95">
        <v>0</v>
      </c>
      <c r="Y50" s="95">
        <v>6</v>
      </c>
      <c r="Z50" s="95">
        <v>1</v>
      </c>
      <c r="AA50" s="95">
        <v>200225</v>
      </c>
      <c r="AB50" s="95">
        <v>0</v>
      </c>
      <c r="AC50" s="95">
        <v>0</v>
      </c>
      <c r="AD50" s="95">
        <v>0</v>
      </c>
      <c r="AE50" s="95">
        <v>0</v>
      </c>
      <c r="AF50" s="95">
        <v>0</v>
      </c>
      <c r="AG50" s="95">
        <v>0</v>
      </c>
      <c r="AH50" s="95">
        <v>0</v>
      </c>
      <c r="AI50" s="95">
        <v>0</v>
      </c>
      <c r="AJ50" s="95">
        <v>0</v>
      </c>
      <c r="AK50" s="95">
        <v>0</v>
      </c>
    </row>
    <row r="51" spans="1:37" x14ac:dyDescent="0.2">
      <c r="A51" s="104">
        <v>49</v>
      </c>
      <c r="B51" s="95">
        <v>1080</v>
      </c>
      <c r="C51" s="95">
        <v>1080</v>
      </c>
      <c r="D51" s="95" t="s">
        <v>424</v>
      </c>
      <c r="E51" s="95">
        <v>456.1</v>
      </c>
      <c r="F51" s="95">
        <v>7988</v>
      </c>
      <c r="G51" s="95">
        <v>9</v>
      </c>
      <c r="H51" s="95">
        <v>0</v>
      </c>
      <c r="I51" s="95">
        <v>4</v>
      </c>
      <c r="J51" s="95">
        <v>4</v>
      </c>
      <c r="K51" s="95">
        <v>4</v>
      </c>
      <c r="L51" s="95">
        <v>0</v>
      </c>
      <c r="M51" s="95">
        <v>0</v>
      </c>
      <c r="N51" s="95">
        <v>0</v>
      </c>
      <c r="O51" s="95">
        <v>21</v>
      </c>
      <c r="P51" s="95">
        <v>21</v>
      </c>
      <c r="Q51" s="95">
        <v>1</v>
      </c>
      <c r="R51" s="95">
        <v>0</v>
      </c>
      <c r="S51" s="95">
        <v>1</v>
      </c>
      <c r="T51" s="95">
        <v>1</v>
      </c>
      <c r="U51" s="95">
        <v>1</v>
      </c>
      <c r="V51" s="95">
        <v>0</v>
      </c>
      <c r="W51" s="95">
        <v>0</v>
      </c>
      <c r="X51" s="95">
        <v>0</v>
      </c>
      <c r="Y51" s="95">
        <v>4</v>
      </c>
      <c r="Z51" s="95">
        <v>1</v>
      </c>
      <c r="AA51" s="95">
        <v>167748</v>
      </c>
      <c r="AB51" s="95">
        <v>0</v>
      </c>
      <c r="AC51" s="95">
        <v>0</v>
      </c>
      <c r="AD51" s="95">
        <v>0</v>
      </c>
      <c r="AE51" s="95">
        <v>0</v>
      </c>
      <c r="AF51" s="95">
        <v>0</v>
      </c>
      <c r="AG51" s="95">
        <v>0</v>
      </c>
      <c r="AH51" s="95">
        <v>0</v>
      </c>
      <c r="AI51" s="95">
        <v>0</v>
      </c>
      <c r="AJ51" s="95">
        <v>0</v>
      </c>
      <c r="AK51" s="95">
        <v>0</v>
      </c>
    </row>
    <row r="52" spans="1:37" x14ac:dyDescent="0.2">
      <c r="A52" s="104">
        <v>50</v>
      </c>
      <c r="B52" s="95">
        <v>1082</v>
      </c>
      <c r="C52" s="95">
        <v>1082</v>
      </c>
      <c r="D52" s="95" t="s">
        <v>425</v>
      </c>
      <c r="E52" s="95">
        <v>1460.4</v>
      </c>
      <c r="F52" s="95">
        <v>7988</v>
      </c>
      <c r="G52" s="95">
        <v>0</v>
      </c>
      <c r="H52" s="95">
        <v>0</v>
      </c>
      <c r="I52" s="95">
        <v>4</v>
      </c>
      <c r="J52" s="95">
        <v>4</v>
      </c>
      <c r="K52" s="95">
        <v>4</v>
      </c>
      <c r="L52" s="95">
        <v>0</v>
      </c>
      <c r="M52" s="95">
        <v>0</v>
      </c>
      <c r="N52" s="95">
        <v>0</v>
      </c>
      <c r="O52" s="95">
        <v>16</v>
      </c>
      <c r="P52" s="95">
        <v>16</v>
      </c>
      <c r="Q52" s="95">
        <v>0</v>
      </c>
      <c r="R52" s="95">
        <v>0</v>
      </c>
      <c r="S52" s="95">
        <v>1</v>
      </c>
      <c r="T52" s="95">
        <v>1</v>
      </c>
      <c r="U52" s="95">
        <v>1</v>
      </c>
      <c r="V52" s="95">
        <v>0</v>
      </c>
      <c r="W52" s="95">
        <v>0</v>
      </c>
      <c r="X52" s="95">
        <v>0</v>
      </c>
      <c r="Y52" s="95">
        <v>5</v>
      </c>
      <c r="Z52" s="95">
        <v>1</v>
      </c>
      <c r="AA52" s="95">
        <v>127808</v>
      </c>
      <c r="AB52" s="95">
        <v>0</v>
      </c>
      <c r="AC52" s="95">
        <v>0</v>
      </c>
      <c r="AD52" s="95">
        <v>0</v>
      </c>
      <c r="AE52" s="95">
        <v>0</v>
      </c>
      <c r="AF52" s="95">
        <v>0</v>
      </c>
      <c r="AG52" s="95">
        <v>0</v>
      </c>
      <c r="AH52" s="95">
        <v>2</v>
      </c>
      <c r="AI52" s="95">
        <v>2</v>
      </c>
      <c r="AJ52" s="95">
        <v>1</v>
      </c>
      <c r="AK52" s="95">
        <v>1</v>
      </c>
    </row>
    <row r="53" spans="1:37" x14ac:dyDescent="0.2">
      <c r="A53" s="104">
        <v>51</v>
      </c>
      <c r="B53" s="95">
        <v>1093</v>
      </c>
      <c r="C53" s="95">
        <v>1093</v>
      </c>
      <c r="D53" s="95" t="s">
        <v>53</v>
      </c>
      <c r="E53" s="95">
        <v>601.5</v>
      </c>
      <c r="F53" s="95">
        <v>7988</v>
      </c>
      <c r="G53" s="95">
        <v>9</v>
      </c>
      <c r="H53" s="95">
        <v>0</v>
      </c>
      <c r="I53" s="95">
        <v>4</v>
      </c>
      <c r="J53" s="95">
        <v>4</v>
      </c>
      <c r="K53" s="95">
        <v>0</v>
      </c>
      <c r="L53" s="95">
        <v>0</v>
      </c>
      <c r="M53" s="95">
        <v>0</v>
      </c>
      <c r="N53" s="95">
        <v>2</v>
      </c>
      <c r="O53" s="95">
        <v>21</v>
      </c>
      <c r="P53" s="95">
        <v>21</v>
      </c>
      <c r="Q53" s="95">
        <v>1</v>
      </c>
      <c r="R53" s="95">
        <v>0</v>
      </c>
      <c r="S53" s="95">
        <v>1</v>
      </c>
      <c r="T53" s="95">
        <v>1</v>
      </c>
      <c r="U53" s="95">
        <v>0</v>
      </c>
      <c r="V53" s="95">
        <v>0</v>
      </c>
      <c r="W53" s="95">
        <v>0</v>
      </c>
      <c r="X53" s="95">
        <v>1</v>
      </c>
      <c r="Y53" s="95">
        <v>5</v>
      </c>
      <c r="Z53" s="95">
        <v>1</v>
      </c>
      <c r="AA53" s="95">
        <v>167748</v>
      </c>
      <c r="AB53" s="95">
        <v>0</v>
      </c>
      <c r="AC53" s="95">
        <v>0</v>
      </c>
      <c r="AD53" s="95">
        <v>0</v>
      </c>
      <c r="AE53" s="95">
        <v>0</v>
      </c>
      <c r="AF53" s="95">
        <v>0</v>
      </c>
      <c r="AG53" s="95">
        <v>0</v>
      </c>
      <c r="AH53" s="95">
        <v>0</v>
      </c>
      <c r="AI53" s="95">
        <v>2</v>
      </c>
      <c r="AJ53" s="95">
        <v>0</v>
      </c>
      <c r="AK53" s="95">
        <v>1</v>
      </c>
    </row>
    <row r="54" spans="1:37" x14ac:dyDescent="0.2">
      <c r="A54" s="104">
        <v>52</v>
      </c>
      <c r="B54" s="95">
        <v>1079</v>
      </c>
      <c r="C54" s="95">
        <v>1079</v>
      </c>
      <c r="D54" s="95" t="s">
        <v>54</v>
      </c>
      <c r="E54" s="95">
        <v>844.8</v>
      </c>
      <c r="F54" s="95">
        <v>7988</v>
      </c>
      <c r="G54" s="95">
        <v>0</v>
      </c>
      <c r="H54" s="95">
        <v>0</v>
      </c>
      <c r="I54" s="95">
        <v>0</v>
      </c>
      <c r="J54" s="95">
        <v>0</v>
      </c>
      <c r="K54" s="95">
        <v>0</v>
      </c>
      <c r="L54" s="95">
        <v>0</v>
      </c>
      <c r="M54" s="95">
        <v>0</v>
      </c>
      <c r="N54" s="95">
        <v>0</v>
      </c>
      <c r="O54" s="95">
        <v>2</v>
      </c>
      <c r="P54" s="95">
        <v>2</v>
      </c>
      <c r="Q54" s="95">
        <v>0</v>
      </c>
      <c r="R54" s="95">
        <v>0</v>
      </c>
      <c r="S54" s="95">
        <v>0</v>
      </c>
      <c r="T54" s="95">
        <v>0</v>
      </c>
      <c r="U54" s="95">
        <v>0</v>
      </c>
      <c r="V54" s="95">
        <v>0</v>
      </c>
      <c r="W54" s="95">
        <v>0</v>
      </c>
      <c r="X54" s="95">
        <v>0</v>
      </c>
      <c r="Y54" s="95">
        <v>1</v>
      </c>
      <c r="Z54" s="95">
        <v>1</v>
      </c>
      <c r="AA54" s="95">
        <v>15976</v>
      </c>
      <c r="AB54" s="95">
        <v>0</v>
      </c>
      <c r="AC54" s="95">
        <v>0</v>
      </c>
      <c r="AD54" s="95">
        <v>0</v>
      </c>
      <c r="AE54" s="95">
        <v>0</v>
      </c>
      <c r="AF54" s="95">
        <v>0</v>
      </c>
      <c r="AG54" s="95">
        <v>0</v>
      </c>
      <c r="AH54" s="95">
        <v>0</v>
      </c>
      <c r="AI54" s="95">
        <v>2</v>
      </c>
      <c r="AJ54" s="95">
        <v>0</v>
      </c>
      <c r="AK54" s="95">
        <v>1</v>
      </c>
    </row>
    <row r="55" spans="1:37" x14ac:dyDescent="0.2">
      <c r="A55" s="104">
        <v>53</v>
      </c>
      <c r="B55" s="95">
        <v>1095</v>
      </c>
      <c r="C55" s="95">
        <v>1095</v>
      </c>
      <c r="D55" s="95" t="s">
        <v>55</v>
      </c>
      <c r="E55" s="95">
        <v>732.8</v>
      </c>
      <c r="F55" s="95">
        <v>7988</v>
      </c>
      <c r="G55" s="95">
        <v>0</v>
      </c>
      <c r="H55" s="95">
        <v>0</v>
      </c>
      <c r="I55" s="95">
        <v>0</v>
      </c>
      <c r="J55" s="95">
        <v>4</v>
      </c>
      <c r="K55" s="95">
        <v>0</v>
      </c>
      <c r="L55" s="95">
        <v>0</v>
      </c>
      <c r="M55" s="95">
        <v>0</v>
      </c>
      <c r="N55" s="95">
        <v>0</v>
      </c>
      <c r="O55" s="95">
        <v>6</v>
      </c>
      <c r="P55" s="95">
        <v>6</v>
      </c>
      <c r="Q55" s="95">
        <v>0</v>
      </c>
      <c r="R55" s="95">
        <v>0</v>
      </c>
      <c r="S55" s="95">
        <v>0</v>
      </c>
      <c r="T55" s="95">
        <v>1</v>
      </c>
      <c r="U55" s="95">
        <v>0</v>
      </c>
      <c r="V55" s="95">
        <v>0</v>
      </c>
      <c r="W55" s="95">
        <v>0</v>
      </c>
      <c r="X55" s="95">
        <v>0</v>
      </c>
      <c r="Y55" s="95">
        <v>2</v>
      </c>
      <c r="Z55" s="95">
        <v>1</v>
      </c>
      <c r="AA55" s="95">
        <v>47928</v>
      </c>
      <c r="AB55" s="95">
        <v>0</v>
      </c>
      <c r="AC55" s="95">
        <v>2</v>
      </c>
      <c r="AD55" s="95">
        <v>0</v>
      </c>
      <c r="AE55" s="95">
        <v>0</v>
      </c>
      <c r="AF55" s="95">
        <v>1</v>
      </c>
      <c r="AG55" s="95">
        <v>0</v>
      </c>
      <c r="AH55" s="95">
        <v>0</v>
      </c>
      <c r="AI55" s="95">
        <v>0</v>
      </c>
      <c r="AJ55" s="95">
        <v>0</v>
      </c>
      <c r="AK55" s="95">
        <v>0</v>
      </c>
    </row>
    <row r="56" spans="1:37" x14ac:dyDescent="0.2">
      <c r="A56" s="104">
        <v>54</v>
      </c>
      <c r="B56" s="95">
        <v>4772</v>
      </c>
      <c r="C56" s="95">
        <v>4772</v>
      </c>
      <c r="D56" s="95" t="s">
        <v>56</v>
      </c>
      <c r="E56" s="95">
        <v>766.6</v>
      </c>
      <c r="F56" s="95">
        <v>7988</v>
      </c>
      <c r="G56" s="95">
        <v>9</v>
      </c>
      <c r="H56" s="95">
        <v>4</v>
      </c>
      <c r="I56" s="95">
        <v>4</v>
      </c>
      <c r="J56" s="95">
        <v>0</v>
      </c>
      <c r="K56" s="95">
        <v>0</v>
      </c>
      <c r="L56" s="95">
        <v>2</v>
      </c>
      <c r="M56" s="95">
        <v>0</v>
      </c>
      <c r="N56" s="95">
        <v>2</v>
      </c>
      <c r="O56" s="95">
        <v>25</v>
      </c>
      <c r="P56" s="95">
        <v>25</v>
      </c>
      <c r="Q56" s="95">
        <v>1</v>
      </c>
      <c r="R56" s="95">
        <v>1</v>
      </c>
      <c r="S56" s="95">
        <v>1</v>
      </c>
      <c r="T56" s="95">
        <v>0</v>
      </c>
      <c r="U56" s="95">
        <v>0</v>
      </c>
      <c r="V56" s="95">
        <v>1</v>
      </c>
      <c r="W56" s="95">
        <v>0</v>
      </c>
      <c r="X56" s="95">
        <v>1</v>
      </c>
      <c r="Y56" s="95">
        <v>7</v>
      </c>
      <c r="Z56" s="95">
        <v>1</v>
      </c>
      <c r="AA56" s="95">
        <v>199700</v>
      </c>
      <c r="AB56" s="95">
        <v>2</v>
      </c>
      <c r="AC56" s="95">
        <v>0</v>
      </c>
      <c r="AD56" s="95">
        <v>0</v>
      </c>
      <c r="AE56" s="95">
        <v>1</v>
      </c>
      <c r="AF56" s="95">
        <v>0</v>
      </c>
      <c r="AG56" s="95">
        <v>0</v>
      </c>
      <c r="AH56" s="95">
        <v>2</v>
      </c>
      <c r="AI56" s="95">
        <v>0</v>
      </c>
      <c r="AJ56" s="95">
        <v>1</v>
      </c>
      <c r="AK56" s="95">
        <v>0</v>
      </c>
    </row>
    <row r="57" spans="1:37" x14ac:dyDescent="0.2">
      <c r="A57" s="104">
        <v>55</v>
      </c>
      <c r="B57" s="95">
        <v>1107</v>
      </c>
      <c r="C57" s="95">
        <v>1107</v>
      </c>
      <c r="D57" s="95" t="s">
        <v>57</v>
      </c>
      <c r="E57" s="95">
        <v>1322.6</v>
      </c>
      <c r="F57" s="95">
        <v>7988</v>
      </c>
      <c r="G57" s="95">
        <v>0</v>
      </c>
      <c r="H57" s="95">
        <v>0</v>
      </c>
      <c r="I57" s="95">
        <v>0</v>
      </c>
      <c r="J57" s="95">
        <v>0</v>
      </c>
      <c r="K57" s="95">
        <v>0</v>
      </c>
      <c r="L57" s="95">
        <v>0</v>
      </c>
      <c r="M57" s="95">
        <v>0</v>
      </c>
      <c r="N57" s="95">
        <v>2</v>
      </c>
      <c r="O57" s="95">
        <v>2</v>
      </c>
      <c r="P57" s="95">
        <v>2</v>
      </c>
      <c r="Q57" s="95">
        <v>0</v>
      </c>
      <c r="R57" s="95">
        <v>0</v>
      </c>
      <c r="S57" s="95">
        <v>0</v>
      </c>
      <c r="T57" s="95">
        <v>0</v>
      </c>
      <c r="U57" s="95">
        <v>0</v>
      </c>
      <c r="V57" s="95">
        <v>0</v>
      </c>
      <c r="W57" s="95">
        <v>0</v>
      </c>
      <c r="X57" s="95">
        <v>1</v>
      </c>
      <c r="Y57" s="95">
        <v>1</v>
      </c>
      <c r="Z57" s="95">
        <v>1</v>
      </c>
      <c r="AA57" s="95">
        <v>15976</v>
      </c>
      <c r="AB57" s="95">
        <v>0</v>
      </c>
      <c r="AC57" s="95">
        <v>0</v>
      </c>
      <c r="AD57" s="95">
        <v>0</v>
      </c>
      <c r="AE57" s="95">
        <v>0</v>
      </c>
      <c r="AF57" s="95">
        <v>0</v>
      </c>
      <c r="AG57" s="95">
        <v>0</v>
      </c>
      <c r="AH57" s="95">
        <v>0</v>
      </c>
      <c r="AI57" s="95">
        <v>0</v>
      </c>
      <c r="AJ57" s="95">
        <v>0</v>
      </c>
      <c r="AK57" s="95">
        <v>0</v>
      </c>
    </row>
    <row r="58" spans="1:37" x14ac:dyDescent="0.2">
      <c r="A58" s="104">
        <v>56</v>
      </c>
      <c r="B58" s="95">
        <v>1116</v>
      </c>
      <c r="C58" s="95">
        <v>1116</v>
      </c>
      <c r="D58" s="95" t="s">
        <v>58</v>
      </c>
      <c r="E58" s="95">
        <v>1420.8</v>
      </c>
      <c r="F58" s="95">
        <v>8008</v>
      </c>
      <c r="G58" s="95">
        <v>0</v>
      </c>
      <c r="H58" s="95">
        <v>0</v>
      </c>
      <c r="I58" s="95">
        <v>0</v>
      </c>
      <c r="J58" s="95">
        <v>0</v>
      </c>
      <c r="K58" s="95">
        <v>4</v>
      </c>
      <c r="L58" s="95">
        <v>0</v>
      </c>
      <c r="M58" s="95">
        <v>0</v>
      </c>
      <c r="N58" s="95">
        <v>0</v>
      </c>
      <c r="O58" s="95">
        <v>10</v>
      </c>
      <c r="P58" s="95">
        <v>10</v>
      </c>
      <c r="Q58" s="95">
        <v>0</v>
      </c>
      <c r="R58" s="95">
        <v>0</v>
      </c>
      <c r="S58" s="95">
        <v>0</v>
      </c>
      <c r="T58" s="95">
        <v>0</v>
      </c>
      <c r="U58" s="95">
        <v>1</v>
      </c>
      <c r="V58" s="95">
        <v>0</v>
      </c>
      <c r="W58" s="95">
        <v>0</v>
      </c>
      <c r="X58" s="95">
        <v>0</v>
      </c>
      <c r="Y58" s="95">
        <v>4</v>
      </c>
      <c r="Z58" s="95">
        <v>1</v>
      </c>
      <c r="AA58" s="95">
        <v>80080</v>
      </c>
      <c r="AB58" s="95">
        <v>2</v>
      </c>
      <c r="AC58" s="95">
        <v>2</v>
      </c>
      <c r="AD58" s="95">
        <v>0</v>
      </c>
      <c r="AE58" s="95">
        <v>1</v>
      </c>
      <c r="AF58" s="95">
        <v>1</v>
      </c>
      <c r="AG58" s="95">
        <v>0</v>
      </c>
      <c r="AH58" s="95">
        <v>2</v>
      </c>
      <c r="AI58" s="95">
        <v>0</v>
      </c>
      <c r="AJ58" s="95">
        <v>1</v>
      </c>
      <c r="AK58" s="95">
        <v>0</v>
      </c>
    </row>
    <row r="59" spans="1:37" x14ac:dyDescent="0.2">
      <c r="A59" s="104">
        <v>57</v>
      </c>
      <c r="B59" s="95">
        <v>1134</v>
      </c>
      <c r="C59" s="95">
        <v>1134</v>
      </c>
      <c r="D59" s="95" t="s">
        <v>59</v>
      </c>
      <c r="E59" s="95">
        <v>288.39999999999998</v>
      </c>
      <c r="F59" s="95">
        <v>7988</v>
      </c>
      <c r="G59" s="95">
        <v>0</v>
      </c>
      <c r="H59" s="95">
        <v>4</v>
      </c>
      <c r="I59" s="95">
        <v>4</v>
      </c>
      <c r="J59" s="95">
        <v>4</v>
      </c>
      <c r="K59" s="95">
        <v>4</v>
      </c>
      <c r="L59" s="95">
        <v>2</v>
      </c>
      <c r="M59" s="95">
        <v>0</v>
      </c>
      <c r="N59" s="95">
        <v>2</v>
      </c>
      <c r="O59" s="95">
        <v>22</v>
      </c>
      <c r="P59" s="95">
        <v>22</v>
      </c>
      <c r="Q59" s="95">
        <v>0</v>
      </c>
      <c r="R59" s="95">
        <v>1</v>
      </c>
      <c r="S59" s="95">
        <v>1</v>
      </c>
      <c r="T59" s="95">
        <v>1</v>
      </c>
      <c r="U59" s="95">
        <v>1</v>
      </c>
      <c r="V59" s="95">
        <v>1</v>
      </c>
      <c r="W59" s="95">
        <v>0</v>
      </c>
      <c r="X59" s="95">
        <v>1</v>
      </c>
      <c r="Y59" s="95">
        <v>7</v>
      </c>
      <c r="Z59" s="95">
        <v>1</v>
      </c>
      <c r="AA59" s="95">
        <v>175736</v>
      </c>
      <c r="AB59" s="95">
        <v>2</v>
      </c>
      <c r="AC59" s="95">
        <v>0</v>
      </c>
      <c r="AD59" s="95">
        <v>0</v>
      </c>
      <c r="AE59" s="95">
        <v>1</v>
      </c>
      <c r="AF59" s="95">
        <v>0</v>
      </c>
      <c r="AG59" s="95">
        <v>0</v>
      </c>
      <c r="AH59" s="95">
        <v>0</v>
      </c>
      <c r="AI59" s="95">
        <v>0</v>
      </c>
      <c r="AJ59" s="95">
        <v>0</v>
      </c>
      <c r="AK59" s="95">
        <v>0</v>
      </c>
    </row>
    <row r="60" spans="1:37" x14ac:dyDescent="0.2">
      <c r="A60" s="104">
        <v>58</v>
      </c>
      <c r="B60" s="95">
        <v>1152</v>
      </c>
      <c r="C60" s="95">
        <v>1152</v>
      </c>
      <c r="D60" s="95" t="s">
        <v>60</v>
      </c>
      <c r="E60" s="95">
        <v>1002</v>
      </c>
      <c r="F60" s="95">
        <v>7999</v>
      </c>
      <c r="G60" s="95">
        <v>0</v>
      </c>
      <c r="H60" s="95">
        <v>0</v>
      </c>
      <c r="I60" s="95">
        <v>0</v>
      </c>
      <c r="J60" s="95">
        <v>0</v>
      </c>
      <c r="K60" s="95">
        <v>0</v>
      </c>
      <c r="L60" s="95">
        <v>0</v>
      </c>
      <c r="M60" s="95">
        <v>0</v>
      </c>
      <c r="N60" s="95">
        <v>2</v>
      </c>
      <c r="O60" s="95">
        <v>4</v>
      </c>
      <c r="P60" s="95">
        <v>4</v>
      </c>
      <c r="Q60" s="95">
        <v>0</v>
      </c>
      <c r="R60" s="95">
        <v>0</v>
      </c>
      <c r="S60" s="95">
        <v>0</v>
      </c>
      <c r="T60" s="95">
        <v>0</v>
      </c>
      <c r="U60" s="95">
        <v>0</v>
      </c>
      <c r="V60" s="95">
        <v>0</v>
      </c>
      <c r="W60" s="95">
        <v>0</v>
      </c>
      <c r="X60" s="95">
        <v>1</v>
      </c>
      <c r="Y60" s="95">
        <v>2</v>
      </c>
      <c r="Z60" s="95">
        <v>1</v>
      </c>
      <c r="AA60" s="95">
        <v>31996</v>
      </c>
      <c r="AB60" s="95">
        <v>0</v>
      </c>
      <c r="AC60" s="95">
        <v>0</v>
      </c>
      <c r="AD60" s="95">
        <v>0</v>
      </c>
      <c r="AE60" s="95">
        <v>0</v>
      </c>
      <c r="AF60" s="95">
        <v>0</v>
      </c>
      <c r="AG60" s="95">
        <v>0</v>
      </c>
      <c r="AH60" s="95">
        <v>0</v>
      </c>
      <c r="AI60" s="95">
        <v>2</v>
      </c>
      <c r="AJ60" s="95">
        <v>0</v>
      </c>
      <c r="AK60" s="95">
        <v>1</v>
      </c>
    </row>
    <row r="61" spans="1:37" x14ac:dyDescent="0.2">
      <c r="A61" s="104">
        <v>59</v>
      </c>
      <c r="B61" s="95">
        <v>1197</v>
      </c>
      <c r="C61" s="95">
        <v>1197</v>
      </c>
      <c r="D61" s="95" t="s">
        <v>61</v>
      </c>
      <c r="E61" s="95">
        <v>966.3</v>
      </c>
      <c r="F61" s="95">
        <v>7988</v>
      </c>
      <c r="G61" s="95">
        <v>9</v>
      </c>
      <c r="H61" s="95">
        <v>4</v>
      </c>
      <c r="I61" s="95">
        <v>4</v>
      </c>
      <c r="J61" s="95">
        <v>4</v>
      </c>
      <c r="K61" s="95">
        <v>0</v>
      </c>
      <c r="L61" s="95">
        <v>0</v>
      </c>
      <c r="M61" s="95">
        <v>0</v>
      </c>
      <c r="N61" s="95">
        <v>0</v>
      </c>
      <c r="O61" s="95">
        <v>23</v>
      </c>
      <c r="P61" s="95">
        <v>23</v>
      </c>
      <c r="Q61" s="95">
        <v>1</v>
      </c>
      <c r="R61" s="95">
        <v>1</v>
      </c>
      <c r="S61" s="95">
        <v>1</v>
      </c>
      <c r="T61" s="95">
        <v>1</v>
      </c>
      <c r="U61" s="95">
        <v>0</v>
      </c>
      <c r="V61" s="95">
        <v>0</v>
      </c>
      <c r="W61" s="95">
        <v>0</v>
      </c>
      <c r="X61" s="95">
        <v>0</v>
      </c>
      <c r="Y61" s="95">
        <v>5</v>
      </c>
      <c r="Z61" s="95">
        <v>1</v>
      </c>
      <c r="AA61" s="95">
        <v>183724</v>
      </c>
      <c r="AB61" s="95">
        <v>2</v>
      </c>
      <c r="AC61" s="95">
        <v>0</v>
      </c>
      <c r="AD61" s="95">
        <v>0</v>
      </c>
      <c r="AE61" s="95">
        <v>1</v>
      </c>
      <c r="AF61" s="95">
        <v>0</v>
      </c>
      <c r="AG61" s="95">
        <v>0</v>
      </c>
      <c r="AH61" s="95">
        <v>0</v>
      </c>
      <c r="AI61" s="95">
        <v>0</v>
      </c>
      <c r="AJ61" s="95">
        <v>0</v>
      </c>
      <c r="AK61" s="95">
        <v>0</v>
      </c>
    </row>
    <row r="62" spans="1:37" x14ac:dyDescent="0.2">
      <c r="A62" s="104">
        <v>60</v>
      </c>
      <c r="B62" s="95">
        <v>1206</v>
      </c>
      <c r="C62" s="95">
        <v>1206</v>
      </c>
      <c r="D62" s="95" t="s">
        <v>62</v>
      </c>
      <c r="E62" s="95">
        <v>972</v>
      </c>
      <c r="F62" s="95">
        <v>7988</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row>
    <row r="63" spans="1:37" x14ac:dyDescent="0.2">
      <c r="A63" s="104">
        <v>61</v>
      </c>
      <c r="B63" s="95">
        <v>1211</v>
      </c>
      <c r="C63" s="95">
        <v>1211</v>
      </c>
      <c r="D63" s="95" t="s">
        <v>63</v>
      </c>
      <c r="E63" s="95">
        <v>1477.4</v>
      </c>
      <c r="F63" s="95">
        <v>7988</v>
      </c>
      <c r="G63" s="95">
        <v>0</v>
      </c>
      <c r="H63" s="95">
        <v>0</v>
      </c>
      <c r="I63" s="95">
        <v>0</v>
      </c>
      <c r="J63" s="95">
        <v>4</v>
      </c>
      <c r="K63" s="95">
        <v>4</v>
      </c>
      <c r="L63" s="95">
        <v>0</v>
      </c>
      <c r="M63" s="95">
        <v>0</v>
      </c>
      <c r="N63" s="95">
        <v>0</v>
      </c>
      <c r="O63" s="95">
        <v>10</v>
      </c>
      <c r="P63" s="95">
        <v>10</v>
      </c>
      <c r="Q63" s="95">
        <v>0</v>
      </c>
      <c r="R63" s="95">
        <v>0</v>
      </c>
      <c r="S63" s="95">
        <v>0</v>
      </c>
      <c r="T63" s="95">
        <v>1</v>
      </c>
      <c r="U63" s="95">
        <v>1</v>
      </c>
      <c r="V63" s="95">
        <v>0</v>
      </c>
      <c r="W63" s="95">
        <v>0</v>
      </c>
      <c r="X63" s="95">
        <v>0</v>
      </c>
      <c r="Y63" s="95">
        <v>3</v>
      </c>
      <c r="Z63" s="95">
        <v>1</v>
      </c>
      <c r="AA63" s="95">
        <v>79880</v>
      </c>
      <c r="AB63" s="95">
        <v>0</v>
      </c>
      <c r="AC63" s="95">
        <v>2</v>
      </c>
      <c r="AD63" s="95">
        <v>0</v>
      </c>
      <c r="AE63" s="95">
        <v>0</v>
      </c>
      <c r="AF63" s="95">
        <v>1</v>
      </c>
      <c r="AG63" s="95">
        <v>0</v>
      </c>
      <c r="AH63" s="95">
        <v>0</v>
      </c>
      <c r="AI63" s="95">
        <v>0</v>
      </c>
      <c r="AJ63" s="95">
        <v>0</v>
      </c>
      <c r="AK63" s="95">
        <v>0</v>
      </c>
    </row>
    <row r="64" spans="1:37" x14ac:dyDescent="0.2">
      <c r="A64" s="104">
        <v>62</v>
      </c>
      <c r="B64" s="95">
        <v>1215</v>
      </c>
      <c r="C64" s="95">
        <v>1215</v>
      </c>
      <c r="D64" s="95" t="s">
        <v>64</v>
      </c>
      <c r="E64" s="95">
        <v>272.60000000000002</v>
      </c>
      <c r="F64" s="95">
        <v>7988</v>
      </c>
      <c r="G64" s="95">
        <v>9</v>
      </c>
      <c r="H64" s="95">
        <v>4</v>
      </c>
      <c r="I64" s="95">
        <v>4</v>
      </c>
      <c r="J64" s="95">
        <v>0</v>
      </c>
      <c r="K64" s="95">
        <v>0</v>
      </c>
      <c r="L64" s="95">
        <v>0</v>
      </c>
      <c r="M64" s="95">
        <v>0</v>
      </c>
      <c r="N64" s="95">
        <v>0</v>
      </c>
      <c r="O64" s="95">
        <v>17</v>
      </c>
      <c r="P64" s="95">
        <v>17</v>
      </c>
      <c r="Q64" s="95">
        <v>1</v>
      </c>
      <c r="R64" s="95">
        <v>1</v>
      </c>
      <c r="S64" s="95">
        <v>1</v>
      </c>
      <c r="T64" s="95">
        <v>0</v>
      </c>
      <c r="U64" s="95">
        <v>0</v>
      </c>
      <c r="V64" s="95">
        <v>0</v>
      </c>
      <c r="W64" s="95">
        <v>0</v>
      </c>
      <c r="X64" s="95">
        <v>0</v>
      </c>
      <c r="Y64" s="95">
        <v>3</v>
      </c>
      <c r="Z64" s="95">
        <v>1</v>
      </c>
      <c r="AA64" s="95">
        <v>135796</v>
      </c>
      <c r="AB64" s="95">
        <v>0</v>
      </c>
      <c r="AC64" s="95">
        <v>0</v>
      </c>
      <c r="AD64" s="95">
        <v>0</v>
      </c>
      <c r="AE64" s="95">
        <v>0</v>
      </c>
      <c r="AF64" s="95">
        <v>0</v>
      </c>
      <c r="AG64" s="95">
        <v>0</v>
      </c>
      <c r="AH64" s="95">
        <v>0</v>
      </c>
      <c r="AI64" s="95">
        <v>0</v>
      </c>
      <c r="AJ64" s="95">
        <v>0</v>
      </c>
      <c r="AK64" s="95">
        <v>0</v>
      </c>
    </row>
    <row r="65" spans="1:37" x14ac:dyDescent="0.2">
      <c r="A65" s="104">
        <v>63</v>
      </c>
      <c r="B65" s="95">
        <v>1218</v>
      </c>
      <c r="C65" s="95">
        <v>1218</v>
      </c>
      <c r="D65" s="95" t="s">
        <v>65</v>
      </c>
      <c r="E65" s="95">
        <v>268</v>
      </c>
      <c r="F65" s="95">
        <v>8076</v>
      </c>
      <c r="G65" s="95">
        <v>9</v>
      </c>
      <c r="H65" s="95">
        <v>4</v>
      </c>
      <c r="I65" s="95">
        <v>0</v>
      </c>
      <c r="J65" s="95">
        <v>4</v>
      </c>
      <c r="K65" s="95">
        <v>0</v>
      </c>
      <c r="L65" s="95">
        <v>2</v>
      </c>
      <c r="M65" s="95">
        <v>0</v>
      </c>
      <c r="N65" s="95">
        <v>0</v>
      </c>
      <c r="O65" s="95">
        <v>19</v>
      </c>
      <c r="P65" s="95">
        <v>19</v>
      </c>
      <c r="Q65" s="95">
        <v>1</v>
      </c>
      <c r="R65" s="95">
        <v>1</v>
      </c>
      <c r="S65" s="95">
        <v>0</v>
      </c>
      <c r="T65" s="95">
        <v>1</v>
      </c>
      <c r="U65" s="95">
        <v>0</v>
      </c>
      <c r="V65" s="95">
        <v>1</v>
      </c>
      <c r="W65" s="95">
        <v>0</v>
      </c>
      <c r="X65" s="95">
        <v>0</v>
      </c>
      <c r="Y65" s="95">
        <v>4</v>
      </c>
      <c r="Z65" s="95">
        <v>1</v>
      </c>
      <c r="AA65" s="95">
        <v>153444</v>
      </c>
      <c r="AB65" s="95">
        <v>0</v>
      </c>
      <c r="AC65" s="95">
        <v>0</v>
      </c>
      <c r="AD65" s="95">
        <v>0</v>
      </c>
      <c r="AE65" s="95">
        <v>0</v>
      </c>
      <c r="AF65" s="95">
        <v>0</v>
      </c>
      <c r="AG65" s="95">
        <v>0</v>
      </c>
      <c r="AH65" s="95">
        <v>0</v>
      </c>
      <c r="AI65" s="95">
        <v>0</v>
      </c>
      <c r="AJ65" s="95">
        <v>0</v>
      </c>
      <c r="AK65" s="95">
        <v>0</v>
      </c>
    </row>
    <row r="66" spans="1:37" x14ac:dyDescent="0.2">
      <c r="A66" s="104">
        <v>64</v>
      </c>
      <c r="B66" s="95">
        <v>2763</v>
      </c>
      <c r="C66" s="95">
        <v>2763</v>
      </c>
      <c r="D66" s="95" t="s">
        <v>66</v>
      </c>
      <c r="E66" s="95">
        <v>638</v>
      </c>
      <c r="F66" s="95">
        <v>8040</v>
      </c>
      <c r="G66" s="95">
        <v>0</v>
      </c>
      <c r="H66" s="95">
        <v>0</v>
      </c>
      <c r="I66" s="95">
        <v>0</v>
      </c>
      <c r="J66" s="95">
        <v>0</v>
      </c>
      <c r="K66" s="95">
        <v>0</v>
      </c>
      <c r="L66" s="95">
        <v>0</v>
      </c>
      <c r="M66" s="95">
        <v>0</v>
      </c>
      <c r="N66" s="95">
        <v>0</v>
      </c>
      <c r="O66" s="95">
        <v>0</v>
      </c>
      <c r="P66" s="95">
        <v>0</v>
      </c>
      <c r="Q66" s="95">
        <v>0</v>
      </c>
      <c r="R66" s="95">
        <v>0</v>
      </c>
      <c r="S66" s="95">
        <v>0</v>
      </c>
      <c r="T66" s="95">
        <v>0</v>
      </c>
      <c r="U66" s="95">
        <v>0</v>
      </c>
      <c r="V66" s="95">
        <v>0</v>
      </c>
      <c r="W66" s="95">
        <v>0</v>
      </c>
      <c r="X66" s="95">
        <v>0</v>
      </c>
      <c r="Y66" s="95">
        <v>0</v>
      </c>
      <c r="Z66" s="95">
        <v>0</v>
      </c>
      <c r="AA66" s="95">
        <v>0</v>
      </c>
      <c r="AB66" s="95">
        <v>0</v>
      </c>
      <c r="AC66" s="95">
        <v>0</v>
      </c>
      <c r="AD66" s="95">
        <v>0</v>
      </c>
      <c r="AE66" s="95">
        <v>0</v>
      </c>
      <c r="AF66" s="95">
        <v>0</v>
      </c>
      <c r="AG66" s="95">
        <v>0</v>
      </c>
      <c r="AH66" s="95">
        <v>0</v>
      </c>
      <c r="AI66" s="95">
        <v>0</v>
      </c>
      <c r="AJ66" s="95">
        <v>0</v>
      </c>
      <c r="AK66" s="95">
        <v>0</v>
      </c>
    </row>
    <row r="67" spans="1:37" x14ac:dyDescent="0.2">
      <c r="A67" s="104">
        <v>65</v>
      </c>
      <c r="B67" s="95">
        <v>1221</v>
      </c>
      <c r="C67" s="95">
        <v>1221</v>
      </c>
      <c r="D67" s="95" t="s">
        <v>426</v>
      </c>
      <c r="E67" s="95">
        <v>3122.5</v>
      </c>
      <c r="F67" s="95">
        <v>7988</v>
      </c>
      <c r="G67" s="95">
        <v>0</v>
      </c>
      <c r="H67" s="95">
        <v>0</v>
      </c>
      <c r="I67" s="95">
        <v>4</v>
      </c>
      <c r="J67" s="95">
        <v>0</v>
      </c>
      <c r="K67" s="95">
        <v>4</v>
      </c>
      <c r="L67" s="95">
        <v>2</v>
      </c>
      <c r="M67" s="95">
        <v>0</v>
      </c>
      <c r="N67" s="95">
        <v>2</v>
      </c>
      <c r="O67" s="95">
        <v>12</v>
      </c>
      <c r="P67" s="95">
        <v>12</v>
      </c>
      <c r="Q67" s="95">
        <v>0</v>
      </c>
      <c r="R67" s="95">
        <v>0</v>
      </c>
      <c r="S67" s="95">
        <v>1</v>
      </c>
      <c r="T67" s="95">
        <v>0</v>
      </c>
      <c r="U67" s="95">
        <v>1</v>
      </c>
      <c r="V67" s="95">
        <v>1</v>
      </c>
      <c r="W67" s="95">
        <v>0</v>
      </c>
      <c r="X67" s="95">
        <v>1</v>
      </c>
      <c r="Y67" s="95">
        <v>4</v>
      </c>
      <c r="Z67" s="95">
        <v>1</v>
      </c>
      <c r="AA67" s="95">
        <v>95856</v>
      </c>
      <c r="AB67" s="95">
        <v>0</v>
      </c>
      <c r="AC67" s="95">
        <v>0</v>
      </c>
      <c r="AD67" s="95">
        <v>0</v>
      </c>
      <c r="AE67" s="95">
        <v>0</v>
      </c>
      <c r="AF67" s="95">
        <v>0</v>
      </c>
      <c r="AG67" s="95">
        <v>0</v>
      </c>
      <c r="AH67" s="95">
        <v>0</v>
      </c>
      <c r="AI67" s="95">
        <v>0</v>
      </c>
      <c r="AJ67" s="95">
        <v>0</v>
      </c>
      <c r="AK67" s="95">
        <v>0</v>
      </c>
    </row>
    <row r="68" spans="1:37" x14ac:dyDescent="0.2">
      <c r="A68" s="104">
        <v>66</v>
      </c>
      <c r="B68" s="95">
        <v>1233</v>
      </c>
      <c r="C68" s="95">
        <v>1233</v>
      </c>
      <c r="D68" s="95" t="s">
        <v>67</v>
      </c>
      <c r="E68" s="95">
        <v>1140.4000000000001</v>
      </c>
      <c r="F68" s="95">
        <v>7988</v>
      </c>
      <c r="G68" s="95">
        <v>0</v>
      </c>
      <c r="H68" s="95">
        <v>0</v>
      </c>
      <c r="I68" s="95">
        <v>0</v>
      </c>
      <c r="J68" s="95">
        <v>4</v>
      </c>
      <c r="K68" s="95">
        <v>0</v>
      </c>
      <c r="L68" s="95">
        <v>0</v>
      </c>
      <c r="M68" s="95">
        <v>2</v>
      </c>
      <c r="N68" s="95">
        <v>0</v>
      </c>
      <c r="O68" s="95">
        <v>6</v>
      </c>
      <c r="P68" s="95">
        <v>6</v>
      </c>
      <c r="Q68" s="95">
        <v>0</v>
      </c>
      <c r="R68" s="95">
        <v>0</v>
      </c>
      <c r="S68" s="95">
        <v>0</v>
      </c>
      <c r="T68" s="95">
        <v>1</v>
      </c>
      <c r="U68" s="95">
        <v>0</v>
      </c>
      <c r="V68" s="95">
        <v>0</v>
      </c>
      <c r="W68" s="95">
        <v>1</v>
      </c>
      <c r="X68" s="95">
        <v>0</v>
      </c>
      <c r="Y68" s="95">
        <v>2</v>
      </c>
      <c r="Z68" s="95">
        <v>1</v>
      </c>
      <c r="AA68" s="95">
        <v>47928</v>
      </c>
      <c r="AB68" s="95">
        <v>0</v>
      </c>
      <c r="AC68" s="95">
        <v>0</v>
      </c>
      <c r="AD68" s="95">
        <v>0</v>
      </c>
      <c r="AE68" s="95">
        <v>0</v>
      </c>
      <c r="AF68" s="95">
        <v>0</v>
      </c>
      <c r="AG68" s="95">
        <v>0</v>
      </c>
      <c r="AH68" s="95">
        <v>0</v>
      </c>
      <c r="AI68" s="95">
        <v>0</v>
      </c>
      <c r="AJ68" s="95">
        <v>0</v>
      </c>
      <c r="AK68" s="95">
        <v>0</v>
      </c>
    </row>
    <row r="69" spans="1:37" x14ac:dyDescent="0.2">
      <c r="A69" s="104">
        <v>67</v>
      </c>
      <c r="B69" s="95">
        <v>1278</v>
      </c>
      <c r="C69" s="95">
        <v>1278</v>
      </c>
      <c r="D69" s="95" t="s">
        <v>68</v>
      </c>
      <c r="E69" s="95">
        <v>3584.2</v>
      </c>
      <c r="F69" s="95">
        <v>7994</v>
      </c>
      <c r="G69" s="95">
        <v>0</v>
      </c>
      <c r="H69" s="95">
        <v>0</v>
      </c>
      <c r="I69" s="95">
        <v>0</v>
      </c>
      <c r="J69" s="95">
        <v>0</v>
      </c>
      <c r="K69" s="95">
        <v>0</v>
      </c>
      <c r="L69" s="95">
        <v>0</v>
      </c>
      <c r="M69" s="95">
        <v>2</v>
      </c>
      <c r="N69" s="95">
        <v>2</v>
      </c>
      <c r="O69" s="95">
        <v>6</v>
      </c>
      <c r="P69" s="95">
        <v>6</v>
      </c>
      <c r="Q69" s="95">
        <v>0</v>
      </c>
      <c r="R69" s="95">
        <v>0</v>
      </c>
      <c r="S69" s="95">
        <v>0</v>
      </c>
      <c r="T69" s="95">
        <v>0</v>
      </c>
      <c r="U69" s="95">
        <v>0</v>
      </c>
      <c r="V69" s="95">
        <v>0</v>
      </c>
      <c r="W69" s="95">
        <v>1</v>
      </c>
      <c r="X69" s="95">
        <v>1</v>
      </c>
      <c r="Y69" s="95">
        <v>3</v>
      </c>
      <c r="Z69" s="95">
        <v>1</v>
      </c>
      <c r="AA69" s="95">
        <v>47964</v>
      </c>
      <c r="AB69" s="95">
        <v>0</v>
      </c>
      <c r="AC69" s="95">
        <v>0</v>
      </c>
      <c r="AD69" s="95">
        <v>0</v>
      </c>
      <c r="AE69" s="95">
        <v>0</v>
      </c>
      <c r="AF69" s="95">
        <v>0</v>
      </c>
      <c r="AG69" s="95">
        <v>0</v>
      </c>
      <c r="AH69" s="95">
        <v>0</v>
      </c>
      <c r="AI69" s="95">
        <v>2</v>
      </c>
      <c r="AJ69" s="95">
        <v>0</v>
      </c>
      <c r="AK69" s="95">
        <v>1</v>
      </c>
    </row>
    <row r="70" spans="1:37" x14ac:dyDescent="0.2">
      <c r="A70" s="104">
        <v>68</v>
      </c>
      <c r="B70" s="95">
        <v>1332</v>
      </c>
      <c r="C70" s="95">
        <v>1332</v>
      </c>
      <c r="D70" s="95" t="s">
        <v>69</v>
      </c>
      <c r="E70" s="95">
        <v>684.5</v>
      </c>
      <c r="F70" s="95">
        <v>7988</v>
      </c>
      <c r="G70" s="95">
        <v>0</v>
      </c>
      <c r="H70" s="95">
        <v>0</v>
      </c>
      <c r="I70" s="95">
        <v>0</v>
      </c>
      <c r="J70" s="95">
        <v>0</v>
      </c>
      <c r="K70" s="95">
        <v>0</v>
      </c>
      <c r="L70" s="95">
        <v>2</v>
      </c>
      <c r="M70" s="95">
        <v>0</v>
      </c>
      <c r="N70" s="95">
        <v>0</v>
      </c>
      <c r="O70" s="95">
        <v>2</v>
      </c>
      <c r="P70" s="95">
        <v>2</v>
      </c>
      <c r="Q70" s="95">
        <v>0</v>
      </c>
      <c r="R70" s="95">
        <v>0</v>
      </c>
      <c r="S70" s="95">
        <v>0</v>
      </c>
      <c r="T70" s="95">
        <v>0</v>
      </c>
      <c r="U70" s="95">
        <v>0</v>
      </c>
      <c r="V70" s="95">
        <v>1</v>
      </c>
      <c r="W70" s="95">
        <v>0</v>
      </c>
      <c r="X70" s="95">
        <v>0</v>
      </c>
      <c r="Y70" s="95">
        <v>1</v>
      </c>
      <c r="Z70" s="95">
        <v>1</v>
      </c>
      <c r="AA70" s="95">
        <v>15976</v>
      </c>
      <c r="AB70" s="95">
        <v>0</v>
      </c>
      <c r="AC70" s="95">
        <v>0</v>
      </c>
      <c r="AD70" s="95">
        <v>0</v>
      </c>
      <c r="AE70" s="95">
        <v>0</v>
      </c>
      <c r="AF70" s="95">
        <v>0</v>
      </c>
      <c r="AG70" s="95">
        <v>0</v>
      </c>
      <c r="AH70" s="95">
        <v>0</v>
      </c>
      <c r="AI70" s="95">
        <v>0</v>
      </c>
      <c r="AJ70" s="95">
        <v>0</v>
      </c>
      <c r="AK70" s="95">
        <v>0</v>
      </c>
    </row>
    <row r="71" spans="1:37" x14ac:dyDescent="0.2">
      <c r="A71" s="104">
        <v>69</v>
      </c>
      <c r="B71" s="95">
        <v>1337</v>
      </c>
      <c r="C71" s="95">
        <v>1337</v>
      </c>
      <c r="D71" s="95" t="s">
        <v>427</v>
      </c>
      <c r="E71" s="95">
        <v>5113.8</v>
      </c>
      <c r="F71" s="95">
        <v>7988</v>
      </c>
      <c r="G71" s="95">
        <v>0</v>
      </c>
      <c r="H71" s="95">
        <v>0</v>
      </c>
      <c r="I71" s="95">
        <v>0</v>
      </c>
      <c r="J71" s="95">
        <v>0</v>
      </c>
      <c r="K71" s="95">
        <v>0</v>
      </c>
      <c r="L71" s="95">
        <v>0</v>
      </c>
      <c r="M71" s="95">
        <v>0</v>
      </c>
      <c r="N71" s="95">
        <v>2</v>
      </c>
      <c r="O71" s="95">
        <v>4</v>
      </c>
      <c r="P71" s="95">
        <v>4</v>
      </c>
      <c r="Q71" s="95">
        <v>0</v>
      </c>
      <c r="R71" s="95">
        <v>0</v>
      </c>
      <c r="S71" s="95">
        <v>0</v>
      </c>
      <c r="T71" s="95">
        <v>0</v>
      </c>
      <c r="U71" s="95">
        <v>0</v>
      </c>
      <c r="V71" s="95">
        <v>0</v>
      </c>
      <c r="W71" s="95">
        <v>0</v>
      </c>
      <c r="X71" s="95">
        <v>1</v>
      </c>
      <c r="Y71" s="95">
        <v>2</v>
      </c>
      <c r="Z71" s="95">
        <v>1</v>
      </c>
      <c r="AA71" s="95">
        <v>31952</v>
      </c>
      <c r="AB71" s="95">
        <v>0</v>
      </c>
      <c r="AC71" s="95">
        <v>0</v>
      </c>
      <c r="AD71" s="95">
        <v>0</v>
      </c>
      <c r="AE71" s="95">
        <v>0</v>
      </c>
      <c r="AF71" s="95">
        <v>0</v>
      </c>
      <c r="AG71" s="95">
        <v>0</v>
      </c>
      <c r="AH71" s="95">
        <v>0</v>
      </c>
      <c r="AI71" s="95">
        <v>2</v>
      </c>
      <c r="AJ71" s="95">
        <v>0</v>
      </c>
      <c r="AK71" s="95">
        <v>1</v>
      </c>
    </row>
    <row r="72" spans="1:37" x14ac:dyDescent="0.2">
      <c r="A72" s="104">
        <v>70</v>
      </c>
      <c r="B72" s="95">
        <v>1350</v>
      </c>
      <c r="C72" s="95">
        <v>1350</v>
      </c>
      <c r="D72" s="95" t="s">
        <v>70</v>
      </c>
      <c r="E72" s="95">
        <v>418.1</v>
      </c>
      <c r="F72" s="95">
        <v>7988</v>
      </c>
      <c r="G72" s="95">
        <v>9</v>
      </c>
      <c r="H72" s="95">
        <v>4</v>
      </c>
      <c r="I72" s="95">
        <v>4</v>
      </c>
      <c r="J72" s="95">
        <v>4</v>
      </c>
      <c r="K72" s="95">
        <v>0</v>
      </c>
      <c r="L72" s="95">
        <v>0</v>
      </c>
      <c r="M72" s="95">
        <v>0</v>
      </c>
      <c r="N72" s="95">
        <v>0</v>
      </c>
      <c r="O72" s="95">
        <v>23</v>
      </c>
      <c r="P72" s="95">
        <v>23</v>
      </c>
      <c r="Q72" s="95">
        <v>1</v>
      </c>
      <c r="R72" s="95">
        <v>1</v>
      </c>
      <c r="S72" s="95">
        <v>1</v>
      </c>
      <c r="T72" s="95">
        <v>1</v>
      </c>
      <c r="U72" s="95">
        <v>0</v>
      </c>
      <c r="V72" s="95">
        <v>0</v>
      </c>
      <c r="W72" s="95">
        <v>0</v>
      </c>
      <c r="X72" s="95">
        <v>0</v>
      </c>
      <c r="Y72" s="95">
        <v>5</v>
      </c>
      <c r="Z72" s="95">
        <v>1</v>
      </c>
      <c r="AA72" s="95">
        <v>183724</v>
      </c>
      <c r="AB72" s="95">
        <v>0</v>
      </c>
      <c r="AC72" s="95">
        <v>0</v>
      </c>
      <c r="AD72" s="95">
        <v>0</v>
      </c>
      <c r="AE72" s="95">
        <v>0</v>
      </c>
      <c r="AF72" s="95">
        <v>0</v>
      </c>
      <c r="AG72" s="95">
        <v>0</v>
      </c>
      <c r="AH72" s="95">
        <v>2</v>
      </c>
      <c r="AI72" s="95">
        <v>0</v>
      </c>
      <c r="AJ72" s="95">
        <v>1</v>
      </c>
      <c r="AK72" s="95">
        <v>0</v>
      </c>
    </row>
    <row r="73" spans="1:37" x14ac:dyDescent="0.2">
      <c r="A73" s="104">
        <v>71</v>
      </c>
      <c r="B73" s="95">
        <v>1359</v>
      </c>
      <c r="C73" s="95">
        <v>1359</v>
      </c>
      <c r="D73" s="95" t="s">
        <v>428</v>
      </c>
      <c r="E73" s="95">
        <v>452</v>
      </c>
      <c r="F73" s="95">
        <v>7988</v>
      </c>
      <c r="G73" s="95">
        <v>9</v>
      </c>
      <c r="H73" s="95">
        <v>4</v>
      </c>
      <c r="I73" s="95">
        <v>4</v>
      </c>
      <c r="J73" s="95">
        <v>4</v>
      </c>
      <c r="K73" s="95">
        <v>0</v>
      </c>
      <c r="L73" s="95">
        <v>0</v>
      </c>
      <c r="M73" s="95">
        <v>0</v>
      </c>
      <c r="N73" s="95">
        <v>0</v>
      </c>
      <c r="O73" s="95">
        <v>23</v>
      </c>
      <c r="P73" s="95">
        <v>23</v>
      </c>
      <c r="Q73" s="95">
        <v>1</v>
      </c>
      <c r="R73" s="95">
        <v>1</v>
      </c>
      <c r="S73" s="95">
        <v>1</v>
      </c>
      <c r="T73" s="95">
        <v>1</v>
      </c>
      <c r="U73" s="95">
        <v>0</v>
      </c>
      <c r="V73" s="95">
        <v>0</v>
      </c>
      <c r="W73" s="95">
        <v>0</v>
      </c>
      <c r="X73" s="95">
        <v>0</v>
      </c>
      <c r="Y73" s="95">
        <v>5</v>
      </c>
      <c r="Z73" s="95">
        <v>1</v>
      </c>
      <c r="AA73" s="95">
        <v>183724</v>
      </c>
      <c r="AB73" s="95">
        <v>0</v>
      </c>
      <c r="AC73" s="95">
        <v>0</v>
      </c>
      <c r="AD73" s="95">
        <v>0</v>
      </c>
      <c r="AE73" s="95">
        <v>0</v>
      </c>
      <c r="AF73" s="95">
        <v>0</v>
      </c>
      <c r="AG73" s="95">
        <v>0</v>
      </c>
      <c r="AH73" s="95">
        <v>2</v>
      </c>
      <c r="AI73" s="95">
        <v>0</v>
      </c>
      <c r="AJ73" s="95">
        <v>1</v>
      </c>
      <c r="AK73" s="95">
        <v>0</v>
      </c>
    </row>
    <row r="74" spans="1:37" x14ac:dyDescent="0.2">
      <c r="A74" s="104">
        <v>72</v>
      </c>
      <c r="B74" s="95">
        <v>1368</v>
      </c>
      <c r="C74" s="95">
        <v>1368</v>
      </c>
      <c r="D74" s="95" t="s">
        <v>71</v>
      </c>
      <c r="E74" s="95">
        <v>762.5</v>
      </c>
      <c r="F74" s="95">
        <v>7988</v>
      </c>
      <c r="G74" s="95">
        <v>0</v>
      </c>
      <c r="H74" s="95">
        <v>0</v>
      </c>
      <c r="I74" s="95">
        <v>0</v>
      </c>
      <c r="J74" s="95">
        <v>4</v>
      </c>
      <c r="K74" s="95">
        <v>0</v>
      </c>
      <c r="L74" s="95">
        <v>0</v>
      </c>
      <c r="M74" s="95">
        <v>2</v>
      </c>
      <c r="N74" s="95">
        <v>0</v>
      </c>
      <c r="O74" s="95">
        <v>12</v>
      </c>
      <c r="P74" s="95">
        <v>12</v>
      </c>
      <c r="Q74" s="95">
        <v>0</v>
      </c>
      <c r="R74" s="95">
        <v>0</v>
      </c>
      <c r="S74" s="95">
        <v>0</v>
      </c>
      <c r="T74" s="95">
        <v>1</v>
      </c>
      <c r="U74" s="95">
        <v>0</v>
      </c>
      <c r="V74" s="95">
        <v>0</v>
      </c>
      <c r="W74" s="95">
        <v>1</v>
      </c>
      <c r="X74" s="95">
        <v>0</v>
      </c>
      <c r="Y74" s="95">
        <v>5</v>
      </c>
      <c r="Z74" s="95">
        <v>1</v>
      </c>
      <c r="AA74" s="95">
        <v>95856</v>
      </c>
      <c r="AB74" s="95">
        <v>0</v>
      </c>
      <c r="AC74" s="95">
        <v>2</v>
      </c>
      <c r="AD74" s="95">
        <v>0</v>
      </c>
      <c r="AE74" s="95">
        <v>0</v>
      </c>
      <c r="AF74" s="95">
        <v>1</v>
      </c>
      <c r="AG74" s="95">
        <v>0</v>
      </c>
      <c r="AH74" s="95">
        <v>2</v>
      </c>
      <c r="AI74" s="95">
        <v>2</v>
      </c>
      <c r="AJ74" s="95">
        <v>1</v>
      </c>
      <c r="AK74" s="95">
        <v>1</v>
      </c>
    </row>
    <row r="75" spans="1:37" x14ac:dyDescent="0.2">
      <c r="A75" s="104">
        <v>73</v>
      </c>
      <c r="B75" s="95">
        <v>1413</v>
      </c>
      <c r="C75" s="95">
        <v>1413</v>
      </c>
      <c r="D75" s="95" t="s">
        <v>72</v>
      </c>
      <c r="E75" s="95">
        <v>440.4</v>
      </c>
      <c r="F75" s="95">
        <v>8095</v>
      </c>
      <c r="G75" s="95">
        <v>9</v>
      </c>
      <c r="H75" s="95">
        <v>4</v>
      </c>
      <c r="I75" s="95">
        <v>4</v>
      </c>
      <c r="J75" s="95">
        <v>4</v>
      </c>
      <c r="K75" s="95">
        <v>0</v>
      </c>
      <c r="L75" s="95">
        <v>0</v>
      </c>
      <c r="M75" s="95">
        <v>0</v>
      </c>
      <c r="N75" s="95">
        <v>0</v>
      </c>
      <c r="O75" s="95">
        <v>21</v>
      </c>
      <c r="P75" s="95">
        <v>21</v>
      </c>
      <c r="Q75" s="95">
        <v>1</v>
      </c>
      <c r="R75" s="95">
        <v>1</v>
      </c>
      <c r="S75" s="95">
        <v>1</v>
      </c>
      <c r="T75" s="95">
        <v>1</v>
      </c>
      <c r="U75" s="95">
        <v>0</v>
      </c>
      <c r="V75" s="95">
        <v>0</v>
      </c>
      <c r="W75" s="95">
        <v>0</v>
      </c>
      <c r="X75" s="95">
        <v>0</v>
      </c>
      <c r="Y75" s="95">
        <v>4</v>
      </c>
      <c r="Z75" s="95">
        <v>1</v>
      </c>
      <c r="AA75" s="95">
        <v>169995</v>
      </c>
      <c r="AB75" s="95">
        <v>0</v>
      </c>
      <c r="AC75" s="95">
        <v>0</v>
      </c>
      <c r="AD75" s="95">
        <v>0</v>
      </c>
      <c r="AE75" s="95">
        <v>0</v>
      </c>
      <c r="AF75" s="95">
        <v>0</v>
      </c>
      <c r="AG75" s="95">
        <v>0</v>
      </c>
      <c r="AH75" s="95">
        <v>0</v>
      </c>
      <c r="AI75" s="95">
        <v>0</v>
      </c>
      <c r="AJ75" s="95">
        <v>0</v>
      </c>
      <c r="AK75" s="95">
        <v>0</v>
      </c>
    </row>
    <row r="76" spans="1:37" x14ac:dyDescent="0.2">
      <c r="A76" s="104">
        <v>74</v>
      </c>
      <c r="B76" s="95">
        <v>1431</v>
      </c>
      <c r="C76" s="95">
        <v>1431</v>
      </c>
      <c r="D76" s="95" t="s">
        <v>73</v>
      </c>
      <c r="E76" s="95">
        <v>396.1</v>
      </c>
      <c r="F76" s="95">
        <v>7995</v>
      </c>
      <c r="G76" s="95">
        <v>9</v>
      </c>
      <c r="H76" s="95">
        <v>0</v>
      </c>
      <c r="I76" s="95">
        <v>4</v>
      </c>
      <c r="J76" s="95">
        <v>4</v>
      </c>
      <c r="K76" s="95">
        <v>4</v>
      </c>
      <c r="L76" s="95">
        <v>0</v>
      </c>
      <c r="M76" s="95">
        <v>0</v>
      </c>
      <c r="N76" s="95">
        <v>0</v>
      </c>
      <c r="O76" s="95">
        <v>21</v>
      </c>
      <c r="P76" s="95">
        <v>21</v>
      </c>
      <c r="Q76" s="95">
        <v>1</v>
      </c>
      <c r="R76" s="95">
        <v>0</v>
      </c>
      <c r="S76" s="95">
        <v>1</v>
      </c>
      <c r="T76" s="95">
        <v>1</v>
      </c>
      <c r="U76" s="95">
        <v>1</v>
      </c>
      <c r="V76" s="95">
        <v>0</v>
      </c>
      <c r="W76" s="95">
        <v>0</v>
      </c>
      <c r="X76" s="95">
        <v>0</v>
      </c>
      <c r="Y76" s="95">
        <v>4</v>
      </c>
      <c r="Z76" s="95">
        <v>1</v>
      </c>
      <c r="AA76" s="95">
        <v>167895</v>
      </c>
      <c r="AB76" s="95">
        <v>0</v>
      </c>
      <c r="AC76" s="95">
        <v>0</v>
      </c>
      <c r="AD76" s="95">
        <v>0</v>
      </c>
      <c r="AE76" s="95">
        <v>0</v>
      </c>
      <c r="AF76" s="95">
        <v>0</v>
      </c>
      <c r="AG76" s="95">
        <v>0</v>
      </c>
      <c r="AH76" s="95">
        <v>0</v>
      </c>
      <c r="AI76" s="95">
        <v>0</v>
      </c>
      <c r="AJ76" s="95">
        <v>0</v>
      </c>
      <c r="AK76" s="95">
        <v>0</v>
      </c>
    </row>
    <row r="77" spans="1:37" x14ac:dyDescent="0.2">
      <c r="A77" s="104">
        <v>75</v>
      </c>
      <c r="B77" s="95">
        <v>1476</v>
      </c>
      <c r="C77" s="95">
        <v>1476</v>
      </c>
      <c r="D77" s="95" t="s">
        <v>74</v>
      </c>
      <c r="E77" s="95">
        <v>8458.1</v>
      </c>
      <c r="F77" s="95">
        <v>8017</v>
      </c>
      <c r="G77" s="95">
        <v>0</v>
      </c>
      <c r="H77" s="95">
        <v>0</v>
      </c>
      <c r="I77" s="95">
        <v>0</v>
      </c>
      <c r="J77" s="95">
        <v>0</v>
      </c>
      <c r="K77" s="95">
        <v>0</v>
      </c>
      <c r="L77" s="95">
        <v>0</v>
      </c>
      <c r="M77" s="95">
        <v>0</v>
      </c>
      <c r="N77" s="95">
        <v>0</v>
      </c>
      <c r="O77" s="95">
        <v>0</v>
      </c>
      <c r="P77" s="95">
        <v>0</v>
      </c>
      <c r="Q77" s="95">
        <v>0</v>
      </c>
      <c r="R77" s="95">
        <v>0</v>
      </c>
      <c r="S77" s="95">
        <v>0</v>
      </c>
      <c r="T77" s="95">
        <v>0</v>
      </c>
      <c r="U77" s="95">
        <v>0</v>
      </c>
      <c r="V77" s="95">
        <v>0</v>
      </c>
      <c r="W77" s="95">
        <v>0</v>
      </c>
      <c r="X77" s="95">
        <v>0</v>
      </c>
      <c r="Y77" s="95">
        <v>0</v>
      </c>
      <c r="Z77" s="95">
        <v>0</v>
      </c>
      <c r="AA77" s="95">
        <v>0</v>
      </c>
      <c r="AB77" s="95">
        <v>0</v>
      </c>
      <c r="AC77" s="95">
        <v>0</v>
      </c>
      <c r="AD77" s="95">
        <v>0</v>
      </c>
      <c r="AE77" s="95">
        <v>0</v>
      </c>
      <c r="AF77" s="95">
        <v>0</v>
      </c>
      <c r="AG77" s="95">
        <v>0</v>
      </c>
      <c r="AH77" s="95">
        <v>0</v>
      </c>
      <c r="AI77" s="95">
        <v>0</v>
      </c>
      <c r="AJ77" s="95">
        <v>0</v>
      </c>
      <c r="AK77" s="95">
        <v>0</v>
      </c>
    </row>
    <row r="78" spans="1:37" x14ac:dyDescent="0.2">
      <c r="A78" s="104">
        <v>76</v>
      </c>
      <c r="B78" s="95">
        <v>1503</v>
      </c>
      <c r="C78" s="95">
        <v>1503</v>
      </c>
      <c r="D78" s="95" t="s">
        <v>75</v>
      </c>
      <c r="E78" s="95">
        <v>1330.5</v>
      </c>
      <c r="F78" s="95">
        <v>7988</v>
      </c>
      <c r="G78" s="95">
        <v>0</v>
      </c>
      <c r="H78" s="95">
        <v>0</v>
      </c>
      <c r="I78" s="95">
        <v>0</v>
      </c>
      <c r="J78" s="95">
        <v>0</v>
      </c>
      <c r="K78" s="95">
        <v>0</v>
      </c>
      <c r="L78" s="95">
        <v>0</v>
      </c>
      <c r="M78" s="95">
        <v>0</v>
      </c>
      <c r="N78" s="95">
        <v>0</v>
      </c>
      <c r="O78" s="95">
        <v>2</v>
      </c>
      <c r="P78" s="95">
        <v>2</v>
      </c>
      <c r="Q78" s="95">
        <v>0</v>
      </c>
      <c r="R78" s="95">
        <v>0</v>
      </c>
      <c r="S78" s="95">
        <v>0</v>
      </c>
      <c r="T78" s="95">
        <v>0</v>
      </c>
      <c r="U78" s="95">
        <v>0</v>
      </c>
      <c r="V78" s="95">
        <v>0</v>
      </c>
      <c r="W78" s="95">
        <v>0</v>
      </c>
      <c r="X78" s="95">
        <v>0</v>
      </c>
      <c r="Y78" s="95">
        <v>1</v>
      </c>
      <c r="Z78" s="95">
        <v>1</v>
      </c>
      <c r="AA78" s="95">
        <v>15976</v>
      </c>
      <c r="AB78" s="95">
        <v>0</v>
      </c>
      <c r="AC78" s="95">
        <v>0</v>
      </c>
      <c r="AD78" s="95">
        <v>0</v>
      </c>
      <c r="AE78" s="95">
        <v>0</v>
      </c>
      <c r="AF78" s="95">
        <v>0</v>
      </c>
      <c r="AG78" s="95">
        <v>0</v>
      </c>
      <c r="AH78" s="95">
        <v>0</v>
      </c>
      <c r="AI78" s="95">
        <v>2</v>
      </c>
      <c r="AJ78" s="95">
        <v>0</v>
      </c>
      <c r="AK78" s="95">
        <v>1</v>
      </c>
    </row>
    <row r="79" spans="1:37" x14ac:dyDescent="0.2">
      <c r="A79" s="104">
        <v>77</v>
      </c>
      <c r="B79" s="95">
        <v>1576</v>
      </c>
      <c r="C79" s="95">
        <v>1576</v>
      </c>
      <c r="D79" s="95" t="s">
        <v>76</v>
      </c>
      <c r="E79" s="95">
        <v>3446.3</v>
      </c>
      <c r="F79" s="95">
        <v>7988</v>
      </c>
      <c r="G79" s="95">
        <v>0</v>
      </c>
      <c r="H79" s="95">
        <v>0</v>
      </c>
      <c r="I79" s="95">
        <v>0</v>
      </c>
      <c r="J79" s="95">
        <v>0</v>
      </c>
      <c r="K79" s="95">
        <v>0</v>
      </c>
      <c r="L79" s="95">
        <v>0</v>
      </c>
      <c r="M79" s="95">
        <v>0</v>
      </c>
      <c r="N79" s="95">
        <v>0</v>
      </c>
      <c r="O79" s="95">
        <v>2</v>
      </c>
      <c r="P79" s="95">
        <v>2</v>
      </c>
      <c r="Q79" s="95">
        <v>0</v>
      </c>
      <c r="R79" s="95">
        <v>0</v>
      </c>
      <c r="S79" s="95">
        <v>0</v>
      </c>
      <c r="T79" s="95">
        <v>0</v>
      </c>
      <c r="U79" s="95">
        <v>0</v>
      </c>
      <c r="V79" s="95">
        <v>0</v>
      </c>
      <c r="W79" s="95">
        <v>0</v>
      </c>
      <c r="X79" s="95">
        <v>0</v>
      </c>
      <c r="Y79" s="95">
        <v>1</v>
      </c>
      <c r="Z79" s="95">
        <v>1</v>
      </c>
      <c r="AA79" s="95">
        <v>15976</v>
      </c>
      <c r="AB79" s="95">
        <v>0</v>
      </c>
      <c r="AC79" s="95">
        <v>0</v>
      </c>
      <c r="AD79" s="95">
        <v>0</v>
      </c>
      <c r="AE79" s="95">
        <v>0</v>
      </c>
      <c r="AF79" s="95">
        <v>0</v>
      </c>
      <c r="AG79" s="95">
        <v>0</v>
      </c>
      <c r="AH79" s="95">
        <v>0</v>
      </c>
      <c r="AI79" s="95">
        <v>2</v>
      </c>
      <c r="AJ79" s="95">
        <v>0</v>
      </c>
      <c r="AK79" s="95">
        <v>1</v>
      </c>
    </row>
    <row r="80" spans="1:37" x14ac:dyDescent="0.2">
      <c r="A80" s="104">
        <v>78</v>
      </c>
      <c r="B80" s="95">
        <v>1602</v>
      </c>
      <c r="C80" s="95">
        <v>1602</v>
      </c>
      <c r="D80" s="95" t="s">
        <v>77</v>
      </c>
      <c r="E80" s="95">
        <v>419.9</v>
      </c>
      <c r="F80" s="95">
        <v>7988</v>
      </c>
      <c r="G80" s="95">
        <v>0</v>
      </c>
      <c r="H80" s="95">
        <v>0</v>
      </c>
      <c r="I80" s="95">
        <v>0</v>
      </c>
      <c r="J80" s="95">
        <v>4</v>
      </c>
      <c r="K80" s="95">
        <v>0</v>
      </c>
      <c r="L80" s="95">
        <v>0</v>
      </c>
      <c r="M80" s="95">
        <v>0</v>
      </c>
      <c r="N80" s="95">
        <v>0</v>
      </c>
      <c r="O80" s="95">
        <v>6</v>
      </c>
      <c r="P80" s="95">
        <v>6</v>
      </c>
      <c r="Q80" s="95">
        <v>0</v>
      </c>
      <c r="R80" s="95">
        <v>0</v>
      </c>
      <c r="S80" s="95">
        <v>0</v>
      </c>
      <c r="T80" s="95">
        <v>1</v>
      </c>
      <c r="U80" s="95">
        <v>0</v>
      </c>
      <c r="V80" s="95">
        <v>0</v>
      </c>
      <c r="W80" s="95">
        <v>0</v>
      </c>
      <c r="X80" s="95">
        <v>0</v>
      </c>
      <c r="Y80" s="95">
        <v>2</v>
      </c>
      <c r="Z80" s="95">
        <v>1</v>
      </c>
      <c r="AA80" s="95">
        <v>47928</v>
      </c>
      <c r="AB80" s="95">
        <v>0</v>
      </c>
      <c r="AC80" s="95">
        <v>0</v>
      </c>
      <c r="AD80" s="95">
        <v>0</v>
      </c>
      <c r="AE80" s="95">
        <v>0</v>
      </c>
      <c r="AF80" s="95">
        <v>0</v>
      </c>
      <c r="AG80" s="95">
        <v>0</v>
      </c>
      <c r="AH80" s="95">
        <v>0</v>
      </c>
      <c r="AI80" s="95">
        <v>2</v>
      </c>
      <c r="AJ80" s="95">
        <v>0</v>
      </c>
      <c r="AK80" s="95">
        <v>1</v>
      </c>
    </row>
    <row r="81" spans="1:37" x14ac:dyDescent="0.2">
      <c r="A81" s="104">
        <v>79</v>
      </c>
      <c r="B81" s="95">
        <v>1611</v>
      </c>
      <c r="C81" s="95">
        <v>1611</v>
      </c>
      <c r="D81" s="95" t="s">
        <v>78</v>
      </c>
      <c r="E81" s="95">
        <v>13566.8</v>
      </c>
      <c r="F81" s="95">
        <v>7988</v>
      </c>
      <c r="G81" s="95">
        <v>0</v>
      </c>
      <c r="H81" s="95">
        <v>0</v>
      </c>
      <c r="I81" s="95">
        <v>0</v>
      </c>
      <c r="J81" s="95">
        <v>0</v>
      </c>
      <c r="K81" s="95">
        <v>0</v>
      </c>
      <c r="L81" s="95">
        <v>0</v>
      </c>
      <c r="M81" s="95">
        <v>0</v>
      </c>
      <c r="N81" s="95">
        <v>0</v>
      </c>
      <c r="O81" s="95">
        <v>2</v>
      </c>
      <c r="P81" s="95">
        <v>2</v>
      </c>
      <c r="Q81" s="95">
        <v>0</v>
      </c>
      <c r="R81" s="95">
        <v>0</v>
      </c>
      <c r="S81" s="95">
        <v>0</v>
      </c>
      <c r="T81" s="95">
        <v>0</v>
      </c>
      <c r="U81" s="95">
        <v>0</v>
      </c>
      <c r="V81" s="95">
        <v>0</v>
      </c>
      <c r="W81" s="95">
        <v>0</v>
      </c>
      <c r="X81" s="95">
        <v>0</v>
      </c>
      <c r="Y81" s="95">
        <v>1</v>
      </c>
      <c r="Z81" s="95">
        <v>1</v>
      </c>
      <c r="AA81" s="95">
        <v>15976</v>
      </c>
      <c r="AB81" s="95">
        <v>0</v>
      </c>
      <c r="AC81" s="95">
        <v>0</v>
      </c>
      <c r="AD81" s="95">
        <v>0</v>
      </c>
      <c r="AE81" s="95">
        <v>0</v>
      </c>
      <c r="AF81" s="95">
        <v>0</v>
      </c>
      <c r="AG81" s="95">
        <v>0</v>
      </c>
      <c r="AH81" s="95">
        <v>0</v>
      </c>
      <c r="AI81" s="95">
        <v>2</v>
      </c>
      <c r="AJ81" s="95">
        <v>0</v>
      </c>
      <c r="AK81" s="95">
        <v>1</v>
      </c>
    </row>
    <row r="82" spans="1:37" x14ac:dyDescent="0.2">
      <c r="A82" s="104">
        <v>80</v>
      </c>
      <c r="B82" s="95">
        <v>1619</v>
      </c>
      <c r="C82" s="95">
        <v>1619</v>
      </c>
      <c r="D82" s="95" t="s">
        <v>79</v>
      </c>
      <c r="E82" s="95">
        <v>1079.2</v>
      </c>
      <c r="F82" s="95">
        <v>7988</v>
      </c>
      <c r="G82" s="95">
        <v>9</v>
      </c>
      <c r="H82" s="95">
        <v>0</v>
      </c>
      <c r="I82" s="95">
        <v>0</v>
      </c>
      <c r="J82" s="95">
        <v>4</v>
      </c>
      <c r="K82" s="95">
        <v>4</v>
      </c>
      <c r="L82" s="95">
        <v>2</v>
      </c>
      <c r="M82" s="95">
        <v>2</v>
      </c>
      <c r="N82" s="95">
        <v>0</v>
      </c>
      <c r="O82" s="95">
        <v>23</v>
      </c>
      <c r="P82" s="95">
        <v>23</v>
      </c>
      <c r="Q82" s="95">
        <v>1</v>
      </c>
      <c r="R82" s="95">
        <v>0</v>
      </c>
      <c r="S82" s="95">
        <v>0</v>
      </c>
      <c r="T82" s="95">
        <v>1</v>
      </c>
      <c r="U82" s="95">
        <v>1</v>
      </c>
      <c r="V82" s="95">
        <v>1</v>
      </c>
      <c r="W82" s="95">
        <v>1</v>
      </c>
      <c r="X82" s="95">
        <v>0</v>
      </c>
      <c r="Y82" s="95">
        <v>6</v>
      </c>
      <c r="Z82" s="95">
        <v>1</v>
      </c>
      <c r="AA82" s="95">
        <v>183724</v>
      </c>
      <c r="AB82" s="95">
        <v>0</v>
      </c>
      <c r="AC82" s="95">
        <v>0</v>
      </c>
      <c r="AD82" s="95">
        <v>0</v>
      </c>
      <c r="AE82" s="95">
        <v>0</v>
      </c>
      <c r="AF82" s="95">
        <v>0</v>
      </c>
      <c r="AG82" s="95">
        <v>0</v>
      </c>
      <c r="AH82" s="95">
        <v>2</v>
      </c>
      <c r="AI82" s="95">
        <v>0</v>
      </c>
      <c r="AJ82" s="95">
        <v>1</v>
      </c>
      <c r="AK82" s="95">
        <v>0</v>
      </c>
    </row>
    <row r="83" spans="1:37" x14ac:dyDescent="0.2">
      <c r="A83" s="104">
        <v>81</v>
      </c>
      <c r="B83" s="95">
        <v>1638</v>
      </c>
      <c r="C83" s="95">
        <v>1638</v>
      </c>
      <c r="D83" s="95" t="s">
        <v>429</v>
      </c>
      <c r="E83" s="95">
        <v>1450.4</v>
      </c>
      <c r="F83" s="95">
        <v>7988</v>
      </c>
      <c r="G83" s="95">
        <v>0</v>
      </c>
      <c r="H83" s="95">
        <v>0</v>
      </c>
      <c r="I83" s="95">
        <v>0</v>
      </c>
      <c r="J83" s="95">
        <v>0</v>
      </c>
      <c r="K83" s="95">
        <v>0</v>
      </c>
      <c r="L83" s="95">
        <v>0</v>
      </c>
      <c r="M83" s="95">
        <v>0</v>
      </c>
      <c r="N83" s="95">
        <v>0</v>
      </c>
      <c r="O83" s="95">
        <v>0</v>
      </c>
      <c r="P83" s="95">
        <v>0</v>
      </c>
      <c r="Q83" s="95">
        <v>0</v>
      </c>
      <c r="R83" s="95">
        <v>0</v>
      </c>
      <c r="S83" s="95">
        <v>0</v>
      </c>
      <c r="T83" s="95">
        <v>0</v>
      </c>
      <c r="U83" s="95">
        <v>0</v>
      </c>
      <c r="V83" s="95">
        <v>0</v>
      </c>
      <c r="W83" s="95">
        <v>0</v>
      </c>
      <c r="X83" s="95">
        <v>0</v>
      </c>
      <c r="Y83" s="95">
        <v>0</v>
      </c>
      <c r="Z83" s="95">
        <v>0</v>
      </c>
      <c r="AA83" s="95">
        <v>0</v>
      </c>
      <c r="AB83" s="95">
        <v>0</v>
      </c>
      <c r="AC83" s="95">
        <v>0</v>
      </c>
      <c r="AD83" s="95">
        <v>0</v>
      </c>
      <c r="AE83" s="95">
        <v>0</v>
      </c>
      <c r="AF83" s="95">
        <v>0</v>
      </c>
      <c r="AG83" s="95">
        <v>0</v>
      </c>
      <c r="AH83" s="95">
        <v>0</v>
      </c>
      <c r="AI83" s="95">
        <v>0</v>
      </c>
      <c r="AJ83" s="95">
        <v>0</v>
      </c>
      <c r="AK83" s="95">
        <v>0</v>
      </c>
    </row>
    <row r="84" spans="1:37" x14ac:dyDescent="0.2">
      <c r="A84" s="104">
        <v>82</v>
      </c>
      <c r="B84" s="95">
        <v>1675</v>
      </c>
      <c r="C84" s="95">
        <v>1675</v>
      </c>
      <c r="D84" s="95" t="s">
        <v>80</v>
      </c>
      <c r="E84" s="95">
        <v>172</v>
      </c>
      <c r="F84" s="95">
        <v>8123</v>
      </c>
      <c r="G84" s="95">
        <v>9</v>
      </c>
      <c r="H84" s="95">
        <v>4</v>
      </c>
      <c r="I84" s="95">
        <v>4</v>
      </c>
      <c r="J84" s="95">
        <v>4</v>
      </c>
      <c r="K84" s="95">
        <v>0</v>
      </c>
      <c r="L84" s="95">
        <v>0</v>
      </c>
      <c r="M84" s="95">
        <v>0</v>
      </c>
      <c r="N84" s="95">
        <v>0</v>
      </c>
      <c r="O84" s="95">
        <v>21</v>
      </c>
      <c r="P84" s="95">
        <v>21</v>
      </c>
      <c r="Q84" s="95">
        <v>1</v>
      </c>
      <c r="R84" s="95">
        <v>1</v>
      </c>
      <c r="S84" s="95">
        <v>1</v>
      </c>
      <c r="T84" s="95">
        <v>1</v>
      </c>
      <c r="U84" s="95">
        <v>0</v>
      </c>
      <c r="V84" s="95">
        <v>0</v>
      </c>
      <c r="W84" s="95">
        <v>0</v>
      </c>
      <c r="X84" s="95">
        <v>0</v>
      </c>
      <c r="Y84" s="95">
        <v>4</v>
      </c>
      <c r="Z84" s="95">
        <v>1</v>
      </c>
      <c r="AA84" s="95">
        <v>170583</v>
      </c>
      <c r="AB84" s="95">
        <v>0</v>
      </c>
      <c r="AC84" s="95">
        <v>0</v>
      </c>
      <c r="AD84" s="95">
        <v>0</v>
      </c>
      <c r="AE84" s="95">
        <v>0</v>
      </c>
      <c r="AF84" s="95">
        <v>0</v>
      </c>
      <c r="AG84" s="95">
        <v>0</v>
      </c>
      <c r="AH84" s="95">
        <v>0</v>
      </c>
      <c r="AI84" s="95">
        <v>0</v>
      </c>
      <c r="AJ84" s="95">
        <v>0</v>
      </c>
      <c r="AK84" s="95">
        <v>0</v>
      </c>
    </row>
    <row r="85" spans="1:37" x14ac:dyDescent="0.2">
      <c r="A85" s="104">
        <v>83</v>
      </c>
      <c r="B85" s="95">
        <v>1701</v>
      </c>
      <c r="C85" s="95">
        <v>1701</v>
      </c>
      <c r="D85" s="95" t="s">
        <v>81</v>
      </c>
      <c r="E85" s="95">
        <v>1977</v>
      </c>
      <c r="F85" s="95">
        <v>7988</v>
      </c>
      <c r="G85" s="95">
        <v>9</v>
      </c>
      <c r="H85" s="95">
        <v>4</v>
      </c>
      <c r="I85" s="95">
        <v>4</v>
      </c>
      <c r="J85" s="95">
        <v>4</v>
      </c>
      <c r="K85" s="95">
        <v>0</v>
      </c>
      <c r="L85" s="95">
        <v>0</v>
      </c>
      <c r="M85" s="95">
        <v>0</v>
      </c>
      <c r="N85" s="95">
        <v>2</v>
      </c>
      <c r="O85" s="95">
        <v>23</v>
      </c>
      <c r="P85" s="95">
        <v>23</v>
      </c>
      <c r="Q85" s="95">
        <v>1</v>
      </c>
      <c r="R85" s="95">
        <v>1</v>
      </c>
      <c r="S85" s="95">
        <v>1</v>
      </c>
      <c r="T85" s="95">
        <v>1</v>
      </c>
      <c r="U85" s="95">
        <v>0</v>
      </c>
      <c r="V85" s="95">
        <v>0</v>
      </c>
      <c r="W85" s="95">
        <v>0</v>
      </c>
      <c r="X85" s="95">
        <v>1</v>
      </c>
      <c r="Y85" s="95">
        <v>5</v>
      </c>
      <c r="Z85" s="95">
        <v>1</v>
      </c>
      <c r="AA85" s="95">
        <v>183724</v>
      </c>
      <c r="AB85" s="95">
        <v>0</v>
      </c>
      <c r="AC85" s="95">
        <v>0</v>
      </c>
      <c r="AD85" s="95">
        <v>0</v>
      </c>
      <c r="AE85" s="95">
        <v>0</v>
      </c>
      <c r="AF85" s="95">
        <v>0</v>
      </c>
      <c r="AG85" s="95">
        <v>0</v>
      </c>
      <c r="AH85" s="95">
        <v>0</v>
      </c>
      <c r="AI85" s="95">
        <v>0</v>
      </c>
      <c r="AJ85" s="95">
        <v>0</v>
      </c>
      <c r="AK85" s="95">
        <v>0</v>
      </c>
    </row>
    <row r="86" spans="1:37" x14ac:dyDescent="0.2">
      <c r="A86" s="104">
        <v>84</v>
      </c>
      <c r="B86" s="95">
        <v>1719</v>
      </c>
      <c r="C86" s="95">
        <v>1719</v>
      </c>
      <c r="D86" s="95" t="s">
        <v>82</v>
      </c>
      <c r="E86" s="95">
        <v>872.2</v>
      </c>
      <c r="F86" s="95">
        <v>7988</v>
      </c>
      <c r="G86" s="95">
        <v>0</v>
      </c>
      <c r="H86" s="95">
        <v>0</v>
      </c>
      <c r="I86" s="95">
        <v>0</v>
      </c>
      <c r="J86" s="95">
        <v>0</v>
      </c>
      <c r="K86" s="95">
        <v>0</v>
      </c>
      <c r="L86" s="95">
        <v>0</v>
      </c>
      <c r="M86" s="95">
        <v>0</v>
      </c>
      <c r="N86" s="95">
        <v>0</v>
      </c>
      <c r="O86" s="95">
        <v>4</v>
      </c>
      <c r="P86" s="95">
        <v>4</v>
      </c>
      <c r="Q86" s="95">
        <v>0</v>
      </c>
      <c r="R86" s="95">
        <v>0</v>
      </c>
      <c r="S86" s="95">
        <v>0</v>
      </c>
      <c r="T86" s="95">
        <v>0</v>
      </c>
      <c r="U86" s="95">
        <v>0</v>
      </c>
      <c r="V86" s="95">
        <v>0</v>
      </c>
      <c r="W86" s="95">
        <v>0</v>
      </c>
      <c r="X86" s="95">
        <v>0</v>
      </c>
      <c r="Y86" s="95">
        <v>2</v>
      </c>
      <c r="Z86" s="95">
        <v>1</v>
      </c>
      <c r="AA86" s="95">
        <v>31952</v>
      </c>
      <c r="AB86" s="95">
        <v>0</v>
      </c>
      <c r="AC86" s="95">
        <v>2</v>
      </c>
      <c r="AD86" s="95">
        <v>0</v>
      </c>
      <c r="AE86" s="95">
        <v>0</v>
      </c>
      <c r="AF86" s="95">
        <v>1</v>
      </c>
      <c r="AG86" s="95">
        <v>0</v>
      </c>
      <c r="AH86" s="95">
        <v>0</v>
      </c>
      <c r="AI86" s="95">
        <v>2</v>
      </c>
      <c r="AJ86" s="95">
        <v>0</v>
      </c>
      <c r="AK86" s="95">
        <v>1</v>
      </c>
    </row>
    <row r="87" spans="1:37" x14ac:dyDescent="0.2">
      <c r="A87" s="104">
        <v>85</v>
      </c>
      <c r="B87" s="95">
        <v>1737</v>
      </c>
      <c r="C87" s="95">
        <v>1737</v>
      </c>
      <c r="D87" s="95" t="s">
        <v>430</v>
      </c>
      <c r="E87" s="95">
        <v>30836.3</v>
      </c>
      <c r="F87" s="95">
        <v>8016</v>
      </c>
      <c r="G87" s="95">
        <v>0</v>
      </c>
      <c r="H87" s="95">
        <v>0</v>
      </c>
      <c r="I87" s="95">
        <v>0</v>
      </c>
      <c r="J87" s="95">
        <v>0</v>
      </c>
      <c r="K87" s="95">
        <v>0</v>
      </c>
      <c r="L87" s="95">
        <v>0</v>
      </c>
      <c r="M87" s="95">
        <v>0</v>
      </c>
      <c r="N87" s="95">
        <v>0</v>
      </c>
      <c r="O87" s="95">
        <v>0</v>
      </c>
      <c r="P87" s="95">
        <v>0</v>
      </c>
      <c r="Q87" s="95">
        <v>0</v>
      </c>
      <c r="R87" s="95">
        <v>0</v>
      </c>
      <c r="S87" s="95">
        <v>0</v>
      </c>
      <c r="T87" s="95">
        <v>0</v>
      </c>
      <c r="U87" s="95">
        <v>0</v>
      </c>
      <c r="V87" s="95">
        <v>0</v>
      </c>
      <c r="W87" s="95">
        <v>0</v>
      </c>
      <c r="X87" s="95">
        <v>0</v>
      </c>
      <c r="Y87" s="95">
        <v>0</v>
      </c>
      <c r="Z87" s="95">
        <v>0</v>
      </c>
      <c r="AA87" s="95">
        <v>0</v>
      </c>
      <c r="AB87" s="95">
        <v>0</v>
      </c>
      <c r="AC87" s="95">
        <v>0</v>
      </c>
      <c r="AD87" s="95">
        <v>0</v>
      </c>
      <c r="AE87" s="95">
        <v>0</v>
      </c>
      <c r="AF87" s="95">
        <v>0</v>
      </c>
      <c r="AG87" s="95">
        <v>0</v>
      </c>
      <c r="AH87" s="95">
        <v>0</v>
      </c>
      <c r="AI87" s="95">
        <v>0</v>
      </c>
      <c r="AJ87" s="95">
        <v>0</v>
      </c>
      <c r="AK87" s="95">
        <v>0</v>
      </c>
    </row>
    <row r="88" spans="1:37" x14ac:dyDescent="0.2">
      <c r="A88" s="104">
        <v>86</v>
      </c>
      <c r="B88" s="95">
        <v>1782</v>
      </c>
      <c r="C88" s="95">
        <v>1782</v>
      </c>
      <c r="D88" s="95" t="s">
        <v>83</v>
      </c>
      <c r="E88" s="95">
        <v>90</v>
      </c>
      <c r="F88" s="95">
        <v>7988</v>
      </c>
      <c r="G88" s="95">
        <v>0</v>
      </c>
      <c r="H88" s="95">
        <v>4</v>
      </c>
      <c r="I88" s="95">
        <v>4</v>
      </c>
      <c r="J88" s="95">
        <v>4</v>
      </c>
      <c r="K88" s="95">
        <v>4</v>
      </c>
      <c r="L88" s="95">
        <v>2</v>
      </c>
      <c r="M88" s="95">
        <v>0</v>
      </c>
      <c r="N88" s="95">
        <v>2</v>
      </c>
      <c r="O88" s="95">
        <v>20</v>
      </c>
      <c r="P88" s="95">
        <v>20</v>
      </c>
      <c r="Q88" s="95">
        <v>0</v>
      </c>
      <c r="R88" s="95">
        <v>1</v>
      </c>
      <c r="S88" s="95">
        <v>1</v>
      </c>
      <c r="T88" s="95">
        <v>1</v>
      </c>
      <c r="U88" s="95">
        <v>1</v>
      </c>
      <c r="V88" s="95">
        <v>1</v>
      </c>
      <c r="W88" s="95">
        <v>0</v>
      </c>
      <c r="X88" s="95">
        <v>1</v>
      </c>
      <c r="Y88" s="95">
        <v>6</v>
      </c>
      <c r="Z88" s="95">
        <v>1</v>
      </c>
      <c r="AA88" s="95">
        <v>159760</v>
      </c>
      <c r="AB88" s="95">
        <v>0</v>
      </c>
      <c r="AC88" s="95">
        <v>0</v>
      </c>
      <c r="AD88" s="95">
        <v>0</v>
      </c>
      <c r="AE88" s="95">
        <v>0</v>
      </c>
      <c r="AF88" s="95">
        <v>0</v>
      </c>
      <c r="AG88" s="95">
        <v>0</v>
      </c>
      <c r="AH88" s="95">
        <v>0</v>
      </c>
      <c r="AI88" s="95">
        <v>0</v>
      </c>
      <c r="AJ88" s="95">
        <v>0</v>
      </c>
      <c r="AK88" s="95">
        <v>0</v>
      </c>
    </row>
    <row r="89" spans="1:37" x14ac:dyDescent="0.2">
      <c r="A89" s="104">
        <v>87</v>
      </c>
      <c r="B89" s="95">
        <v>1791</v>
      </c>
      <c r="C89" s="95">
        <v>1791</v>
      </c>
      <c r="D89" s="95" t="s">
        <v>84</v>
      </c>
      <c r="E89" s="95">
        <v>851.6</v>
      </c>
      <c r="F89" s="95">
        <v>7988</v>
      </c>
      <c r="G89" s="95">
        <v>0</v>
      </c>
      <c r="H89" s="95">
        <v>4</v>
      </c>
      <c r="I89" s="95">
        <v>4</v>
      </c>
      <c r="J89" s="95">
        <v>4</v>
      </c>
      <c r="K89" s="95">
        <v>0</v>
      </c>
      <c r="L89" s="95">
        <v>0</v>
      </c>
      <c r="M89" s="95">
        <v>0</v>
      </c>
      <c r="N89" s="95">
        <v>2</v>
      </c>
      <c r="O89" s="95">
        <v>20</v>
      </c>
      <c r="P89" s="95">
        <v>20</v>
      </c>
      <c r="Q89" s="95">
        <v>0</v>
      </c>
      <c r="R89" s="95">
        <v>1</v>
      </c>
      <c r="S89" s="95">
        <v>1</v>
      </c>
      <c r="T89" s="95">
        <v>1</v>
      </c>
      <c r="U89" s="95">
        <v>0</v>
      </c>
      <c r="V89" s="95">
        <v>0</v>
      </c>
      <c r="W89" s="95">
        <v>0</v>
      </c>
      <c r="X89" s="95">
        <v>1</v>
      </c>
      <c r="Y89" s="95">
        <v>7</v>
      </c>
      <c r="Z89" s="95">
        <v>1</v>
      </c>
      <c r="AA89" s="95">
        <v>159760</v>
      </c>
      <c r="AB89" s="95">
        <v>2</v>
      </c>
      <c r="AC89" s="95">
        <v>2</v>
      </c>
      <c r="AD89" s="95">
        <v>0</v>
      </c>
      <c r="AE89" s="95">
        <v>1</v>
      </c>
      <c r="AF89" s="95">
        <v>1</v>
      </c>
      <c r="AG89" s="95">
        <v>0</v>
      </c>
      <c r="AH89" s="95">
        <v>2</v>
      </c>
      <c r="AI89" s="95">
        <v>0</v>
      </c>
      <c r="AJ89" s="95">
        <v>1</v>
      </c>
      <c r="AK89" s="95">
        <v>0</v>
      </c>
    </row>
    <row r="90" spans="1:37" x14ac:dyDescent="0.2">
      <c r="A90" s="104">
        <v>88</v>
      </c>
      <c r="B90" s="95">
        <v>1863</v>
      </c>
      <c r="C90" s="95">
        <v>1863</v>
      </c>
      <c r="D90" s="95" t="s">
        <v>85</v>
      </c>
      <c r="E90" s="95">
        <v>9862.9</v>
      </c>
      <c r="F90" s="95">
        <v>7988</v>
      </c>
      <c r="G90" s="95">
        <v>0</v>
      </c>
      <c r="H90" s="95">
        <v>0</v>
      </c>
      <c r="I90" s="95">
        <v>0</v>
      </c>
      <c r="J90" s="95">
        <v>0</v>
      </c>
      <c r="K90" s="95">
        <v>0</v>
      </c>
      <c r="L90" s="95">
        <v>0</v>
      </c>
      <c r="M90" s="95">
        <v>0</v>
      </c>
      <c r="N90" s="95">
        <v>0</v>
      </c>
      <c r="O90" s="95">
        <v>0</v>
      </c>
      <c r="P90" s="95">
        <v>0</v>
      </c>
      <c r="Q90" s="95">
        <v>0</v>
      </c>
      <c r="R90" s="95">
        <v>0</v>
      </c>
      <c r="S90" s="95">
        <v>0</v>
      </c>
      <c r="T90" s="95">
        <v>0</v>
      </c>
      <c r="U90" s="95">
        <v>0</v>
      </c>
      <c r="V90" s="95">
        <v>0</v>
      </c>
      <c r="W90" s="95">
        <v>0</v>
      </c>
      <c r="X90" s="95">
        <v>0</v>
      </c>
      <c r="Y90" s="95">
        <v>0</v>
      </c>
      <c r="Z90" s="95">
        <v>0</v>
      </c>
      <c r="AA90" s="95">
        <v>0</v>
      </c>
      <c r="AB90" s="95">
        <v>0</v>
      </c>
      <c r="AC90" s="95">
        <v>0</v>
      </c>
      <c r="AD90" s="95">
        <v>0</v>
      </c>
      <c r="AE90" s="95">
        <v>0</v>
      </c>
      <c r="AF90" s="95">
        <v>0</v>
      </c>
      <c r="AG90" s="95">
        <v>0</v>
      </c>
      <c r="AH90" s="95">
        <v>0</v>
      </c>
      <c r="AI90" s="95">
        <v>0</v>
      </c>
      <c r="AJ90" s="95">
        <v>0</v>
      </c>
      <c r="AK90" s="95">
        <v>0</v>
      </c>
    </row>
    <row r="91" spans="1:37" x14ac:dyDescent="0.2">
      <c r="A91" s="104">
        <v>89</v>
      </c>
      <c r="B91" s="95">
        <v>1908</v>
      </c>
      <c r="C91" s="95">
        <v>1908</v>
      </c>
      <c r="D91" s="95" t="s">
        <v>86</v>
      </c>
      <c r="E91" s="95">
        <v>344.5</v>
      </c>
      <c r="F91" s="95">
        <v>7988</v>
      </c>
      <c r="G91" s="95">
        <v>9</v>
      </c>
      <c r="H91" s="95">
        <v>0</v>
      </c>
      <c r="I91" s="95">
        <v>0</v>
      </c>
      <c r="J91" s="95">
        <v>0</v>
      </c>
      <c r="K91" s="95">
        <v>0</v>
      </c>
      <c r="L91" s="95">
        <v>0</v>
      </c>
      <c r="M91" s="95">
        <v>2</v>
      </c>
      <c r="N91" s="95">
        <v>0</v>
      </c>
      <c r="O91" s="95">
        <v>15</v>
      </c>
      <c r="P91" s="95">
        <v>15</v>
      </c>
      <c r="Q91" s="95">
        <v>1</v>
      </c>
      <c r="R91" s="95">
        <v>0</v>
      </c>
      <c r="S91" s="95">
        <v>0</v>
      </c>
      <c r="T91" s="95">
        <v>0</v>
      </c>
      <c r="U91" s="95">
        <v>0</v>
      </c>
      <c r="V91" s="95">
        <v>0</v>
      </c>
      <c r="W91" s="95">
        <v>1</v>
      </c>
      <c r="X91" s="95">
        <v>0</v>
      </c>
      <c r="Y91" s="95">
        <v>4</v>
      </c>
      <c r="Z91" s="95">
        <v>1</v>
      </c>
      <c r="AA91" s="95">
        <v>119820</v>
      </c>
      <c r="AB91" s="95">
        <v>0</v>
      </c>
      <c r="AC91" s="95">
        <v>2</v>
      </c>
      <c r="AD91" s="95">
        <v>0</v>
      </c>
      <c r="AE91" s="95">
        <v>0</v>
      </c>
      <c r="AF91" s="95">
        <v>1</v>
      </c>
      <c r="AG91" s="95">
        <v>0</v>
      </c>
      <c r="AH91" s="95">
        <v>0</v>
      </c>
      <c r="AI91" s="95">
        <v>2</v>
      </c>
      <c r="AJ91" s="95">
        <v>0</v>
      </c>
      <c r="AK91" s="95">
        <v>1</v>
      </c>
    </row>
    <row r="92" spans="1:37" x14ac:dyDescent="0.2">
      <c r="A92" s="104">
        <v>90</v>
      </c>
      <c r="B92" s="95">
        <v>1926</v>
      </c>
      <c r="C92" s="95">
        <v>1926</v>
      </c>
      <c r="D92" s="95" t="s">
        <v>87</v>
      </c>
      <c r="E92" s="95">
        <v>470.7</v>
      </c>
      <c r="F92" s="95">
        <v>7994</v>
      </c>
      <c r="G92" s="95">
        <v>9</v>
      </c>
      <c r="H92" s="95">
        <v>0</v>
      </c>
      <c r="I92" s="95">
        <v>4</v>
      </c>
      <c r="J92" s="95">
        <v>4</v>
      </c>
      <c r="K92" s="95">
        <v>0</v>
      </c>
      <c r="L92" s="95">
        <v>0</v>
      </c>
      <c r="M92" s="95">
        <v>0</v>
      </c>
      <c r="N92" s="95">
        <v>0</v>
      </c>
      <c r="O92" s="95">
        <v>23</v>
      </c>
      <c r="P92" s="95">
        <v>23</v>
      </c>
      <c r="Q92" s="95">
        <v>1</v>
      </c>
      <c r="R92" s="95">
        <v>0</v>
      </c>
      <c r="S92" s="95">
        <v>1</v>
      </c>
      <c r="T92" s="95">
        <v>1</v>
      </c>
      <c r="U92" s="95">
        <v>0</v>
      </c>
      <c r="V92" s="95">
        <v>0</v>
      </c>
      <c r="W92" s="95">
        <v>0</v>
      </c>
      <c r="X92" s="95">
        <v>0</v>
      </c>
      <c r="Y92" s="95">
        <v>6</v>
      </c>
      <c r="Z92" s="95">
        <v>1</v>
      </c>
      <c r="AA92" s="95">
        <v>183862</v>
      </c>
      <c r="AB92" s="95">
        <v>0</v>
      </c>
      <c r="AC92" s="95">
        <v>2</v>
      </c>
      <c r="AD92" s="95">
        <v>0</v>
      </c>
      <c r="AE92" s="95">
        <v>0</v>
      </c>
      <c r="AF92" s="95">
        <v>1</v>
      </c>
      <c r="AG92" s="95">
        <v>0</v>
      </c>
      <c r="AH92" s="95">
        <v>2</v>
      </c>
      <c r="AI92" s="95">
        <v>2</v>
      </c>
      <c r="AJ92" s="95">
        <v>1</v>
      </c>
      <c r="AK92" s="95">
        <v>1</v>
      </c>
    </row>
    <row r="93" spans="1:37" x14ac:dyDescent="0.2">
      <c r="A93" s="104">
        <v>91</v>
      </c>
      <c r="B93" s="95">
        <v>1944</v>
      </c>
      <c r="C93" s="95">
        <v>1944</v>
      </c>
      <c r="D93" s="95" t="s">
        <v>88</v>
      </c>
      <c r="E93" s="95">
        <v>975.1</v>
      </c>
      <c r="F93" s="95">
        <v>8066</v>
      </c>
      <c r="G93" s="95">
        <v>0</v>
      </c>
      <c r="H93" s="95">
        <v>0</v>
      </c>
      <c r="I93" s="95">
        <v>0</v>
      </c>
      <c r="J93" s="95">
        <v>0</v>
      </c>
      <c r="K93" s="95">
        <v>0</v>
      </c>
      <c r="L93" s="95">
        <v>0</v>
      </c>
      <c r="M93" s="95">
        <v>0</v>
      </c>
      <c r="N93" s="95">
        <v>0</v>
      </c>
      <c r="O93" s="95">
        <v>0</v>
      </c>
      <c r="P93" s="95">
        <v>0</v>
      </c>
      <c r="Q93" s="95">
        <v>0</v>
      </c>
      <c r="R93" s="95">
        <v>0</v>
      </c>
      <c r="S93" s="95">
        <v>0</v>
      </c>
      <c r="T93" s="95">
        <v>0</v>
      </c>
      <c r="U93" s="95">
        <v>0</v>
      </c>
      <c r="V93" s="95">
        <v>0</v>
      </c>
      <c r="W93" s="95">
        <v>0</v>
      </c>
      <c r="X93" s="95">
        <v>0</v>
      </c>
      <c r="Y93" s="95">
        <v>0</v>
      </c>
      <c r="Z93" s="95">
        <v>0</v>
      </c>
      <c r="AA93" s="95">
        <v>0</v>
      </c>
      <c r="AB93" s="95">
        <v>0</v>
      </c>
      <c r="AC93" s="95">
        <v>0</v>
      </c>
      <c r="AD93" s="95">
        <v>0</v>
      </c>
      <c r="AE93" s="95">
        <v>0</v>
      </c>
      <c r="AF93" s="95">
        <v>0</v>
      </c>
      <c r="AG93" s="95">
        <v>0</v>
      </c>
      <c r="AH93" s="95">
        <v>0</v>
      </c>
      <c r="AI93" s="95">
        <v>0</v>
      </c>
      <c r="AJ93" s="95">
        <v>0</v>
      </c>
      <c r="AK93" s="95">
        <v>0</v>
      </c>
    </row>
    <row r="94" spans="1:37" x14ac:dyDescent="0.2">
      <c r="A94" s="104">
        <v>92</v>
      </c>
      <c r="B94" s="95">
        <v>1953</v>
      </c>
      <c r="C94" s="95">
        <v>1953</v>
      </c>
      <c r="D94" s="95" t="s">
        <v>89</v>
      </c>
      <c r="E94" s="95">
        <v>573.79999999999995</v>
      </c>
      <c r="F94" s="95">
        <v>7988</v>
      </c>
      <c r="G94" s="95">
        <v>0</v>
      </c>
      <c r="H94" s="95">
        <v>4</v>
      </c>
      <c r="I94" s="95">
        <v>4</v>
      </c>
      <c r="J94" s="95">
        <v>4</v>
      </c>
      <c r="K94" s="95">
        <v>0</v>
      </c>
      <c r="L94" s="95">
        <v>0</v>
      </c>
      <c r="M94" s="95">
        <v>0</v>
      </c>
      <c r="N94" s="95">
        <v>0</v>
      </c>
      <c r="O94" s="95">
        <v>16</v>
      </c>
      <c r="P94" s="95">
        <v>16</v>
      </c>
      <c r="Q94" s="95">
        <v>0</v>
      </c>
      <c r="R94" s="95">
        <v>1</v>
      </c>
      <c r="S94" s="95">
        <v>1</v>
      </c>
      <c r="T94" s="95">
        <v>1</v>
      </c>
      <c r="U94" s="95">
        <v>0</v>
      </c>
      <c r="V94" s="95">
        <v>0</v>
      </c>
      <c r="W94" s="95">
        <v>0</v>
      </c>
      <c r="X94" s="95">
        <v>0</v>
      </c>
      <c r="Y94" s="95">
        <v>5</v>
      </c>
      <c r="Z94" s="95">
        <v>1</v>
      </c>
      <c r="AA94" s="95">
        <v>127808</v>
      </c>
      <c r="AB94" s="95">
        <v>0</v>
      </c>
      <c r="AC94" s="95">
        <v>0</v>
      </c>
      <c r="AD94" s="95">
        <v>0</v>
      </c>
      <c r="AE94" s="95">
        <v>0</v>
      </c>
      <c r="AF94" s="95">
        <v>0</v>
      </c>
      <c r="AG94" s="95">
        <v>0</v>
      </c>
      <c r="AH94" s="95">
        <v>2</v>
      </c>
      <c r="AI94" s="95">
        <v>2</v>
      </c>
      <c r="AJ94" s="95">
        <v>1</v>
      </c>
      <c r="AK94" s="95">
        <v>1</v>
      </c>
    </row>
    <row r="95" spans="1:37" x14ac:dyDescent="0.2">
      <c r="A95" s="104">
        <v>93</v>
      </c>
      <c r="B95" s="95">
        <v>1963</v>
      </c>
      <c r="C95" s="95">
        <v>1963</v>
      </c>
      <c r="D95" s="95" t="s">
        <v>90</v>
      </c>
      <c r="E95" s="95">
        <v>509.2</v>
      </c>
      <c r="F95" s="95">
        <v>7988</v>
      </c>
      <c r="G95" s="95">
        <v>9</v>
      </c>
      <c r="H95" s="95">
        <v>0</v>
      </c>
      <c r="I95" s="95">
        <v>0</v>
      </c>
      <c r="J95" s="95">
        <v>4</v>
      </c>
      <c r="K95" s="95">
        <v>4</v>
      </c>
      <c r="L95" s="95">
        <v>0</v>
      </c>
      <c r="M95" s="95">
        <v>0</v>
      </c>
      <c r="N95" s="95">
        <v>0</v>
      </c>
      <c r="O95" s="95">
        <v>19</v>
      </c>
      <c r="P95" s="95">
        <v>19</v>
      </c>
      <c r="Q95" s="95">
        <v>1</v>
      </c>
      <c r="R95" s="95">
        <v>0</v>
      </c>
      <c r="S95" s="95">
        <v>0</v>
      </c>
      <c r="T95" s="95">
        <v>1</v>
      </c>
      <c r="U95" s="95">
        <v>1</v>
      </c>
      <c r="V95" s="95">
        <v>0</v>
      </c>
      <c r="W95" s="95">
        <v>0</v>
      </c>
      <c r="X95" s="95">
        <v>0</v>
      </c>
      <c r="Y95" s="95">
        <v>4</v>
      </c>
      <c r="Z95" s="95">
        <v>1</v>
      </c>
      <c r="AA95" s="95">
        <v>151772</v>
      </c>
      <c r="AB95" s="95">
        <v>0</v>
      </c>
      <c r="AC95" s="95">
        <v>2</v>
      </c>
      <c r="AD95" s="95">
        <v>0</v>
      </c>
      <c r="AE95" s="95">
        <v>0</v>
      </c>
      <c r="AF95" s="95">
        <v>1</v>
      </c>
      <c r="AG95" s="95">
        <v>0</v>
      </c>
      <c r="AH95" s="95">
        <v>0</v>
      </c>
      <c r="AI95" s="95">
        <v>0</v>
      </c>
      <c r="AJ95" s="95">
        <v>0</v>
      </c>
      <c r="AK95" s="95">
        <v>0</v>
      </c>
    </row>
    <row r="96" spans="1:37" x14ac:dyDescent="0.2">
      <c r="A96" s="104">
        <v>94</v>
      </c>
      <c r="B96" s="95">
        <v>3582</v>
      </c>
      <c r="C96" s="95">
        <v>1968</v>
      </c>
      <c r="D96" s="95" t="s">
        <v>91</v>
      </c>
      <c r="E96" s="95">
        <v>489.2</v>
      </c>
      <c r="F96" s="95">
        <v>8032</v>
      </c>
      <c r="G96" s="95">
        <v>0</v>
      </c>
      <c r="H96" s="95">
        <v>0</v>
      </c>
      <c r="I96" s="95">
        <v>4</v>
      </c>
      <c r="J96" s="95">
        <v>4</v>
      </c>
      <c r="K96" s="95">
        <v>0</v>
      </c>
      <c r="L96" s="95">
        <v>2</v>
      </c>
      <c r="M96" s="95">
        <v>0</v>
      </c>
      <c r="N96" s="95">
        <v>0</v>
      </c>
      <c r="O96" s="95">
        <v>16</v>
      </c>
      <c r="P96" s="95">
        <v>16</v>
      </c>
      <c r="Q96" s="95">
        <v>0</v>
      </c>
      <c r="R96" s="95">
        <v>0</v>
      </c>
      <c r="S96" s="95">
        <v>1</v>
      </c>
      <c r="T96" s="95">
        <v>1</v>
      </c>
      <c r="U96" s="95">
        <v>0</v>
      </c>
      <c r="V96" s="95">
        <v>1</v>
      </c>
      <c r="W96" s="95">
        <v>0</v>
      </c>
      <c r="X96" s="95">
        <v>0</v>
      </c>
      <c r="Y96" s="95">
        <v>6</v>
      </c>
      <c r="Z96" s="95">
        <v>1</v>
      </c>
      <c r="AA96" s="95">
        <v>128512</v>
      </c>
      <c r="AB96" s="95">
        <v>2</v>
      </c>
      <c r="AC96" s="95">
        <v>2</v>
      </c>
      <c r="AD96" s="95">
        <v>0</v>
      </c>
      <c r="AE96" s="95">
        <v>1</v>
      </c>
      <c r="AF96" s="95">
        <v>1</v>
      </c>
      <c r="AG96" s="95">
        <v>0</v>
      </c>
      <c r="AH96" s="95">
        <v>2</v>
      </c>
      <c r="AI96" s="95">
        <v>0</v>
      </c>
      <c r="AJ96" s="95">
        <v>1</v>
      </c>
      <c r="AK96" s="95">
        <v>0</v>
      </c>
    </row>
    <row r="97" spans="1:37" x14ac:dyDescent="0.2">
      <c r="A97" s="104">
        <v>95</v>
      </c>
      <c r="B97" s="95">
        <v>3978</v>
      </c>
      <c r="C97" s="95">
        <v>3978</v>
      </c>
      <c r="D97" s="95" t="s">
        <v>92</v>
      </c>
      <c r="E97" s="95">
        <v>550</v>
      </c>
      <c r="F97" s="95">
        <v>8012</v>
      </c>
      <c r="G97" s="95">
        <v>9</v>
      </c>
      <c r="H97" s="95">
        <v>4</v>
      </c>
      <c r="I97" s="95">
        <v>4</v>
      </c>
      <c r="J97" s="95">
        <v>4</v>
      </c>
      <c r="K97" s="95">
        <v>0</v>
      </c>
      <c r="L97" s="95">
        <v>0</v>
      </c>
      <c r="M97" s="95">
        <v>2</v>
      </c>
      <c r="N97" s="95">
        <v>0</v>
      </c>
      <c r="O97" s="95">
        <v>23</v>
      </c>
      <c r="P97" s="95">
        <v>23</v>
      </c>
      <c r="Q97" s="95">
        <v>1</v>
      </c>
      <c r="R97" s="95">
        <v>1</v>
      </c>
      <c r="S97" s="95">
        <v>1</v>
      </c>
      <c r="T97" s="95">
        <v>1</v>
      </c>
      <c r="U97" s="95">
        <v>0</v>
      </c>
      <c r="V97" s="95">
        <v>0</v>
      </c>
      <c r="W97" s="95">
        <v>1</v>
      </c>
      <c r="X97" s="95">
        <v>0</v>
      </c>
      <c r="Y97" s="95">
        <v>5</v>
      </c>
      <c r="Z97" s="95">
        <v>1</v>
      </c>
      <c r="AA97" s="95">
        <v>184276</v>
      </c>
      <c r="AB97" s="95">
        <v>0</v>
      </c>
      <c r="AC97" s="95">
        <v>0</v>
      </c>
      <c r="AD97" s="95">
        <v>0</v>
      </c>
      <c r="AE97" s="95">
        <v>0</v>
      </c>
      <c r="AF97" s="95">
        <v>0</v>
      </c>
      <c r="AG97" s="95">
        <v>0</v>
      </c>
      <c r="AH97" s="95">
        <v>0</v>
      </c>
      <c r="AI97" s="95">
        <v>0</v>
      </c>
      <c r="AJ97" s="95">
        <v>0</v>
      </c>
      <c r="AK97" s="95">
        <v>0</v>
      </c>
    </row>
    <row r="98" spans="1:37" x14ac:dyDescent="0.2">
      <c r="A98" s="104">
        <v>96</v>
      </c>
      <c r="B98" s="95">
        <v>6741</v>
      </c>
      <c r="C98" s="95">
        <v>6741</v>
      </c>
      <c r="D98" s="95" t="s">
        <v>93</v>
      </c>
      <c r="E98" s="95">
        <v>807</v>
      </c>
      <c r="F98" s="95">
        <v>7988</v>
      </c>
      <c r="G98" s="95">
        <v>9</v>
      </c>
      <c r="H98" s="95">
        <v>4</v>
      </c>
      <c r="I98" s="95">
        <v>4</v>
      </c>
      <c r="J98" s="95">
        <v>0</v>
      </c>
      <c r="K98" s="95">
        <v>4</v>
      </c>
      <c r="L98" s="95">
        <v>0</v>
      </c>
      <c r="M98" s="95">
        <v>0</v>
      </c>
      <c r="N98" s="95">
        <v>0</v>
      </c>
      <c r="O98" s="95">
        <v>21</v>
      </c>
      <c r="P98" s="95">
        <v>21</v>
      </c>
      <c r="Q98" s="95">
        <v>1</v>
      </c>
      <c r="R98" s="95">
        <v>1</v>
      </c>
      <c r="S98" s="95">
        <v>1</v>
      </c>
      <c r="T98" s="95">
        <v>0</v>
      </c>
      <c r="U98" s="95">
        <v>1</v>
      </c>
      <c r="V98" s="95">
        <v>0</v>
      </c>
      <c r="W98" s="95">
        <v>0</v>
      </c>
      <c r="X98" s="95">
        <v>0</v>
      </c>
      <c r="Y98" s="95">
        <v>4</v>
      </c>
      <c r="Z98" s="95">
        <v>1</v>
      </c>
      <c r="AA98" s="95">
        <v>167748</v>
      </c>
      <c r="AB98" s="95">
        <v>0</v>
      </c>
      <c r="AC98" s="95">
        <v>0</v>
      </c>
      <c r="AD98" s="95">
        <v>0</v>
      </c>
      <c r="AE98" s="95">
        <v>0</v>
      </c>
      <c r="AF98" s="95">
        <v>0</v>
      </c>
      <c r="AG98" s="95">
        <v>0</v>
      </c>
      <c r="AH98" s="95">
        <v>0</v>
      </c>
      <c r="AI98" s="95">
        <v>0</v>
      </c>
      <c r="AJ98" s="95">
        <v>0</v>
      </c>
      <c r="AK98" s="95">
        <v>0</v>
      </c>
    </row>
    <row r="99" spans="1:37" x14ac:dyDescent="0.2">
      <c r="A99" s="104">
        <v>97</v>
      </c>
      <c r="B99" s="95">
        <v>1970</v>
      </c>
      <c r="C99" s="95">
        <v>1970</v>
      </c>
      <c r="D99" s="95" t="s">
        <v>94</v>
      </c>
      <c r="E99" s="95">
        <v>449</v>
      </c>
      <c r="F99" s="95">
        <v>7988</v>
      </c>
      <c r="G99" s="95">
        <v>9</v>
      </c>
      <c r="H99" s="95">
        <v>4</v>
      </c>
      <c r="I99" s="95">
        <v>0</v>
      </c>
      <c r="J99" s="95">
        <v>4</v>
      </c>
      <c r="K99" s="95">
        <v>4</v>
      </c>
      <c r="L99" s="95">
        <v>0</v>
      </c>
      <c r="M99" s="95">
        <v>0</v>
      </c>
      <c r="N99" s="95">
        <v>2</v>
      </c>
      <c r="O99" s="95">
        <v>23</v>
      </c>
      <c r="P99" s="95">
        <v>23</v>
      </c>
      <c r="Q99" s="95">
        <v>1</v>
      </c>
      <c r="R99" s="95">
        <v>1</v>
      </c>
      <c r="S99" s="95">
        <v>0</v>
      </c>
      <c r="T99" s="95">
        <v>1</v>
      </c>
      <c r="U99" s="95">
        <v>1</v>
      </c>
      <c r="V99" s="95">
        <v>0</v>
      </c>
      <c r="W99" s="95">
        <v>0</v>
      </c>
      <c r="X99" s="95">
        <v>1</v>
      </c>
      <c r="Y99" s="95">
        <v>5</v>
      </c>
      <c r="Z99" s="95">
        <v>1</v>
      </c>
      <c r="AA99" s="95">
        <v>183724</v>
      </c>
      <c r="AB99" s="95">
        <v>0</v>
      </c>
      <c r="AC99" s="95">
        <v>0</v>
      </c>
      <c r="AD99" s="95">
        <v>0</v>
      </c>
      <c r="AE99" s="95">
        <v>0</v>
      </c>
      <c r="AF99" s="95">
        <v>0</v>
      </c>
      <c r="AG99" s="95">
        <v>0</v>
      </c>
      <c r="AH99" s="95">
        <v>0</v>
      </c>
      <c r="AI99" s="95">
        <v>0</v>
      </c>
      <c r="AJ99" s="95">
        <v>0</v>
      </c>
      <c r="AK99" s="95">
        <v>0</v>
      </c>
    </row>
    <row r="100" spans="1:37" x14ac:dyDescent="0.2">
      <c r="A100" s="104">
        <v>98</v>
      </c>
      <c r="B100" s="95">
        <v>1972</v>
      </c>
      <c r="C100" s="95">
        <v>1972</v>
      </c>
      <c r="D100" s="95" t="s">
        <v>95</v>
      </c>
      <c r="E100" s="95">
        <v>307</v>
      </c>
      <c r="F100" s="95">
        <v>7988</v>
      </c>
      <c r="G100" s="95">
        <v>9</v>
      </c>
      <c r="H100" s="95">
        <v>4</v>
      </c>
      <c r="I100" s="95">
        <v>0</v>
      </c>
      <c r="J100" s="95">
        <v>4</v>
      </c>
      <c r="K100" s="95">
        <v>4</v>
      </c>
      <c r="L100" s="95">
        <v>0</v>
      </c>
      <c r="M100" s="95">
        <v>0</v>
      </c>
      <c r="N100" s="95">
        <v>0</v>
      </c>
      <c r="O100" s="95">
        <v>21</v>
      </c>
      <c r="P100" s="95">
        <v>21</v>
      </c>
      <c r="Q100" s="95">
        <v>1</v>
      </c>
      <c r="R100" s="95">
        <v>1</v>
      </c>
      <c r="S100" s="95">
        <v>0</v>
      </c>
      <c r="T100" s="95">
        <v>1</v>
      </c>
      <c r="U100" s="95">
        <v>1</v>
      </c>
      <c r="V100" s="95">
        <v>0</v>
      </c>
      <c r="W100" s="95">
        <v>0</v>
      </c>
      <c r="X100" s="95">
        <v>0</v>
      </c>
      <c r="Y100" s="95">
        <v>4</v>
      </c>
      <c r="Z100" s="95">
        <v>1</v>
      </c>
      <c r="AA100" s="95">
        <v>167748</v>
      </c>
      <c r="AB100" s="95">
        <v>0</v>
      </c>
      <c r="AC100" s="95">
        <v>0</v>
      </c>
      <c r="AD100" s="95">
        <v>0</v>
      </c>
      <c r="AE100" s="95">
        <v>0</v>
      </c>
      <c r="AF100" s="95">
        <v>0</v>
      </c>
      <c r="AG100" s="95">
        <v>0</v>
      </c>
      <c r="AH100" s="95">
        <v>0</v>
      </c>
      <c r="AI100" s="95">
        <v>0</v>
      </c>
      <c r="AJ100" s="95">
        <v>0</v>
      </c>
      <c r="AK100" s="95">
        <v>0</v>
      </c>
    </row>
    <row r="101" spans="1:37" x14ac:dyDescent="0.2">
      <c r="A101" s="104">
        <v>99</v>
      </c>
      <c r="B101" s="95">
        <v>1965</v>
      </c>
      <c r="C101" s="95">
        <v>1965</v>
      </c>
      <c r="D101" s="95" t="s">
        <v>96</v>
      </c>
      <c r="E101" s="95">
        <v>531.6</v>
      </c>
      <c r="F101" s="95">
        <v>7988</v>
      </c>
      <c r="G101" s="95">
        <v>9</v>
      </c>
      <c r="H101" s="95">
        <v>4</v>
      </c>
      <c r="I101" s="95">
        <v>4</v>
      </c>
      <c r="J101" s="95">
        <v>4</v>
      </c>
      <c r="K101" s="95">
        <v>0</v>
      </c>
      <c r="L101" s="95">
        <v>0</v>
      </c>
      <c r="M101" s="95">
        <v>0</v>
      </c>
      <c r="N101" s="95">
        <v>0</v>
      </c>
      <c r="O101" s="95">
        <v>21</v>
      </c>
      <c r="P101" s="95">
        <v>21</v>
      </c>
      <c r="Q101" s="95">
        <v>1</v>
      </c>
      <c r="R101" s="95">
        <v>1</v>
      </c>
      <c r="S101" s="95">
        <v>1</v>
      </c>
      <c r="T101" s="95">
        <v>1</v>
      </c>
      <c r="U101" s="95">
        <v>0</v>
      </c>
      <c r="V101" s="95">
        <v>0</v>
      </c>
      <c r="W101" s="95">
        <v>0</v>
      </c>
      <c r="X101" s="95">
        <v>0</v>
      </c>
      <c r="Y101" s="95">
        <v>4</v>
      </c>
      <c r="Z101" s="95">
        <v>1</v>
      </c>
      <c r="AA101" s="95">
        <v>167748</v>
      </c>
      <c r="AB101" s="95">
        <v>0</v>
      </c>
      <c r="AC101" s="95">
        <v>0</v>
      </c>
      <c r="AD101" s="95">
        <v>0</v>
      </c>
      <c r="AE101" s="95">
        <v>0</v>
      </c>
      <c r="AF101" s="95">
        <v>0</v>
      </c>
      <c r="AG101" s="95">
        <v>0</v>
      </c>
      <c r="AH101" s="95">
        <v>0</v>
      </c>
      <c r="AI101" s="95">
        <v>0</v>
      </c>
      <c r="AJ101" s="95">
        <v>0</v>
      </c>
      <c r="AK101" s="95">
        <v>0</v>
      </c>
    </row>
    <row r="102" spans="1:37" ht="30" x14ac:dyDescent="0.2">
      <c r="A102" s="104">
        <v>100</v>
      </c>
      <c r="B102" s="95">
        <v>657</v>
      </c>
      <c r="C102" s="95">
        <v>657</v>
      </c>
      <c r="D102" s="95" t="s">
        <v>445</v>
      </c>
      <c r="E102" s="95">
        <v>789.1</v>
      </c>
      <c r="F102" s="95">
        <v>7988</v>
      </c>
      <c r="G102" s="95">
        <v>0</v>
      </c>
      <c r="H102" s="95">
        <v>0</v>
      </c>
      <c r="I102" s="95">
        <v>4</v>
      </c>
      <c r="J102" s="95">
        <v>4</v>
      </c>
      <c r="K102" s="95">
        <v>4</v>
      </c>
      <c r="L102" s="95">
        <v>0</v>
      </c>
      <c r="M102" s="95">
        <v>0</v>
      </c>
      <c r="N102" s="95">
        <v>0</v>
      </c>
      <c r="O102" s="95">
        <v>14</v>
      </c>
      <c r="P102" s="95">
        <v>14</v>
      </c>
      <c r="Q102" s="95">
        <v>0</v>
      </c>
      <c r="R102" s="95">
        <v>0</v>
      </c>
      <c r="S102" s="95">
        <v>1</v>
      </c>
      <c r="T102" s="95">
        <v>1</v>
      </c>
      <c r="U102" s="95">
        <v>1</v>
      </c>
      <c r="V102" s="95">
        <v>0</v>
      </c>
      <c r="W102" s="95">
        <v>0</v>
      </c>
      <c r="X102" s="95">
        <v>0</v>
      </c>
      <c r="Y102" s="95">
        <v>4</v>
      </c>
      <c r="Z102" s="95">
        <v>1</v>
      </c>
      <c r="AA102" s="95">
        <v>111832</v>
      </c>
      <c r="AB102" s="95">
        <v>0</v>
      </c>
      <c r="AC102" s="95">
        <v>0</v>
      </c>
      <c r="AD102" s="95">
        <v>0</v>
      </c>
      <c r="AE102" s="95">
        <v>0</v>
      </c>
      <c r="AF102" s="95">
        <v>0</v>
      </c>
      <c r="AG102" s="95">
        <v>0</v>
      </c>
      <c r="AH102" s="95">
        <v>2</v>
      </c>
      <c r="AI102" s="95">
        <v>0</v>
      </c>
      <c r="AJ102" s="95">
        <v>1</v>
      </c>
      <c r="AK102" s="95">
        <v>0</v>
      </c>
    </row>
    <row r="103" spans="1:37" x14ac:dyDescent="0.2">
      <c r="A103" s="104">
        <v>101</v>
      </c>
      <c r="B103" s="95">
        <v>1989</v>
      </c>
      <c r="C103" s="95">
        <v>1989</v>
      </c>
      <c r="D103" s="95" t="s">
        <v>97</v>
      </c>
      <c r="E103" s="95">
        <v>378</v>
      </c>
      <c r="F103" s="95">
        <v>7988</v>
      </c>
      <c r="G103" s="95">
        <v>9</v>
      </c>
      <c r="H103" s="95">
        <v>4</v>
      </c>
      <c r="I103" s="95">
        <v>0</v>
      </c>
      <c r="J103" s="95">
        <v>4</v>
      </c>
      <c r="K103" s="95">
        <v>4</v>
      </c>
      <c r="L103" s="95">
        <v>0</v>
      </c>
      <c r="M103" s="95">
        <v>0</v>
      </c>
      <c r="N103" s="95">
        <v>0</v>
      </c>
      <c r="O103" s="95">
        <v>21</v>
      </c>
      <c r="P103" s="95">
        <v>21</v>
      </c>
      <c r="Q103" s="95">
        <v>1</v>
      </c>
      <c r="R103" s="95">
        <v>1</v>
      </c>
      <c r="S103" s="95">
        <v>0</v>
      </c>
      <c r="T103" s="95">
        <v>1</v>
      </c>
      <c r="U103" s="95">
        <v>1</v>
      </c>
      <c r="V103" s="95">
        <v>0</v>
      </c>
      <c r="W103" s="95">
        <v>0</v>
      </c>
      <c r="X103" s="95">
        <v>0</v>
      </c>
      <c r="Y103" s="95">
        <v>4</v>
      </c>
      <c r="Z103" s="95">
        <v>1</v>
      </c>
      <c r="AA103" s="95">
        <v>167748</v>
      </c>
      <c r="AB103" s="95">
        <v>0</v>
      </c>
      <c r="AC103" s="95">
        <v>0</v>
      </c>
      <c r="AD103" s="95">
        <v>0</v>
      </c>
      <c r="AE103" s="95">
        <v>0</v>
      </c>
      <c r="AF103" s="95">
        <v>0</v>
      </c>
      <c r="AG103" s="95">
        <v>0</v>
      </c>
      <c r="AH103" s="95">
        <v>0</v>
      </c>
      <c r="AI103" s="95">
        <v>0</v>
      </c>
      <c r="AJ103" s="95">
        <v>0</v>
      </c>
      <c r="AK103" s="95">
        <v>0</v>
      </c>
    </row>
    <row r="104" spans="1:37" x14ac:dyDescent="0.2">
      <c r="A104" s="104">
        <v>102</v>
      </c>
      <c r="B104" s="95">
        <v>2007</v>
      </c>
      <c r="C104" s="95">
        <v>2007</v>
      </c>
      <c r="D104" s="95" t="s">
        <v>98</v>
      </c>
      <c r="E104" s="95">
        <v>528.79999999999995</v>
      </c>
      <c r="F104" s="95">
        <v>7988</v>
      </c>
      <c r="G104" s="95">
        <v>9</v>
      </c>
      <c r="H104" s="95">
        <v>0</v>
      </c>
      <c r="I104" s="95">
        <v>4</v>
      </c>
      <c r="J104" s="95">
        <v>4</v>
      </c>
      <c r="K104" s="95">
        <v>0</v>
      </c>
      <c r="L104" s="95">
        <v>2</v>
      </c>
      <c r="M104" s="95">
        <v>2</v>
      </c>
      <c r="N104" s="95">
        <v>0</v>
      </c>
      <c r="O104" s="95">
        <v>21</v>
      </c>
      <c r="P104" s="95">
        <v>21</v>
      </c>
      <c r="Q104" s="95">
        <v>1</v>
      </c>
      <c r="R104" s="95">
        <v>0</v>
      </c>
      <c r="S104" s="95">
        <v>1</v>
      </c>
      <c r="T104" s="95">
        <v>1</v>
      </c>
      <c r="U104" s="95">
        <v>0</v>
      </c>
      <c r="V104" s="95">
        <v>1</v>
      </c>
      <c r="W104" s="95">
        <v>1</v>
      </c>
      <c r="X104" s="95">
        <v>0</v>
      </c>
      <c r="Y104" s="95">
        <v>5</v>
      </c>
      <c r="Z104" s="95">
        <v>1</v>
      </c>
      <c r="AA104" s="95">
        <v>167748</v>
      </c>
      <c r="AB104" s="95">
        <v>0</v>
      </c>
      <c r="AC104" s="95">
        <v>0</v>
      </c>
      <c r="AD104" s="95">
        <v>0</v>
      </c>
      <c r="AE104" s="95">
        <v>0</v>
      </c>
      <c r="AF104" s="95">
        <v>0</v>
      </c>
      <c r="AG104" s="95">
        <v>0</v>
      </c>
      <c r="AH104" s="95">
        <v>0</v>
      </c>
      <c r="AI104" s="95">
        <v>0</v>
      </c>
      <c r="AJ104" s="95">
        <v>0</v>
      </c>
      <c r="AK104" s="95">
        <v>0</v>
      </c>
    </row>
    <row r="105" spans="1:37" x14ac:dyDescent="0.2">
      <c r="A105" s="104">
        <v>103</v>
      </c>
      <c r="B105" s="95">
        <v>2088</v>
      </c>
      <c r="C105" s="95">
        <v>2088</v>
      </c>
      <c r="D105" s="95" t="s">
        <v>99</v>
      </c>
      <c r="E105" s="95">
        <v>603.6</v>
      </c>
      <c r="F105" s="95">
        <v>8071</v>
      </c>
      <c r="G105" s="95">
        <v>0</v>
      </c>
      <c r="H105" s="95">
        <v>0</v>
      </c>
      <c r="I105" s="95">
        <v>4</v>
      </c>
      <c r="J105" s="95">
        <v>0</v>
      </c>
      <c r="K105" s="95">
        <v>0</v>
      </c>
      <c r="L105" s="95">
        <v>0</v>
      </c>
      <c r="M105" s="95">
        <v>0</v>
      </c>
      <c r="N105" s="95">
        <v>0</v>
      </c>
      <c r="O105" s="95">
        <v>6</v>
      </c>
      <c r="P105" s="95">
        <v>6</v>
      </c>
      <c r="Q105" s="95">
        <v>0</v>
      </c>
      <c r="R105" s="95">
        <v>0</v>
      </c>
      <c r="S105" s="95">
        <v>1</v>
      </c>
      <c r="T105" s="95">
        <v>0</v>
      </c>
      <c r="U105" s="95">
        <v>0</v>
      </c>
      <c r="V105" s="95">
        <v>0</v>
      </c>
      <c r="W105" s="95">
        <v>0</v>
      </c>
      <c r="X105" s="95">
        <v>0</v>
      </c>
      <c r="Y105" s="95">
        <v>2</v>
      </c>
      <c r="Z105" s="95">
        <v>1</v>
      </c>
      <c r="AA105" s="95">
        <v>48426</v>
      </c>
      <c r="AB105" s="95">
        <v>0</v>
      </c>
      <c r="AC105" s="95">
        <v>0</v>
      </c>
      <c r="AD105" s="95">
        <v>0</v>
      </c>
      <c r="AE105" s="95">
        <v>0</v>
      </c>
      <c r="AF105" s="95">
        <v>0</v>
      </c>
      <c r="AG105" s="95">
        <v>0</v>
      </c>
      <c r="AH105" s="95">
        <v>2</v>
      </c>
      <c r="AI105" s="95">
        <v>0</v>
      </c>
      <c r="AJ105" s="95">
        <v>1</v>
      </c>
      <c r="AK105" s="95">
        <v>0</v>
      </c>
    </row>
    <row r="106" spans="1:37" x14ac:dyDescent="0.2">
      <c r="A106" s="104">
        <v>104</v>
      </c>
      <c r="B106" s="95">
        <v>2097</v>
      </c>
      <c r="C106" s="95">
        <v>2097</v>
      </c>
      <c r="D106" s="95" t="s">
        <v>100</v>
      </c>
      <c r="E106" s="95">
        <v>443.4</v>
      </c>
      <c r="F106" s="95">
        <v>8021</v>
      </c>
      <c r="G106" s="95">
        <v>9</v>
      </c>
      <c r="H106" s="95">
        <v>4</v>
      </c>
      <c r="I106" s="95">
        <v>4</v>
      </c>
      <c r="J106" s="95">
        <v>4</v>
      </c>
      <c r="K106" s="95">
        <v>0</v>
      </c>
      <c r="L106" s="95">
        <v>0</v>
      </c>
      <c r="M106" s="95">
        <v>0</v>
      </c>
      <c r="N106" s="95">
        <v>0</v>
      </c>
      <c r="O106" s="95">
        <v>21</v>
      </c>
      <c r="P106" s="95">
        <v>21</v>
      </c>
      <c r="Q106" s="95">
        <v>1</v>
      </c>
      <c r="R106" s="95">
        <v>1</v>
      </c>
      <c r="S106" s="95">
        <v>1</v>
      </c>
      <c r="T106" s="95">
        <v>1</v>
      </c>
      <c r="U106" s="95">
        <v>0</v>
      </c>
      <c r="V106" s="95">
        <v>0</v>
      </c>
      <c r="W106" s="95">
        <v>0</v>
      </c>
      <c r="X106" s="95">
        <v>0</v>
      </c>
      <c r="Y106" s="95">
        <v>4</v>
      </c>
      <c r="Z106" s="95">
        <v>1</v>
      </c>
      <c r="AA106" s="95">
        <v>168441</v>
      </c>
      <c r="AB106" s="95">
        <v>0</v>
      </c>
      <c r="AC106" s="95">
        <v>0</v>
      </c>
      <c r="AD106" s="95">
        <v>0</v>
      </c>
      <c r="AE106" s="95">
        <v>0</v>
      </c>
      <c r="AF106" s="95">
        <v>0</v>
      </c>
      <c r="AG106" s="95">
        <v>0</v>
      </c>
      <c r="AH106" s="95">
        <v>0</v>
      </c>
      <c r="AI106" s="95">
        <v>0</v>
      </c>
      <c r="AJ106" s="95">
        <v>0</v>
      </c>
      <c r="AK106" s="95">
        <v>0</v>
      </c>
    </row>
    <row r="107" spans="1:37" x14ac:dyDescent="0.2">
      <c r="A107" s="104">
        <v>105</v>
      </c>
      <c r="B107" s="95">
        <v>2113</v>
      </c>
      <c r="C107" s="95">
        <v>2113</v>
      </c>
      <c r="D107" s="95" t="s">
        <v>101</v>
      </c>
      <c r="E107" s="95">
        <v>163</v>
      </c>
      <c r="F107" s="95">
        <v>7988</v>
      </c>
      <c r="G107" s="95">
        <v>9</v>
      </c>
      <c r="H107" s="95">
        <v>4</v>
      </c>
      <c r="I107" s="95">
        <v>4</v>
      </c>
      <c r="J107" s="95">
        <v>0</v>
      </c>
      <c r="K107" s="95">
        <v>4</v>
      </c>
      <c r="L107" s="95">
        <v>0</v>
      </c>
      <c r="M107" s="95">
        <v>2</v>
      </c>
      <c r="N107" s="95">
        <v>0</v>
      </c>
      <c r="O107" s="95">
        <v>23</v>
      </c>
      <c r="P107" s="95">
        <v>23</v>
      </c>
      <c r="Q107" s="95">
        <v>1</v>
      </c>
      <c r="R107" s="95">
        <v>1</v>
      </c>
      <c r="S107" s="95">
        <v>1</v>
      </c>
      <c r="T107" s="95">
        <v>0</v>
      </c>
      <c r="U107" s="95">
        <v>1</v>
      </c>
      <c r="V107" s="95">
        <v>0</v>
      </c>
      <c r="W107" s="95">
        <v>1</v>
      </c>
      <c r="X107" s="95">
        <v>0</v>
      </c>
      <c r="Y107" s="95">
        <v>5</v>
      </c>
      <c r="Z107" s="95">
        <v>1</v>
      </c>
      <c r="AA107" s="95">
        <v>183724</v>
      </c>
      <c r="AB107" s="95">
        <v>0</v>
      </c>
      <c r="AC107" s="95">
        <v>0</v>
      </c>
      <c r="AD107" s="95">
        <v>0</v>
      </c>
      <c r="AE107" s="95">
        <v>0</v>
      </c>
      <c r="AF107" s="95">
        <v>0</v>
      </c>
      <c r="AG107" s="95">
        <v>0</v>
      </c>
      <c r="AH107" s="95">
        <v>0</v>
      </c>
      <c r="AI107" s="95">
        <v>0</v>
      </c>
      <c r="AJ107" s="95">
        <v>0</v>
      </c>
      <c r="AK107" s="95">
        <v>0</v>
      </c>
    </row>
    <row r="108" spans="1:37" x14ac:dyDescent="0.2">
      <c r="A108" s="104">
        <v>106</v>
      </c>
      <c r="B108" s="95">
        <v>2124</v>
      </c>
      <c r="C108" s="95">
        <v>2124</v>
      </c>
      <c r="D108" s="95" t="s">
        <v>514</v>
      </c>
      <c r="E108" s="95">
        <v>1147.7</v>
      </c>
      <c r="F108" s="95">
        <v>7988</v>
      </c>
      <c r="G108" s="95">
        <v>0</v>
      </c>
      <c r="H108" s="95">
        <v>0</v>
      </c>
      <c r="I108" s="95">
        <v>0</v>
      </c>
      <c r="J108" s="95">
        <v>0</v>
      </c>
      <c r="K108" s="95">
        <v>0</v>
      </c>
      <c r="L108" s="95">
        <v>0</v>
      </c>
      <c r="M108" s="95">
        <v>2</v>
      </c>
      <c r="N108" s="95">
        <v>0</v>
      </c>
      <c r="O108" s="95">
        <v>4</v>
      </c>
      <c r="P108" s="95">
        <v>4</v>
      </c>
      <c r="Q108" s="95">
        <v>0</v>
      </c>
      <c r="R108" s="95">
        <v>0</v>
      </c>
      <c r="S108" s="95">
        <v>0</v>
      </c>
      <c r="T108" s="95">
        <v>0</v>
      </c>
      <c r="U108" s="95">
        <v>0</v>
      </c>
      <c r="V108" s="95">
        <v>0</v>
      </c>
      <c r="W108" s="95">
        <v>1</v>
      </c>
      <c r="X108" s="95">
        <v>0</v>
      </c>
      <c r="Y108" s="95">
        <v>2</v>
      </c>
      <c r="Z108" s="95">
        <v>1</v>
      </c>
      <c r="AA108" s="95">
        <v>31952</v>
      </c>
      <c r="AB108" s="95">
        <v>0</v>
      </c>
      <c r="AC108" s="95">
        <v>0</v>
      </c>
      <c r="AD108" s="95">
        <v>0</v>
      </c>
      <c r="AE108" s="95">
        <v>0</v>
      </c>
      <c r="AF108" s="95">
        <v>0</v>
      </c>
      <c r="AG108" s="95">
        <v>0</v>
      </c>
      <c r="AH108" s="95">
        <v>0</v>
      </c>
      <c r="AI108" s="95">
        <v>2</v>
      </c>
      <c r="AJ108" s="95">
        <v>0</v>
      </c>
      <c r="AK108" s="95">
        <v>1</v>
      </c>
    </row>
    <row r="109" spans="1:37" x14ac:dyDescent="0.2">
      <c r="A109" s="104">
        <v>107</v>
      </c>
      <c r="B109" s="95">
        <v>2151</v>
      </c>
      <c r="C109" s="95">
        <v>2151</v>
      </c>
      <c r="D109" s="95" t="s">
        <v>524</v>
      </c>
      <c r="E109" s="95">
        <v>423.5</v>
      </c>
      <c r="F109" s="95">
        <v>8032</v>
      </c>
      <c r="G109" s="95">
        <v>9</v>
      </c>
      <c r="H109" s="95">
        <v>4</v>
      </c>
      <c r="I109" s="95">
        <v>4</v>
      </c>
      <c r="J109" s="95">
        <v>0</v>
      </c>
      <c r="K109" s="95">
        <v>0</v>
      </c>
      <c r="L109" s="95">
        <v>0</v>
      </c>
      <c r="M109" s="95">
        <v>0</v>
      </c>
      <c r="N109" s="95">
        <v>0</v>
      </c>
      <c r="O109" s="95">
        <v>19</v>
      </c>
      <c r="P109" s="95">
        <v>19</v>
      </c>
      <c r="Q109" s="95">
        <v>1</v>
      </c>
      <c r="R109" s="95">
        <v>1</v>
      </c>
      <c r="S109" s="95">
        <v>1</v>
      </c>
      <c r="T109" s="95">
        <v>0</v>
      </c>
      <c r="U109" s="95">
        <v>0</v>
      </c>
      <c r="V109" s="95">
        <v>0</v>
      </c>
      <c r="W109" s="95">
        <v>0</v>
      </c>
      <c r="X109" s="95">
        <v>0</v>
      </c>
      <c r="Y109" s="95">
        <v>4</v>
      </c>
      <c r="Z109" s="95">
        <v>1</v>
      </c>
      <c r="AA109" s="95">
        <v>152608</v>
      </c>
      <c r="AB109" s="95">
        <v>0</v>
      </c>
      <c r="AC109" s="95">
        <v>0</v>
      </c>
      <c r="AD109" s="95">
        <v>0</v>
      </c>
      <c r="AE109" s="95">
        <v>0</v>
      </c>
      <c r="AF109" s="95">
        <v>0</v>
      </c>
      <c r="AG109" s="95">
        <v>0</v>
      </c>
      <c r="AH109" s="95">
        <v>0</v>
      </c>
      <c r="AI109" s="95">
        <v>2</v>
      </c>
      <c r="AJ109" s="95">
        <v>0</v>
      </c>
      <c r="AK109" s="95">
        <v>1</v>
      </c>
    </row>
    <row r="110" spans="1:37" x14ac:dyDescent="0.2">
      <c r="A110" s="104">
        <v>108</v>
      </c>
      <c r="B110" s="95">
        <v>2169</v>
      </c>
      <c r="C110" s="95">
        <v>2169</v>
      </c>
      <c r="D110" s="95" t="s">
        <v>102</v>
      </c>
      <c r="E110" s="95">
        <v>1479.7</v>
      </c>
      <c r="F110" s="95">
        <v>7988</v>
      </c>
      <c r="G110" s="95">
        <v>0</v>
      </c>
      <c r="H110" s="95">
        <v>0</v>
      </c>
      <c r="I110" s="95">
        <v>0</v>
      </c>
      <c r="J110" s="95">
        <v>0</v>
      </c>
      <c r="K110" s="95">
        <v>0</v>
      </c>
      <c r="L110" s="95">
        <v>0</v>
      </c>
      <c r="M110" s="95">
        <v>0</v>
      </c>
      <c r="N110" s="95">
        <v>2</v>
      </c>
      <c r="O110" s="95">
        <v>2</v>
      </c>
      <c r="P110" s="95">
        <v>2</v>
      </c>
      <c r="Q110" s="95">
        <v>0</v>
      </c>
      <c r="R110" s="95">
        <v>0</v>
      </c>
      <c r="S110" s="95">
        <v>0</v>
      </c>
      <c r="T110" s="95">
        <v>0</v>
      </c>
      <c r="U110" s="95">
        <v>0</v>
      </c>
      <c r="V110" s="95">
        <v>0</v>
      </c>
      <c r="W110" s="95">
        <v>0</v>
      </c>
      <c r="X110" s="95">
        <v>1</v>
      </c>
      <c r="Y110" s="95">
        <v>1</v>
      </c>
      <c r="Z110" s="95">
        <v>1</v>
      </c>
      <c r="AA110" s="95">
        <v>15976</v>
      </c>
      <c r="AB110" s="95">
        <v>0</v>
      </c>
      <c r="AC110" s="95">
        <v>0</v>
      </c>
      <c r="AD110" s="95">
        <v>0</v>
      </c>
      <c r="AE110" s="95">
        <v>0</v>
      </c>
      <c r="AF110" s="95">
        <v>0</v>
      </c>
      <c r="AG110" s="95">
        <v>0</v>
      </c>
      <c r="AH110" s="95">
        <v>0</v>
      </c>
      <c r="AI110" s="95">
        <v>0</v>
      </c>
      <c r="AJ110" s="95">
        <v>0</v>
      </c>
      <c r="AK110" s="95">
        <v>0</v>
      </c>
    </row>
    <row r="111" spans="1:37" x14ac:dyDescent="0.2">
      <c r="A111" s="104">
        <v>109</v>
      </c>
      <c r="B111" s="95">
        <v>2295</v>
      </c>
      <c r="C111" s="95">
        <v>2295</v>
      </c>
      <c r="D111" s="95" t="s">
        <v>103</v>
      </c>
      <c r="E111" s="95">
        <v>1018.8</v>
      </c>
      <c r="F111" s="95">
        <v>7988</v>
      </c>
      <c r="G111" s="95">
        <v>9</v>
      </c>
      <c r="H111" s="95">
        <v>4</v>
      </c>
      <c r="I111" s="95">
        <v>0</v>
      </c>
      <c r="J111" s="95">
        <v>0</v>
      </c>
      <c r="K111" s="95">
        <v>0</v>
      </c>
      <c r="L111" s="95">
        <v>0</v>
      </c>
      <c r="M111" s="95">
        <v>0</v>
      </c>
      <c r="N111" s="95">
        <v>2</v>
      </c>
      <c r="O111" s="95">
        <v>15</v>
      </c>
      <c r="P111" s="95">
        <v>15</v>
      </c>
      <c r="Q111" s="95">
        <v>1</v>
      </c>
      <c r="R111" s="95">
        <v>1</v>
      </c>
      <c r="S111" s="95">
        <v>0</v>
      </c>
      <c r="T111" s="95">
        <v>0</v>
      </c>
      <c r="U111" s="95">
        <v>0</v>
      </c>
      <c r="V111" s="95">
        <v>0</v>
      </c>
      <c r="W111" s="95">
        <v>0</v>
      </c>
      <c r="X111" s="95">
        <v>1</v>
      </c>
      <c r="Y111" s="95">
        <v>3</v>
      </c>
      <c r="Z111" s="95">
        <v>1</v>
      </c>
      <c r="AA111" s="95">
        <v>119820</v>
      </c>
      <c r="AB111" s="95">
        <v>0</v>
      </c>
      <c r="AC111" s="95">
        <v>0</v>
      </c>
      <c r="AD111" s="95">
        <v>0</v>
      </c>
      <c r="AE111" s="95">
        <v>0</v>
      </c>
      <c r="AF111" s="95">
        <v>0</v>
      </c>
      <c r="AG111" s="95">
        <v>0</v>
      </c>
      <c r="AH111" s="95">
        <v>0</v>
      </c>
      <c r="AI111" s="95">
        <v>0</v>
      </c>
      <c r="AJ111" s="95">
        <v>0</v>
      </c>
      <c r="AK111" s="95">
        <v>0</v>
      </c>
    </row>
    <row r="112" spans="1:37" x14ac:dyDescent="0.2">
      <c r="A112" s="104">
        <v>110</v>
      </c>
      <c r="B112" s="95">
        <v>2313</v>
      </c>
      <c r="C112" s="95">
        <v>2313</v>
      </c>
      <c r="D112" s="95" t="s">
        <v>104</v>
      </c>
      <c r="E112" s="95">
        <v>3422.9</v>
      </c>
      <c r="F112" s="95">
        <v>7988</v>
      </c>
      <c r="G112" s="95">
        <v>0</v>
      </c>
      <c r="H112" s="95">
        <v>0</v>
      </c>
      <c r="I112" s="95">
        <v>0</v>
      </c>
      <c r="J112" s="95">
        <v>0</v>
      </c>
      <c r="K112" s="95">
        <v>0</v>
      </c>
      <c r="L112" s="95">
        <v>0</v>
      </c>
      <c r="M112" s="95">
        <v>0</v>
      </c>
      <c r="N112" s="95">
        <v>0</v>
      </c>
      <c r="O112" s="95">
        <v>2</v>
      </c>
      <c r="P112" s="95">
        <v>2</v>
      </c>
      <c r="Q112" s="95">
        <v>0</v>
      </c>
      <c r="R112" s="95">
        <v>0</v>
      </c>
      <c r="S112" s="95">
        <v>0</v>
      </c>
      <c r="T112" s="95">
        <v>0</v>
      </c>
      <c r="U112" s="95">
        <v>0</v>
      </c>
      <c r="V112" s="95">
        <v>0</v>
      </c>
      <c r="W112" s="95">
        <v>0</v>
      </c>
      <c r="X112" s="95">
        <v>0</v>
      </c>
      <c r="Y112" s="95">
        <v>1</v>
      </c>
      <c r="Z112" s="95">
        <v>1</v>
      </c>
      <c r="AA112" s="95">
        <v>15976</v>
      </c>
      <c r="AB112" s="95">
        <v>0</v>
      </c>
      <c r="AC112" s="95">
        <v>0</v>
      </c>
      <c r="AD112" s="95">
        <v>0</v>
      </c>
      <c r="AE112" s="95">
        <v>0</v>
      </c>
      <c r="AF112" s="95">
        <v>0</v>
      </c>
      <c r="AG112" s="95">
        <v>0</v>
      </c>
      <c r="AH112" s="95">
        <v>2</v>
      </c>
      <c r="AI112" s="95">
        <v>0</v>
      </c>
      <c r="AJ112" s="95">
        <v>1</v>
      </c>
      <c r="AK112" s="95">
        <v>0</v>
      </c>
    </row>
    <row r="113" spans="1:37" x14ac:dyDescent="0.2">
      <c r="A113" s="104">
        <v>111</v>
      </c>
      <c r="B113" s="95">
        <v>2322</v>
      </c>
      <c r="C113" s="95">
        <v>2322</v>
      </c>
      <c r="D113" s="95" t="s">
        <v>105</v>
      </c>
      <c r="E113" s="95">
        <v>2080.5</v>
      </c>
      <c r="F113" s="95">
        <v>7988</v>
      </c>
      <c r="G113" s="95">
        <v>0</v>
      </c>
      <c r="H113" s="95">
        <v>0</v>
      </c>
      <c r="I113" s="95">
        <v>0</v>
      </c>
      <c r="J113" s="95">
        <v>0</v>
      </c>
      <c r="K113" s="95">
        <v>0</v>
      </c>
      <c r="L113" s="95">
        <v>0</v>
      </c>
      <c r="M113" s="95">
        <v>0</v>
      </c>
      <c r="N113" s="95">
        <v>0</v>
      </c>
      <c r="O113" s="95">
        <v>0</v>
      </c>
      <c r="P113" s="95">
        <v>0</v>
      </c>
      <c r="Q113" s="95">
        <v>0</v>
      </c>
      <c r="R113" s="95">
        <v>0</v>
      </c>
      <c r="S113" s="95">
        <v>0</v>
      </c>
      <c r="T113" s="95">
        <v>0</v>
      </c>
      <c r="U113" s="95">
        <v>0</v>
      </c>
      <c r="V113" s="95">
        <v>0</v>
      </c>
      <c r="W113" s="95">
        <v>0</v>
      </c>
      <c r="X113" s="95">
        <v>0</v>
      </c>
      <c r="Y113" s="95">
        <v>0</v>
      </c>
      <c r="Z113" s="95">
        <v>0</v>
      </c>
      <c r="AA113" s="95">
        <v>0</v>
      </c>
      <c r="AB113" s="95">
        <v>0</v>
      </c>
      <c r="AC113" s="95">
        <v>0</v>
      </c>
      <c r="AD113" s="95">
        <v>0</v>
      </c>
      <c r="AE113" s="95">
        <v>0</v>
      </c>
      <c r="AF113" s="95">
        <v>0</v>
      </c>
      <c r="AG113" s="95">
        <v>0</v>
      </c>
      <c r="AH113" s="95">
        <v>0</v>
      </c>
      <c r="AI113" s="95">
        <v>0</v>
      </c>
      <c r="AJ113" s="95">
        <v>0</v>
      </c>
      <c r="AK113" s="95">
        <v>0</v>
      </c>
    </row>
    <row r="114" spans="1:37" x14ac:dyDescent="0.2">
      <c r="A114" s="104">
        <v>112</v>
      </c>
      <c r="B114" s="95">
        <v>2369</v>
      </c>
      <c r="C114" s="95">
        <v>2369</v>
      </c>
      <c r="D114" s="95" t="s">
        <v>106</v>
      </c>
      <c r="E114" s="95">
        <v>440</v>
      </c>
      <c r="F114" s="95">
        <v>7988</v>
      </c>
      <c r="G114" s="95">
        <v>9</v>
      </c>
      <c r="H114" s="95">
        <v>4</v>
      </c>
      <c r="I114" s="95">
        <v>0</v>
      </c>
      <c r="J114" s="95">
        <v>4</v>
      </c>
      <c r="K114" s="95">
        <v>0</v>
      </c>
      <c r="L114" s="95">
        <v>2</v>
      </c>
      <c r="M114" s="95">
        <v>0</v>
      </c>
      <c r="N114" s="95">
        <v>0</v>
      </c>
      <c r="O114" s="95">
        <v>21</v>
      </c>
      <c r="P114" s="95">
        <v>21</v>
      </c>
      <c r="Q114" s="95">
        <v>1</v>
      </c>
      <c r="R114" s="95">
        <v>1</v>
      </c>
      <c r="S114" s="95">
        <v>0</v>
      </c>
      <c r="T114" s="95">
        <v>1</v>
      </c>
      <c r="U114" s="95">
        <v>0</v>
      </c>
      <c r="V114" s="95">
        <v>1</v>
      </c>
      <c r="W114" s="95">
        <v>0</v>
      </c>
      <c r="X114" s="95">
        <v>0</v>
      </c>
      <c r="Y114" s="95">
        <v>5</v>
      </c>
      <c r="Z114" s="95">
        <v>1</v>
      </c>
      <c r="AA114" s="95">
        <v>167748</v>
      </c>
      <c r="AB114" s="95">
        <v>0</v>
      </c>
      <c r="AC114" s="95">
        <v>0</v>
      </c>
      <c r="AD114" s="95">
        <v>0</v>
      </c>
      <c r="AE114" s="95">
        <v>0</v>
      </c>
      <c r="AF114" s="95">
        <v>0</v>
      </c>
      <c r="AG114" s="95">
        <v>0</v>
      </c>
      <c r="AH114" s="95">
        <v>0</v>
      </c>
      <c r="AI114" s="95">
        <v>2</v>
      </c>
      <c r="AJ114" s="95">
        <v>0</v>
      </c>
      <c r="AK114" s="95">
        <v>1</v>
      </c>
    </row>
    <row r="115" spans="1:37" x14ac:dyDescent="0.2">
      <c r="A115" s="104">
        <v>113</v>
      </c>
      <c r="B115" s="95">
        <v>2682</v>
      </c>
      <c r="C115" s="95">
        <v>2682</v>
      </c>
      <c r="D115" s="95" t="s">
        <v>107</v>
      </c>
      <c r="E115" s="95">
        <v>249.3</v>
      </c>
      <c r="F115" s="95">
        <v>7988</v>
      </c>
      <c r="G115" s="95">
        <v>9</v>
      </c>
      <c r="H115" s="95">
        <v>4</v>
      </c>
      <c r="I115" s="95">
        <v>0</v>
      </c>
      <c r="J115" s="95">
        <v>4</v>
      </c>
      <c r="K115" s="95">
        <v>4</v>
      </c>
      <c r="L115" s="95">
        <v>0</v>
      </c>
      <c r="M115" s="95">
        <v>2</v>
      </c>
      <c r="N115" s="95">
        <v>0</v>
      </c>
      <c r="O115" s="95">
        <v>23</v>
      </c>
      <c r="P115" s="95">
        <v>23</v>
      </c>
      <c r="Q115" s="95">
        <v>1</v>
      </c>
      <c r="R115" s="95">
        <v>1</v>
      </c>
      <c r="S115" s="95">
        <v>0</v>
      </c>
      <c r="T115" s="95">
        <v>1</v>
      </c>
      <c r="U115" s="95">
        <v>1</v>
      </c>
      <c r="V115" s="95">
        <v>0</v>
      </c>
      <c r="W115" s="95">
        <v>1</v>
      </c>
      <c r="X115" s="95">
        <v>0</v>
      </c>
      <c r="Y115" s="95">
        <v>5</v>
      </c>
      <c r="Z115" s="95">
        <v>1</v>
      </c>
      <c r="AA115" s="95">
        <v>183724</v>
      </c>
      <c r="AB115" s="95">
        <v>0</v>
      </c>
      <c r="AC115" s="95">
        <v>0</v>
      </c>
      <c r="AD115" s="95">
        <v>0</v>
      </c>
      <c r="AE115" s="95">
        <v>0</v>
      </c>
      <c r="AF115" s="95">
        <v>0</v>
      </c>
      <c r="AG115" s="95">
        <v>0</v>
      </c>
      <c r="AH115" s="95">
        <v>0</v>
      </c>
      <c r="AI115" s="95">
        <v>0</v>
      </c>
      <c r="AJ115" s="95">
        <v>0</v>
      </c>
      <c r="AK115" s="95">
        <v>0</v>
      </c>
    </row>
    <row r="116" spans="1:37" x14ac:dyDescent="0.2">
      <c r="A116" s="104">
        <v>114</v>
      </c>
      <c r="B116" s="95">
        <v>2376</v>
      </c>
      <c r="C116" s="95">
        <v>2376</v>
      </c>
      <c r="D116" s="95" t="s">
        <v>108</v>
      </c>
      <c r="E116" s="95">
        <v>470.4</v>
      </c>
      <c r="F116" s="95">
        <v>7988</v>
      </c>
      <c r="G116" s="95">
        <v>9</v>
      </c>
      <c r="H116" s="95">
        <v>0</v>
      </c>
      <c r="I116" s="95">
        <v>4</v>
      </c>
      <c r="J116" s="95">
        <v>0</v>
      </c>
      <c r="K116" s="95">
        <v>4</v>
      </c>
      <c r="L116" s="95">
        <v>2</v>
      </c>
      <c r="M116" s="95">
        <v>2</v>
      </c>
      <c r="N116" s="95">
        <v>2</v>
      </c>
      <c r="O116" s="95">
        <v>27</v>
      </c>
      <c r="P116" s="95">
        <v>25</v>
      </c>
      <c r="Q116" s="95">
        <v>1</v>
      </c>
      <c r="R116" s="95">
        <v>0</v>
      </c>
      <c r="S116" s="95">
        <v>1</v>
      </c>
      <c r="T116" s="95">
        <v>0</v>
      </c>
      <c r="U116" s="95">
        <v>1</v>
      </c>
      <c r="V116" s="95">
        <v>1</v>
      </c>
      <c r="W116" s="95">
        <v>1</v>
      </c>
      <c r="X116" s="95">
        <v>1</v>
      </c>
      <c r="Y116" s="95">
        <v>8</v>
      </c>
      <c r="Z116" s="95">
        <v>1</v>
      </c>
      <c r="AA116" s="95">
        <v>199700</v>
      </c>
      <c r="AB116" s="95">
        <v>2</v>
      </c>
      <c r="AC116" s="95">
        <v>0</v>
      </c>
      <c r="AD116" s="95">
        <v>0</v>
      </c>
      <c r="AE116" s="95">
        <v>1</v>
      </c>
      <c r="AF116" s="95">
        <v>0</v>
      </c>
      <c r="AG116" s="95">
        <v>0</v>
      </c>
      <c r="AH116" s="95">
        <v>0</v>
      </c>
      <c r="AI116" s="95">
        <v>2</v>
      </c>
      <c r="AJ116" s="95">
        <v>0</v>
      </c>
      <c r="AK116" s="95">
        <v>1</v>
      </c>
    </row>
    <row r="117" spans="1:37" x14ac:dyDescent="0.2">
      <c r="A117" s="104">
        <v>115</v>
      </c>
      <c r="B117" s="95">
        <v>2403</v>
      </c>
      <c r="C117" s="95">
        <v>2403</v>
      </c>
      <c r="D117" s="95" t="s">
        <v>515</v>
      </c>
      <c r="E117" s="95">
        <v>824.3</v>
      </c>
      <c r="F117" s="95">
        <v>7988</v>
      </c>
      <c r="G117" s="95">
        <v>9</v>
      </c>
      <c r="H117" s="95">
        <v>4</v>
      </c>
      <c r="I117" s="95">
        <v>4</v>
      </c>
      <c r="J117" s="95">
        <v>0</v>
      </c>
      <c r="K117" s="95">
        <v>0</v>
      </c>
      <c r="L117" s="95">
        <v>0</v>
      </c>
      <c r="M117" s="95">
        <v>0</v>
      </c>
      <c r="N117" s="95">
        <v>2</v>
      </c>
      <c r="O117" s="95">
        <v>23</v>
      </c>
      <c r="P117" s="95">
        <v>23</v>
      </c>
      <c r="Q117" s="95">
        <v>1</v>
      </c>
      <c r="R117" s="95">
        <v>1</v>
      </c>
      <c r="S117" s="95">
        <v>1</v>
      </c>
      <c r="T117" s="95">
        <v>0</v>
      </c>
      <c r="U117" s="95">
        <v>0</v>
      </c>
      <c r="V117" s="95">
        <v>0</v>
      </c>
      <c r="W117" s="95">
        <v>0</v>
      </c>
      <c r="X117" s="95">
        <v>1</v>
      </c>
      <c r="Y117" s="95">
        <v>6</v>
      </c>
      <c r="Z117" s="95">
        <v>1</v>
      </c>
      <c r="AA117" s="95">
        <v>183724</v>
      </c>
      <c r="AB117" s="95">
        <v>0</v>
      </c>
      <c r="AC117" s="95">
        <v>0</v>
      </c>
      <c r="AD117" s="95">
        <v>0</v>
      </c>
      <c r="AE117" s="95">
        <v>0</v>
      </c>
      <c r="AF117" s="95">
        <v>0</v>
      </c>
      <c r="AG117" s="95">
        <v>0</v>
      </c>
      <c r="AH117" s="95">
        <v>2</v>
      </c>
      <c r="AI117" s="95">
        <v>2</v>
      </c>
      <c r="AJ117" s="95">
        <v>1</v>
      </c>
      <c r="AK117" s="95">
        <v>1</v>
      </c>
    </row>
    <row r="118" spans="1:37" x14ac:dyDescent="0.2">
      <c r="A118" s="104">
        <v>116</v>
      </c>
      <c r="B118" s="95">
        <v>2457</v>
      </c>
      <c r="C118" s="95">
        <v>2457</v>
      </c>
      <c r="D118" s="95" t="s">
        <v>109</v>
      </c>
      <c r="E118" s="95">
        <v>413.2</v>
      </c>
      <c r="F118" s="95">
        <v>7988</v>
      </c>
      <c r="G118" s="95">
        <v>0</v>
      </c>
      <c r="H118" s="95">
        <v>0</v>
      </c>
      <c r="I118" s="95">
        <v>4</v>
      </c>
      <c r="J118" s="95">
        <v>4</v>
      </c>
      <c r="K118" s="95">
        <v>0</v>
      </c>
      <c r="L118" s="95">
        <v>0</v>
      </c>
      <c r="M118" s="95">
        <v>0</v>
      </c>
      <c r="N118" s="95">
        <v>0</v>
      </c>
      <c r="O118" s="95">
        <v>8</v>
      </c>
      <c r="P118" s="95">
        <v>8</v>
      </c>
      <c r="Q118" s="95">
        <v>0</v>
      </c>
      <c r="R118" s="95">
        <v>0</v>
      </c>
      <c r="S118" s="95">
        <v>1</v>
      </c>
      <c r="T118" s="95">
        <v>1</v>
      </c>
      <c r="U118" s="95">
        <v>0</v>
      </c>
      <c r="V118" s="95">
        <v>0</v>
      </c>
      <c r="W118" s="95">
        <v>0</v>
      </c>
      <c r="X118" s="95">
        <v>0</v>
      </c>
      <c r="Y118" s="95">
        <v>2</v>
      </c>
      <c r="Z118" s="95">
        <v>1</v>
      </c>
      <c r="AA118" s="95">
        <v>63904</v>
      </c>
      <c r="AB118" s="95">
        <v>0</v>
      </c>
      <c r="AC118" s="95">
        <v>0</v>
      </c>
      <c r="AD118" s="95">
        <v>0</v>
      </c>
      <c r="AE118" s="95">
        <v>0</v>
      </c>
      <c r="AF118" s="95">
        <v>0</v>
      </c>
      <c r="AG118" s="95">
        <v>0</v>
      </c>
      <c r="AH118" s="95">
        <v>0</v>
      </c>
      <c r="AI118" s="95">
        <v>0</v>
      </c>
      <c r="AJ118" s="95">
        <v>0</v>
      </c>
      <c r="AK118" s="95">
        <v>0</v>
      </c>
    </row>
    <row r="119" spans="1:37" x14ac:dyDescent="0.2">
      <c r="A119" s="104">
        <v>117</v>
      </c>
      <c r="B119" s="95">
        <v>2466</v>
      </c>
      <c r="C119" s="95">
        <v>2466</v>
      </c>
      <c r="D119" s="95" t="s">
        <v>110</v>
      </c>
      <c r="E119" s="95">
        <v>1590.5</v>
      </c>
      <c r="F119" s="95">
        <v>7988</v>
      </c>
      <c r="G119" s="95">
        <v>0</v>
      </c>
      <c r="H119" s="95">
        <v>0</v>
      </c>
      <c r="I119" s="95">
        <v>0</v>
      </c>
      <c r="J119" s="95">
        <v>0</v>
      </c>
      <c r="K119" s="95">
        <v>0</v>
      </c>
      <c r="L119" s="95">
        <v>0</v>
      </c>
      <c r="M119" s="95">
        <v>0</v>
      </c>
      <c r="N119" s="95">
        <v>0</v>
      </c>
      <c r="O119" s="95">
        <v>0</v>
      </c>
      <c r="P119" s="95">
        <v>0</v>
      </c>
      <c r="Q119" s="95">
        <v>0</v>
      </c>
      <c r="R119" s="95">
        <v>0</v>
      </c>
      <c r="S119" s="95">
        <v>0</v>
      </c>
      <c r="T119" s="95">
        <v>0</v>
      </c>
      <c r="U119" s="95">
        <v>0</v>
      </c>
      <c r="V119" s="95">
        <v>0</v>
      </c>
      <c r="W119" s="95">
        <v>0</v>
      </c>
      <c r="X119" s="95">
        <v>0</v>
      </c>
      <c r="Y119" s="95">
        <v>0</v>
      </c>
      <c r="Z119" s="95">
        <v>0</v>
      </c>
      <c r="AA119" s="95">
        <v>0</v>
      </c>
      <c r="AB119" s="95">
        <v>0</v>
      </c>
      <c r="AC119" s="95">
        <v>0</v>
      </c>
      <c r="AD119" s="95">
        <v>0</v>
      </c>
      <c r="AE119" s="95">
        <v>0</v>
      </c>
      <c r="AF119" s="95">
        <v>0</v>
      </c>
      <c r="AG119" s="95">
        <v>0</v>
      </c>
      <c r="AH119" s="95">
        <v>0</v>
      </c>
      <c r="AI119" s="95">
        <v>0</v>
      </c>
      <c r="AJ119" s="95">
        <v>0</v>
      </c>
      <c r="AK119" s="95">
        <v>0</v>
      </c>
    </row>
    <row r="120" spans="1:37" x14ac:dyDescent="0.2">
      <c r="A120" s="104">
        <v>118</v>
      </c>
      <c r="B120" s="95">
        <v>2493</v>
      </c>
      <c r="C120" s="95">
        <v>2493</v>
      </c>
      <c r="D120" s="95" t="s">
        <v>111</v>
      </c>
      <c r="E120" s="95">
        <v>158.1</v>
      </c>
      <c r="F120" s="95">
        <v>8115</v>
      </c>
      <c r="G120" s="95">
        <v>9</v>
      </c>
      <c r="H120" s="95">
        <v>4</v>
      </c>
      <c r="I120" s="95">
        <v>0</v>
      </c>
      <c r="J120" s="95">
        <v>4</v>
      </c>
      <c r="K120" s="95">
        <v>0</v>
      </c>
      <c r="L120" s="95">
        <v>2</v>
      </c>
      <c r="M120" s="95">
        <v>0</v>
      </c>
      <c r="N120" s="95">
        <v>0</v>
      </c>
      <c r="O120" s="95">
        <v>19</v>
      </c>
      <c r="P120" s="95">
        <v>19</v>
      </c>
      <c r="Q120" s="95">
        <v>1</v>
      </c>
      <c r="R120" s="95">
        <v>1</v>
      </c>
      <c r="S120" s="95">
        <v>0</v>
      </c>
      <c r="T120" s="95">
        <v>1</v>
      </c>
      <c r="U120" s="95">
        <v>0</v>
      </c>
      <c r="V120" s="95">
        <v>1</v>
      </c>
      <c r="W120" s="95">
        <v>0</v>
      </c>
      <c r="X120" s="95">
        <v>0</v>
      </c>
      <c r="Y120" s="95">
        <v>4</v>
      </c>
      <c r="Z120" s="95">
        <v>1</v>
      </c>
      <c r="AA120" s="95">
        <v>154185</v>
      </c>
      <c r="AB120" s="95">
        <v>0</v>
      </c>
      <c r="AC120" s="95">
        <v>0</v>
      </c>
      <c r="AD120" s="95">
        <v>0</v>
      </c>
      <c r="AE120" s="95">
        <v>0</v>
      </c>
      <c r="AF120" s="95">
        <v>0</v>
      </c>
      <c r="AG120" s="95">
        <v>0</v>
      </c>
      <c r="AH120" s="95">
        <v>0</v>
      </c>
      <c r="AI120" s="95">
        <v>0</v>
      </c>
      <c r="AJ120" s="95">
        <v>0</v>
      </c>
      <c r="AK120" s="95">
        <v>0</v>
      </c>
    </row>
    <row r="121" spans="1:37" x14ac:dyDescent="0.2">
      <c r="A121" s="104">
        <v>119</v>
      </c>
      <c r="B121" s="95">
        <v>2502</v>
      </c>
      <c r="C121" s="95">
        <v>2502</v>
      </c>
      <c r="D121" s="95" t="s">
        <v>112</v>
      </c>
      <c r="E121" s="95">
        <v>615.5</v>
      </c>
      <c r="F121" s="95">
        <v>8048</v>
      </c>
      <c r="G121" s="95">
        <v>0</v>
      </c>
      <c r="H121" s="95">
        <v>0</v>
      </c>
      <c r="I121" s="95">
        <v>0</v>
      </c>
      <c r="J121" s="95">
        <v>4</v>
      </c>
      <c r="K121" s="95">
        <v>0</v>
      </c>
      <c r="L121" s="95">
        <v>2</v>
      </c>
      <c r="M121" s="95">
        <v>0</v>
      </c>
      <c r="N121" s="95">
        <v>2</v>
      </c>
      <c r="O121" s="95">
        <v>10</v>
      </c>
      <c r="P121" s="95">
        <v>10</v>
      </c>
      <c r="Q121" s="95">
        <v>0</v>
      </c>
      <c r="R121" s="95">
        <v>0</v>
      </c>
      <c r="S121" s="95">
        <v>0</v>
      </c>
      <c r="T121" s="95">
        <v>1</v>
      </c>
      <c r="U121" s="95">
        <v>0</v>
      </c>
      <c r="V121" s="95">
        <v>1</v>
      </c>
      <c r="W121" s="95">
        <v>0</v>
      </c>
      <c r="X121" s="95">
        <v>1</v>
      </c>
      <c r="Y121" s="95">
        <v>4</v>
      </c>
      <c r="Z121" s="95">
        <v>1</v>
      </c>
      <c r="AA121" s="95">
        <v>80480</v>
      </c>
      <c r="AB121" s="95">
        <v>0</v>
      </c>
      <c r="AC121" s="95">
        <v>2</v>
      </c>
      <c r="AD121" s="95">
        <v>0</v>
      </c>
      <c r="AE121" s="95">
        <v>0</v>
      </c>
      <c r="AF121" s="95">
        <v>1</v>
      </c>
      <c r="AG121" s="95">
        <v>0</v>
      </c>
      <c r="AH121" s="95">
        <v>0</v>
      </c>
      <c r="AI121" s="95">
        <v>0</v>
      </c>
      <c r="AJ121" s="95">
        <v>0</v>
      </c>
      <c r="AK121" s="95">
        <v>0</v>
      </c>
    </row>
    <row r="122" spans="1:37" x14ac:dyDescent="0.2">
      <c r="A122" s="104">
        <v>120</v>
      </c>
      <c r="B122" s="95">
        <v>2511</v>
      </c>
      <c r="C122" s="95">
        <v>2511</v>
      </c>
      <c r="D122" s="95" t="s">
        <v>113</v>
      </c>
      <c r="E122" s="95">
        <v>1864.1</v>
      </c>
      <c r="F122" s="95">
        <v>7988</v>
      </c>
      <c r="G122" s="95">
        <v>0</v>
      </c>
      <c r="H122" s="95">
        <v>4</v>
      </c>
      <c r="I122" s="95">
        <v>0</v>
      </c>
      <c r="J122" s="95">
        <v>0</v>
      </c>
      <c r="K122" s="95">
        <v>0</v>
      </c>
      <c r="L122" s="95">
        <v>0</v>
      </c>
      <c r="M122" s="95">
        <v>0</v>
      </c>
      <c r="N122" s="95">
        <v>0</v>
      </c>
      <c r="O122" s="95">
        <v>4</v>
      </c>
      <c r="P122" s="95">
        <v>4</v>
      </c>
      <c r="Q122" s="95">
        <v>0</v>
      </c>
      <c r="R122" s="95">
        <v>1</v>
      </c>
      <c r="S122" s="95">
        <v>0</v>
      </c>
      <c r="T122" s="95">
        <v>0</v>
      </c>
      <c r="U122" s="95">
        <v>0</v>
      </c>
      <c r="V122" s="95">
        <v>0</v>
      </c>
      <c r="W122" s="95">
        <v>0</v>
      </c>
      <c r="X122" s="95">
        <v>0</v>
      </c>
      <c r="Y122" s="95">
        <v>1</v>
      </c>
      <c r="Z122" s="95">
        <v>1</v>
      </c>
      <c r="AA122" s="95">
        <v>31952</v>
      </c>
      <c r="AB122" s="95">
        <v>0</v>
      </c>
      <c r="AC122" s="95">
        <v>0</v>
      </c>
      <c r="AD122" s="95">
        <v>0</v>
      </c>
      <c r="AE122" s="95">
        <v>0</v>
      </c>
      <c r="AF122" s="95">
        <v>0</v>
      </c>
      <c r="AG122" s="95">
        <v>0</v>
      </c>
      <c r="AH122" s="95">
        <v>0</v>
      </c>
      <c r="AI122" s="95">
        <v>0</v>
      </c>
      <c r="AJ122" s="95">
        <v>0</v>
      </c>
      <c r="AK122" s="95">
        <v>0</v>
      </c>
    </row>
    <row r="123" spans="1:37" x14ac:dyDescent="0.2">
      <c r="A123" s="104">
        <v>121</v>
      </c>
      <c r="B123" s="95">
        <v>2520</v>
      </c>
      <c r="C123" s="95">
        <v>2520</v>
      </c>
      <c r="D123" s="95" t="s">
        <v>114</v>
      </c>
      <c r="E123" s="95">
        <v>313.3</v>
      </c>
      <c r="F123" s="95">
        <v>7988</v>
      </c>
      <c r="G123" s="95">
        <v>9</v>
      </c>
      <c r="H123" s="95">
        <v>4</v>
      </c>
      <c r="I123" s="95">
        <v>4</v>
      </c>
      <c r="J123" s="95">
        <v>4</v>
      </c>
      <c r="K123" s="95">
        <v>0</v>
      </c>
      <c r="L123" s="95">
        <v>0</v>
      </c>
      <c r="M123" s="95">
        <v>0</v>
      </c>
      <c r="N123" s="95">
        <v>0</v>
      </c>
      <c r="O123" s="95">
        <v>23</v>
      </c>
      <c r="P123" s="95">
        <v>23</v>
      </c>
      <c r="Q123" s="95">
        <v>1</v>
      </c>
      <c r="R123" s="95">
        <v>1</v>
      </c>
      <c r="S123" s="95">
        <v>1</v>
      </c>
      <c r="T123" s="95">
        <v>1</v>
      </c>
      <c r="U123" s="95">
        <v>0</v>
      </c>
      <c r="V123" s="95">
        <v>0</v>
      </c>
      <c r="W123" s="95">
        <v>0</v>
      </c>
      <c r="X123" s="95">
        <v>0</v>
      </c>
      <c r="Y123" s="95">
        <v>5</v>
      </c>
      <c r="Z123" s="95">
        <v>1</v>
      </c>
      <c r="AA123" s="95">
        <v>183724</v>
      </c>
      <c r="AB123" s="95">
        <v>0</v>
      </c>
      <c r="AC123" s="95">
        <v>2</v>
      </c>
      <c r="AD123" s="95">
        <v>0</v>
      </c>
      <c r="AE123" s="95">
        <v>0</v>
      </c>
      <c r="AF123" s="95">
        <v>1</v>
      </c>
      <c r="AG123" s="95">
        <v>0</v>
      </c>
      <c r="AH123" s="95">
        <v>0</v>
      </c>
      <c r="AI123" s="95">
        <v>0</v>
      </c>
      <c r="AJ123" s="95">
        <v>0</v>
      </c>
      <c r="AK123" s="95">
        <v>0</v>
      </c>
    </row>
    <row r="124" spans="1:37" x14ac:dyDescent="0.2">
      <c r="A124" s="104">
        <v>122</v>
      </c>
      <c r="B124" s="95">
        <v>2556</v>
      </c>
      <c r="C124" s="95">
        <v>2556</v>
      </c>
      <c r="D124" s="95" t="s">
        <v>115</v>
      </c>
      <c r="E124" s="95">
        <v>376.3</v>
      </c>
      <c r="F124" s="95">
        <v>7988</v>
      </c>
      <c r="G124" s="95">
        <v>9</v>
      </c>
      <c r="H124" s="95">
        <v>4</v>
      </c>
      <c r="I124" s="95">
        <v>4</v>
      </c>
      <c r="J124" s="95">
        <v>0</v>
      </c>
      <c r="K124" s="95">
        <v>4</v>
      </c>
      <c r="L124" s="95">
        <v>2</v>
      </c>
      <c r="M124" s="95">
        <v>2</v>
      </c>
      <c r="N124" s="95">
        <v>0</v>
      </c>
      <c r="O124" s="95">
        <v>25</v>
      </c>
      <c r="P124" s="95">
        <v>25</v>
      </c>
      <c r="Q124" s="95">
        <v>1</v>
      </c>
      <c r="R124" s="95">
        <v>1</v>
      </c>
      <c r="S124" s="95">
        <v>1</v>
      </c>
      <c r="T124" s="95">
        <v>0</v>
      </c>
      <c r="U124" s="95">
        <v>1</v>
      </c>
      <c r="V124" s="95">
        <v>1</v>
      </c>
      <c r="W124" s="95">
        <v>1</v>
      </c>
      <c r="X124" s="95">
        <v>0</v>
      </c>
      <c r="Y124" s="95">
        <v>6</v>
      </c>
      <c r="Z124" s="95">
        <v>1</v>
      </c>
      <c r="AA124" s="95">
        <v>199700</v>
      </c>
      <c r="AB124" s="95">
        <v>0</v>
      </c>
      <c r="AC124" s="95">
        <v>0</v>
      </c>
      <c r="AD124" s="95">
        <v>0</v>
      </c>
      <c r="AE124" s="95">
        <v>0</v>
      </c>
      <c r="AF124" s="95">
        <v>0</v>
      </c>
      <c r="AG124" s="95">
        <v>0</v>
      </c>
      <c r="AH124" s="95">
        <v>0</v>
      </c>
      <c r="AI124" s="95">
        <v>0</v>
      </c>
      <c r="AJ124" s="95">
        <v>0</v>
      </c>
      <c r="AK124" s="95">
        <v>0</v>
      </c>
    </row>
    <row r="125" spans="1:37" x14ac:dyDescent="0.2">
      <c r="A125" s="104">
        <v>123</v>
      </c>
      <c r="B125" s="95">
        <v>3195</v>
      </c>
      <c r="C125" s="95">
        <v>3195</v>
      </c>
      <c r="D125" s="95" t="s">
        <v>116</v>
      </c>
      <c r="E125" s="95">
        <v>1199.2</v>
      </c>
      <c r="F125" s="95">
        <v>8022</v>
      </c>
      <c r="G125" s="95">
        <v>0</v>
      </c>
      <c r="H125" s="95">
        <v>0</v>
      </c>
      <c r="I125" s="95">
        <v>0</v>
      </c>
      <c r="J125" s="95">
        <v>0</v>
      </c>
      <c r="K125" s="95">
        <v>0</v>
      </c>
      <c r="L125" s="95">
        <v>2</v>
      </c>
      <c r="M125" s="95">
        <v>0</v>
      </c>
      <c r="N125" s="95">
        <v>0</v>
      </c>
      <c r="O125" s="95">
        <v>6</v>
      </c>
      <c r="P125" s="95">
        <v>6</v>
      </c>
      <c r="Q125" s="95">
        <v>0</v>
      </c>
      <c r="R125" s="95">
        <v>0</v>
      </c>
      <c r="S125" s="95">
        <v>0</v>
      </c>
      <c r="T125" s="95">
        <v>0</v>
      </c>
      <c r="U125" s="95">
        <v>0</v>
      </c>
      <c r="V125" s="95">
        <v>1</v>
      </c>
      <c r="W125" s="95">
        <v>0</v>
      </c>
      <c r="X125" s="95">
        <v>0</v>
      </c>
      <c r="Y125" s="95">
        <v>3</v>
      </c>
      <c r="Z125" s="95">
        <v>1</v>
      </c>
      <c r="AA125" s="95">
        <v>48132</v>
      </c>
      <c r="AB125" s="95">
        <v>2</v>
      </c>
      <c r="AC125" s="95">
        <v>0</v>
      </c>
      <c r="AD125" s="95">
        <v>0</v>
      </c>
      <c r="AE125" s="95">
        <v>1</v>
      </c>
      <c r="AF125" s="95">
        <v>0</v>
      </c>
      <c r="AG125" s="95">
        <v>0</v>
      </c>
      <c r="AH125" s="95">
        <v>2</v>
      </c>
      <c r="AI125" s="95">
        <v>0</v>
      </c>
      <c r="AJ125" s="95">
        <v>1</v>
      </c>
      <c r="AK125" s="95">
        <v>0</v>
      </c>
    </row>
    <row r="126" spans="1:37" x14ac:dyDescent="0.2">
      <c r="A126" s="104">
        <v>124</v>
      </c>
      <c r="B126" s="95">
        <v>2709</v>
      </c>
      <c r="C126" s="95">
        <v>2709</v>
      </c>
      <c r="D126" s="95" t="s">
        <v>117</v>
      </c>
      <c r="E126" s="95">
        <v>1502.2</v>
      </c>
      <c r="F126" s="95">
        <v>7988</v>
      </c>
      <c r="G126" s="95">
        <v>0</v>
      </c>
      <c r="H126" s="95">
        <v>0</v>
      </c>
      <c r="I126" s="95">
        <v>4</v>
      </c>
      <c r="J126" s="95">
        <v>4</v>
      </c>
      <c r="K126" s="95">
        <v>0</v>
      </c>
      <c r="L126" s="95">
        <v>2</v>
      </c>
      <c r="M126" s="95">
        <v>0</v>
      </c>
      <c r="N126" s="95">
        <v>0</v>
      </c>
      <c r="O126" s="95">
        <v>12</v>
      </c>
      <c r="P126" s="95">
        <v>12</v>
      </c>
      <c r="Q126" s="95">
        <v>0</v>
      </c>
      <c r="R126" s="95">
        <v>0</v>
      </c>
      <c r="S126" s="95">
        <v>1</v>
      </c>
      <c r="T126" s="95">
        <v>1</v>
      </c>
      <c r="U126" s="95">
        <v>0</v>
      </c>
      <c r="V126" s="95">
        <v>1</v>
      </c>
      <c r="W126" s="95">
        <v>0</v>
      </c>
      <c r="X126" s="95">
        <v>0</v>
      </c>
      <c r="Y126" s="95">
        <v>4</v>
      </c>
      <c r="Z126" s="95">
        <v>1</v>
      </c>
      <c r="AA126" s="95">
        <v>95856</v>
      </c>
      <c r="AB126" s="95">
        <v>0</v>
      </c>
      <c r="AC126" s="95">
        <v>0</v>
      </c>
      <c r="AD126" s="95">
        <v>0</v>
      </c>
      <c r="AE126" s="95">
        <v>0</v>
      </c>
      <c r="AF126" s="95">
        <v>0</v>
      </c>
      <c r="AG126" s="95">
        <v>0</v>
      </c>
      <c r="AH126" s="95">
        <v>2</v>
      </c>
      <c r="AI126" s="95">
        <v>0</v>
      </c>
      <c r="AJ126" s="95">
        <v>1</v>
      </c>
      <c r="AK126" s="95">
        <v>0</v>
      </c>
    </row>
    <row r="127" spans="1:37" x14ac:dyDescent="0.2">
      <c r="A127" s="104">
        <v>125</v>
      </c>
      <c r="B127" s="95">
        <v>2718</v>
      </c>
      <c r="C127" s="95">
        <v>2718</v>
      </c>
      <c r="D127" s="95" t="s">
        <v>118</v>
      </c>
      <c r="E127" s="95">
        <v>443.1</v>
      </c>
      <c r="F127" s="95">
        <v>8013</v>
      </c>
      <c r="G127" s="95">
        <v>9</v>
      </c>
      <c r="H127" s="95">
        <v>4</v>
      </c>
      <c r="I127" s="95">
        <v>0</v>
      </c>
      <c r="J127" s="95">
        <v>4</v>
      </c>
      <c r="K127" s="95">
        <v>0</v>
      </c>
      <c r="L127" s="95">
        <v>0</v>
      </c>
      <c r="M127" s="95">
        <v>0</v>
      </c>
      <c r="N127" s="95">
        <v>2</v>
      </c>
      <c r="O127" s="95">
        <v>19</v>
      </c>
      <c r="P127" s="95">
        <v>19</v>
      </c>
      <c r="Q127" s="95">
        <v>1</v>
      </c>
      <c r="R127" s="95">
        <v>1</v>
      </c>
      <c r="S127" s="95">
        <v>0</v>
      </c>
      <c r="T127" s="95">
        <v>1</v>
      </c>
      <c r="U127" s="95">
        <v>0</v>
      </c>
      <c r="V127" s="95">
        <v>0</v>
      </c>
      <c r="W127" s="95">
        <v>0</v>
      </c>
      <c r="X127" s="95">
        <v>1</v>
      </c>
      <c r="Y127" s="95">
        <v>4</v>
      </c>
      <c r="Z127" s="95">
        <v>1</v>
      </c>
      <c r="AA127" s="95">
        <v>152247</v>
      </c>
      <c r="AB127" s="95">
        <v>0</v>
      </c>
      <c r="AC127" s="95">
        <v>0</v>
      </c>
      <c r="AD127" s="95">
        <v>0</v>
      </c>
      <c r="AE127" s="95">
        <v>0</v>
      </c>
      <c r="AF127" s="95">
        <v>0</v>
      </c>
      <c r="AG127" s="95">
        <v>0</v>
      </c>
      <c r="AH127" s="95">
        <v>0</v>
      </c>
      <c r="AI127" s="95">
        <v>0</v>
      </c>
      <c r="AJ127" s="95">
        <v>0</v>
      </c>
      <c r="AK127" s="95">
        <v>0</v>
      </c>
    </row>
    <row r="128" spans="1:37" x14ac:dyDescent="0.2">
      <c r="A128" s="104">
        <v>126</v>
      </c>
      <c r="B128" s="95">
        <v>2727</v>
      </c>
      <c r="C128" s="95">
        <v>2727</v>
      </c>
      <c r="D128" s="95" t="s">
        <v>119</v>
      </c>
      <c r="E128" s="95">
        <v>681</v>
      </c>
      <c r="F128" s="95">
        <v>7988</v>
      </c>
      <c r="G128" s="95">
        <v>0</v>
      </c>
      <c r="H128" s="95">
        <v>4</v>
      </c>
      <c r="I128" s="95">
        <v>4</v>
      </c>
      <c r="J128" s="95">
        <v>4</v>
      </c>
      <c r="K128" s="95">
        <v>0</v>
      </c>
      <c r="L128" s="95">
        <v>2</v>
      </c>
      <c r="M128" s="95">
        <v>2</v>
      </c>
      <c r="N128" s="95">
        <v>2</v>
      </c>
      <c r="O128" s="95">
        <v>20</v>
      </c>
      <c r="P128" s="95">
        <v>20</v>
      </c>
      <c r="Q128" s="95">
        <v>0</v>
      </c>
      <c r="R128" s="95">
        <v>1</v>
      </c>
      <c r="S128" s="95">
        <v>1</v>
      </c>
      <c r="T128" s="95">
        <v>1</v>
      </c>
      <c r="U128" s="95">
        <v>0</v>
      </c>
      <c r="V128" s="95">
        <v>1</v>
      </c>
      <c r="W128" s="95">
        <v>1</v>
      </c>
      <c r="X128" s="95">
        <v>1</v>
      </c>
      <c r="Y128" s="95">
        <v>7</v>
      </c>
      <c r="Z128" s="95">
        <v>1</v>
      </c>
      <c r="AA128" s="95">
        <v>159760</v>
      </c>
      <c r="AB128" s="95">
        <v>0</v>
      </c>
      <c r="AC128" s="95">
        <v>2</v>
      </c>
      <c r="AD128" s="95">
        <v>0</v>
      </c>
      <c r="AE128" s="95">
        <v>0</v>
      </c>
      <c r="AF128" s="95">
        <v>1</v>
      </c>
      <c r="AG128" s="95">
        <v>0</v>
      </c>
      <c r="AH128" s="95">
        <v>0</v>
      </c>
      <c r="AI128" s="95">
        <v>0</v>
      </c>
      <c r="AJ128" s="95">
        <v>0</v>
      </c>
      <c r="AK128" s="95">
        <v>0</v>
      </c>
    </row>
    <row r="129" spans="1:37" x14ac:dyDescent="0.2">
      <c r="A129" s="104">
        <v>127</v>
      </c>
      <c r="B129" s="95">
        <v>2754</v>
      </c>
      <c r="C129" s="95">
        <v>2754</v>
      </c>
      <c r="D129" s="95" t="s">
        <v>120</v>
      </c>
      <c r="E129" s="95">
        <v>388.2</v>
      </c>
      <c r="F129" s="95">
        <v>7988</v>
      </c>
      <c r="G129" s="95">
        <v>9</v>
      </c>
      <c r="H129" s="95">
        <v>4</v>
      </c>
      <c r="I129" s="95">
        <v>4</v>
      </c>
      <c r="J129" s="95">
        <v>4</v>
      </c>
      <c r="K129" s="95">
        <v>0</v>
      </c>
      <c r="L129" s="95">
        <v>2</v>
      </c>
      <c r="M129" s="95">
        <v>0</v>
      </c>
      <c r="N129" s="95">
        <v>0</v>
      </c>
      <c r="O129" s="95">
        <v>23</v>
      </c>
      <c r="P129" s="95">
        <v>23</v>
      </c>
      <c r="Q129" s="95">
        <v>1</v>
      </c>
      <c r="R129" s="95">
        <v>1</v>
      </c>
      <c r="S129" s="95">
        <v>1</v>
      </c>
      <c r="T129" s="95">
        <v>1</v>
      </c>
      <c r="U129" s="95">
        <v>0</v>
      </c>
      <c r="V129" s="95">
        <v>1</v>
      </c>
      <c r="W129" s="95">
        <v>0</v>
      </c>
      <c r="X129" s="95">
        <v>0</v>
      </c>
      <c r="Y129" s="95">
        <v>5</v>
      </c>
      <c r="Z129" s="95">
        <v>1</v>
      </c>
      <c r="AA129" s="95">
        <v>183724</v>
      </c>
      <c r="AB129" s="95">
        <v>0</v>
      </c>
      <c r="AC129" s="95">
        <v>0</v>
      </c>
      <c r="AD129" s="95">
        <v>0</v>
      </c>
      <c r="AE129" s="95">
        <v>0</v>
      </c>
      <c r="AF129" s="95">
        <v>0</v>
      </c>
      <c r="AG129" s="95">
        <v>0</v>
      </c>
      <c r="AH129" s="95">
        <v>0</v>
      </c>
      <c r="AI129" s="95">
        <v>0</v>
      </c>
      <c r="AJ129" s="95">
        <v>0</v>
      </c>
      <c r="AK129" s="95">
        <v>0</v>
      </c>
    </row>
    <row r="130" spans="1:37" x14ac:dyDescent="0.2">
      <c r="A130" s="104">
        <v>128</v>
      </c>
      <c r="B130" s="95">
        <v>2766</v>
      </c>
      <c r="C130" s="95">
        <v>2766</v>
      </c>
      <c r="D130" s="95" t="s">
        <v>391</v>
      </c>
      <c r="E130" s="95">
        <v>308</v>
      </c>
      <c r="F130" s="95">
        <v>8048</v>
      </c>
      <c r="G130" s="95">
        <v>9</v>
      </c>
      <c r="H130" s="95">
        <v>4</v>
      </c>
      <c r="I130" s="95">
        <v>4</v>
      </c>
      <c r="J130" s="95">
        <v>0</v>
      </c>
      <c r="K130" s="95">
        <v>4</v>
      </c>
      <c r="L130" s="95">
        <v>0</v>
      </c>
      <c r="M130" s="95">
        <v>2</v>
      </c>
      <c r="N130" s="95">
        <v>0</v>
      </c>
      <c r="O130" s="95">
        <v>23</v>
      </c>
      <c r="P130" s="95">
        <v>23</v>
      </c>
      <c r="Q130" s="95">
        <v>1</v>
      </c>
      <c r="R130" s="95">
        <v>1</v>
      </c>
      <c r="S130" s="95">
        <v>1</v>
      </c>
      <c r="T130" s="95">
        <v>0</v>
      </c>
      <c r="U130" s="95">
        <v>1</v>
      </c>
      <c r="V130" s="95">
        <v>0</v>
      </c>
      <c r="W130" s="95">
        <v>1</v>
      </c>
      <c r="X130" s="95">
        <v>0</v>
      </c>
      <c r="Y130" s="95">
        <v>5</v>
      </c>
      <c r="Z130" s="95">
        <v>1</v>
      </c>
      <c r="AA130" s="95">
        <v>185104</v>
      </c>
      <c r="AB130" s="95">
        <v>0</v>
      </c>
      <c r="AC130" s="95">
        <v>0</v>
      </c>
      <c r="AD130" s="95">
        <v>0</v>
      </c>
      <c r="AE130" s="95">
        <v>0</v>
      </c>
      <c r="AF130" s="95">
        <v>0</v>
      </c>
      <c r="AG130" s="95">
        <v>0</v>
      </c>
      <c r="AH130" s="95">
        <v>0</v>
      </c>
      <c r="AI130" s="95">
        <v>0</v>
      </c>
      <c r="AJ130" s="95">
        <v>0</v>
      </c>
      <c r="AK130" s="95">
        <v>0</v>
      </c>
    </row>
    <row r="131" spans="1:37" x14ac:dyDescent="0.2">
      <c r="A131" s="104">
        <v>129</v>
      </c>
      <c r="B131" s="95">
        <v>2772</v>
      </c>
      <c r="C131" s="95">
        <v>2772</v>
      </c>
      <c r="D131" s="95" t="s">
        <v>121</v>
      </c>
      <c r="E131" s="95">
        <v>203</v>
      </c>
      <c r="F131" s="95">
        <v>8089</v>
      </c>
      <c r="G131" s="95">
        <v>9</v>
      </c>
      <c r="H131" s="95">
        <v>4</v>
      </c>
      <c r="I131" s="95">
        <v>4</v>
      </c>
      <c r="J131" s="95">
        <v>0</v>
      </c>
      <c r="K131" s="95">
        <v>4</v>
      </c>
      <c r="L131" s="95">
        <v>0</v>
      </c>
      <c r="M131" s="95">
        <v>2</v>
      </c>
      <c r="N131" s="95">
        <v>0</v>
      </c>
      <c r="O131" s="95">
        <v>23</v>
      </c>
      <c r="P131" s="95">
        <v>23</v>
      </c>
      <c r="Q131" s="95">
        <v>1</v>
      </c>
      <c r="R131" s="95">
        <v>1</v>
      </c>
      <c r="S131" s="95">
        <v>1</v>
      </c>
      <c r="T131" s="95">
        <v>0</v>
      </c>
      <c r="U131" s="95">
        <v>1</v>
      </c>
      <c r="V131" s="95">
        <v>0</v>
      </c>
      <c r="W131" s="95">
        <v>1</v>
      </c>
      <c r="X131" s="95">
        <v>0</v>
      </c>
      <c r="Y131" s="95">
        <v>5</v>
      </c>
      <c r="Z131" s="95">
        <v>1</v>
      </c>
      <c r="AA131" s="95">
        <v>186047</v>
      </c>
      <c r="AB131" s="95">
        <v>0</v>
      </c>
      <c r="AC131" s="95">
        <v>0</v>
      </c>
      <c r="AD131" s="95">
        <v>0</v>
      </c>
      <c r="AE131" s="95">
        <v>0</v>
      </c>
      <c r="AF131" s="95">
        <v>0</v>
      </c>
      <c r="AG131" s="95">
        <v>0</v>
      </c>
      <c r="AH131" s="95">
        <v>0</v>
      </c>
      <c r="AI131" s="95">
        <v>0</v>
      </c>
      <c r="AJ131" s="95">
        <v>0</v>
      </c>
      <c r="AK131" s="95">
        <v>0</v>
      </c>
    </row>
    <row r="132" spans="1:37" x14ac:dyDescent="0.2">
      <c r="A132" s="104">
        <v>130</v>
      </c>
      <c r="B132" s="95">
        <v>2781</v>
      </c>
      <c r="C132" s="95">
        <v>2781</v>
      </c>
      <c r="D132" s="95" t="s">
        <v>122</v>
      </c>
      <c r="E132" s="95">
        <v>1087.8</v>
      </c>
      <c r="F132" s="95">
        <v>7988</v>
      </c>
      <c r="G132" s="95">
        <v>0</v>
      </c>
      <c r="H132" s="95">
        <v>4</v>
      </c>
      <c r="I132" s="95">
        <v>4</v>
      </c>
      <c r="J132" s="95">
        <v>0</v>
      </c>
      <c r="K132" s="95">
        <v>4</v>
      </c>
      <c r="L132" s="95">
        <v>2</v>
      </c>
      <c r="M132" s="95">
        <v>0</v>
      </c>
      <c r="N132" s="95">
        <v>0</v>
      </c>
      <c r="O132" s="95">
        <v>14</v>
      </c>
      <c r="P132" s="95">
        <v>14</v>
      </c>
      <c r="Q132" s="95">
        <v>0</v>
      </c>
      <c r="R132" s="95">
        <v>1</v>
      </c>
      <c r="S132" s="95">
        <v>1</v>
      </c>
      <c r="T132" s="95">
        <v>0</v>
      </c>
      <c r="U132" s="95">
        <v>1</v>
      </c>
      <c r="V132" s="95">
        <v>1</v>
      </c>
      <c r="W132" s="95">
        <v>0</v>
      </c>
      <c r="X132" s="95">
        <v>0</v>
      </c>
      <c r="Y132" s="95">
        <v>4</v>
      </c>
      <c r="Z132" s="95">
        <v>1</v>
      </c>
      <c r="AA132" s="95">
        <v>111832</v>
      </c>
      <c r="AB132" s="95">
        <v>0</v>
      </c>
      <c r="AC132" s="95">
        <v>0</v>
      </c>
      <c r="AD132" s="95">
        <v>0</v>
      </c>
      <c r="AE132" s="95">
        <v>0</v>
      </c>
      <c r="AF132" s="95">
        <v>0</v>
      </c>
      <c r="AG132" s="95">
        <v>0</v>
      </c>
      <c r="AH132" s="95">
        <v>0</v>
      </c>
      <c r="AI132" s="95">
        <v>0</v>
      </c>
      <c r="AJ132" s="95">
        <v>0</v>
      </c>
      <c r="AK132" s="95">
        <v>0</v>
      </c>
    </row>
    <row r="133" spans="1:37" x14ac:dyDescent="0.2">
      <c r="A133" s="104">
        <v>131</v>
      </c>
      <c r="B133" s="95">
        <v>2826</v>
      </c>
      <c r="C133" s="95">
        <v>2826</v>
      </c>
      <c r="D133" s="95" t="s">
        <v>123</v>
      </c>
      <c r="E133" s="95">
        <v>1346.7</v>
      </c>
      <c r="F133" s="95">
        <v>7988</v>
      </c>
      <c r="G133" s="95">
        <v>0</v>
      </c>
      <c r="H133" s="95">
        <v>4</v>
      </c>
      <c r="I133" s="95">
        <v>0</v>
      </c>
      <c r="J133" s="95">
        <v>4</v>
      </c>
      <c r="K133" s="95">
        <v>0</v>
      </c>
      <c r="L133" s="95">
        <v>0</v>
      </c>
      <c r="M133" s="95">
        <v>0</v>
      </c>
      <c r="N133" s="95">
        <v>2</v>
      </c>
      <c r="O133" s="95">
        <v>14</v>
      </c>
      <c r="P133" s="95">
        <v>14</v>
      </c>
      <c r="Q133" s="95">
        <v>0</v>
      </c>
      <c r="R133" s="95">
        <v>1</v>
      </c>
      <c r="S133" s="95">
        <v>0</v>
      </c>
      <c r="T133" s="95">
        <v>1</v>
      </c>
      <c r="U133" s="95">
        <v>0</v>
      </c>
      <c r="V133" s="95">
        <v>0</v>
      </c>
      <c r="W133" s="95">
        <v>0</v>
      </c>
      <c r="X133" s="95">
        <v>1</v>
      </c>
      <c r="Y133" s="95">
        <v>5</v>
      </c>
      <c r="Z133" s="95">
        <v>1</v>
      </c>
      <c r="AA133" s="95">
        <v>111832</v>
      </c>
      <c r="AB133" s="95">
        <v>0</v>
      </c>
      <c r="AC133" s="95">
        <v>0</v>
      </c>
      <c r="AD133" s="95">
        <v>0</v>
      </c>
      <c r="AE133" s="95">
        <v>0</v>
      </c>
      <c r="AF133" s="95">
        <v>0</v>
      </c>
      <c r="AG133" s="95">
        <v>0</v>
      </c>
      <c r="AH133" s="95">
        <v>2</v>
      </c>
      <c r="AI133" s="95">
        <v>2</v>
      </c>
      <c r="AJ133" s="95">
        <v>1</v>
      </c>
      <c r="AK133" s="95">
        <v>1</v>
      </c>
    </row>
    <row r="134" spans="1:37" x14ac:dyDescent="0.2">
      <c r="A134" s="104">
        <v>132</v>
      </c>
      <c r="B134" s="95">
        <v>2846</v>
      </c>
      <c r="C134" s="95">
        <v>2846</v>
      </c>
      <c r="D134" s="95" t="s">
        <v>124</v>
      </c>
      <c r="E134" s="95">
        <v>299</v>
      </c>
      <c r="F134" s="95">
        <v>8019</v>
      </c>
      <c r="G134" s="95">
        <v>0</v>
      </c>
      <c r="H134" s="95">
        <v>4</v>
      </c>
      <c r="I134" s="95">
        <v>4</v>
      </c>
      <c r="J134" s="95">
        <v>4</v>
      </c>
      <c r="K134" s="95">
        <v>4</v>
      </c>
      <c r="L134" s="95">
        <v>0</v>
      </c>
      <c r="M134" s="95">
        <v>0</v>
      </c>
      <c r="N134" s="95">
        <v>0</v>
      </c>
      <c r="O134" s="95">
        <v>16</v>
      </c>
      <c r="P134" s="95">
        <v>16</v>
      </c>
      <c r="Q134" s="95">
        <v>0</v>
      </c>
      <c r="R134" s="95">
        <v>1</v>
      </c>
      <c r="S134" s="95">
        <v>1</v>
      </c>
      <c r="T134" s="95">
        <v>1</v>
      </c>
      <c r="U134" s="95">
        <v>1</v>
      </c>
      <c r="V134" s="95">
        <v>0</v>
      </c>
      <c r="W134" s="95">
        <v>0</v>
      </c>
      <c r="X134" s="95">
        <v>0</v>
      </c>
      <c r="Y134" s="95">
        <v>4</v>
      </c>
      <c r="Z134" s="95">
        <v>1</v>
      </c>
      <c r="AA134" s="95">
        <v>128304</v>
      </c>
      <c r="AB134" s="95">
        <v>0</v>
      </c>
      <c r="AC134" s="95">
        <v>0</v>
      </c>
      <c r="AD134" s="95">
        <v>0</v>
      </c>
      <c r="AE134" s="95">
        <v>0</v>
      </c>
      <c r="AF134" s="95">
        <v>0</v>
      </c>
      <c r="AG134" s="95">
        <v>0</v>
      </c>
      <c r="AH134" s="95">
        <v>0</v>
      </c>
      <c r="AI134" s="95">
        <v>0</v>
      </c>
      <c r="AJ134" s="95">
        <v>0</v>
      </c>
      <c r="AK134" s="95">
        <v>0</v>
      </c>
    </row>
    <row r="135" spans="1:37" x14ac:dyDescent="0.2">
      <c r="A135" s="104">
        <v>133</v>
      </c>
      <c r="B135" s="95">
        <v>2862</v>
      </c>
      <c r="C135" s="95">
        <v>2862</v>
      </c>
      <c r="D135" s="95" t="s">
        <v>125</v>
      </c>
      <c r="E135" s="95">
        <v>633.1</v>
      </c>
      <c r="F135" s="95">
        <v>7995</v>
      </c>
      <c r="G135" s="95">
        <v>0</v>
      </c>
      <c r="H135" s="95">
        <v>4</v>
      </c>
      <c r="I135" s="95">
        <v>4</v>
      </c>
      <c r="J135" s="95">
        <v>4</v>
      </c>
      <c r="K135" s="95">
        <v>0</v>
      </c>
      <c r="L135" s="95">
        <v>0</v>
      </c>
      <c r="M135" s="95">
        <v>0</v>
      </c>
      <c r="N135" s="95">
        <v>0</v>
      </c>
      <c r="O135" s="95">
        <v>14</v>
      </c>
      <c r="P135" s="95">
        <v>14</v>
      </c>
      <c r="Q135" s="95">
        <v>0</v>
      </c>
      <c r="R135" s="95">
        <v>1</v>
      </c>
      <c r="S135" s="95">
        <v>1</v>
      </c>
      <c r="T135" s="95">
        <v>1</v>
      </c>
      <c r="U135" s="95">
        <v>0</v>
      </c>
      <c r="V135" s="95">
        <v>0</v>
      </c>
      <c r="W135" s="95">
        <v>0</v>
      </c>
      <c r="X135" s="95">
        <v>0</v>
      </c>
      <c r="Y135" s="95">
        <v>4</v>
      </c>
      <c r="Z135" s="95">
        <v>1</v>
      </c>
      <c r="AA135" s="95">
        <v>111930</v>
      </c>
      <c r="AB135" s="95">
        <v>0</v>
      </c>
      <c r="AC135" s="95">
        <v>0</v>
      </c>
      <c r="AD135" s="95">
        <v>0</v>
      </c>
      <c r="AE135" s="95">
        <v>0</v>
      </c>
      <c r="AF135" s="95">
        <v>0</v>
      </c>
      <c r="AG135" s="95">
        <v>0</v>
      </c>
      <c r="AH135" s="95">
        <v>0</v>
      </c>
      <c r="AI135" s="95">
        <v>2</v>
      </c>
      <c r="AJ135" s="95">
        <v>0</v>
      </c>
      <c r="AK135" s="95">
        <v>1</v>
      </c>
    </row>
    <row r="136" spans="1:37" x14ac:dyDescent="0.2">
      <c r="A136" s="104">
        <v>134</v>
      </c>
      <c r="B136" s="95">
        <v>2977</v>
      </c>
      <c r="C136" s="95">
        <v>2977</v>
      </c>
      <c r="D136" s="95" t="s">
        <v>126</v>
      </c>
      <c r="E136" s="95">
        <v>553.79999999999995</v>
      </c>
      <c r="F136" s="95">
        <v>7988</v>
      </c>
      <c r="G136" s="95">
        <v>9</v>
      </c>
      <c r="H136" s="95">
        <v>0</v>
      </c>
      <c r="I136" s="95">
        <v>4</v>
      </c>
      <c r="J136" s="95">
        <v>0</v>
      </c>
      <c r="K136" s="95">
        <v>4</v>
      </c>
      <c r="L136" s="95">
        <v>2</v>
      </c>
      <c r="M136" s="95">
        <v>0</v>
      </c>
      <c r="N136" s="95">
        <v>0</v>
      </c>
      <c r="O136" s="95">
        <v>19</v>
      </c>
      <c r="P136" s="95">
        <v>19</v>
      </c>
      <c r="Q136" s="95">
        <v>1</v>
      </c>
      <c r="R136" s="95">
        <v>0</v>
      </c>
      <c r="S136" s="95">
        <v>1</v>
      </c>
      <c r="T136" s="95">
        <v>0</v>
      </c>
      <c r="U136" s="95">
        <v>1</v>
      </c>
      <c r="V136" s="95">
        <v>1</v>
      </c>
      <c r="W136" s="95">
        <v>0</v>
      </c>
      <c r="X136" s="95">
        <v>0</v>
      </c>
      <c r="Y136" s="95">
        <v>4</v>
      </c>
      <c r="Z136" s="95">
        <v>1</v>
      </c>
      <c r="AA136" s="95">
        <v>151772</v>
      </c>
      <c r="AB136" s="95">
        <v>0</v>
      </c>
      <c r="AC136" s="95">
        <v>0</v>
      </c>
      <c r="AD136" s="95">
        <v>0</v>
      </c>
      <c r="AE136" s="95">
        <v>0</v>
      </c>
      <c r="AF136" s="95">
        <v>0</v>
      </c>
      <c r="AG136" s="95">
        <v>0</v>
      </c>
      <c r="AH136" s="95">
        <v>0</v>
      </c>
      <c r="AI136" s="95">
        <v>0</v>
      </c>
      <c r="AJ136" s="95">
        <v>0</v>
      </c>
      <c r="AK136" s="95">
        <v>0</v>
      </c>
    </row>
    <row r="137" spans="1:37" x14ac:dyDescent="0.2">
      <c r="A137" s="104">
        <v>135</v>
      </c>
      <c r="B137" s="95">
        <v>2988</v>
      </c>
      <c r="C137" s="95">
        <v>2988</v>
      </c>
      <c r="D137" s="95" t="s">
        <v>127</v>
      </c>
      <c r="E137" s="95">
        <v>572.29999999999995</v>
      </c>
      <c r="F137" s="95">
        <v>7988</v>
      </c>
      <c r="G137" s="95">
        <v>0</v>
      </c>
      <c r="H137" s="95">
        <v>0</v>
      </c>
      <c r="I137" s="95">
        <v>4</v>
      </c>
      <c r="J137" s="95">
        <v>4</v>
      </c>
      <c r="K137" s="95">
        <v>4</v>
      </c>
      <c r="L137" s="95">
        <v>2</v>
      </c>
      <c r="M137" s="95">
        <v>2</v>
      </c>
      <c r="N137" s="95">
        <v>2</v>
      </c>
      <c r="O137" s="95">
        <v>20</v>
      </c>
      <c r="P137" s="95">
        <v>20</v>
      </c>
      <c r="Q137" s="95">
        <v>0</v>
      </c>
      <c r="R137" s="95">
        <v>0</v>
      </c>
      <c r="S137" s="95">
        <v>1</v>
      </c>
      <c r="T137" s="95">
        <v>1</v>
      </c>
      <c r="U137" s="95">
        <v>1</v>
      </c>
      <c r="V137" s="95">
        <v>1</v>
      </c>
      <c r="W137" s="95">
        <v>1</v>
      </c>
      <c r="X137" s="95">
        <v>1</v>
      </c>
      <c r="Y137" s="95">
        <v>7</v>
      </c>
      <c r="Z137" s="95">
        <v>1</v>
      </c>
      <c r="AA137" s="95">
        <v>159760</v>
      </c>
      <c r="AB137" s="95">
        <v>0</v>
      </c>
      <c r="AC137" s="95">
        <v>0</v>
      </c>
      <c r="AD137" s="95">
        <v>0</v>
      </c>
      <c r="AE137" s="95">
        <v>0</v>
      </c>
      <c r="AF137" s="95">
        <v>0</v>
      </c>
      <c r="AG137" s="95">
        <v>0</v>
      </c>
      <c r="AH137" s="95">
        <v>0</v>
      </c>
      <c r="AI137" s="95">
        <v>2</v>
      </c>
      <c r="AJ137" s="95">
        <v>0</v>
      </c>
      <c r="AK137" s="95">
        <v>1</v>
      </c>
    </row>
    <row r="138" spans="1:37" x14ac:dyDescent="0.2">
      <c r="A138" s="104">
        <v>136</v>
      </c>
      <c r="B138" s="95">
        <v>3029</v>
      </c>
      <c r="C138" s="95">
        <v>3029</v>
      </c>
      <c r="D138" s="95" t="s">
        <v>128</v>
      </c>
      <c r="E138" s="95">
        <v>1147</v>
      </c>
      <c r="F138" s="95">
        <v>8071</v>
      </c>
      <c r="G138" s="95">
        <v>9</v>
      </c>
      <c r="H138" s="95">
        <v>0</v>
      </c>
      <c r="I138" s="95">
        <v>0</v>
      </c>
      <c r="J138" s="95">
        <v>4</v>
      </c>
      <c r="K138" s="95">
        <v>4</v>
      </c>
      <c r="L138" s="95">
        <v>2</v>
      </c>
      <c r="M138" s="95">
        <v>0</v>
      </c>
      <c r="N138" s="95">
        <v>0</v>
      </c>
      <c r="O138" s="95">
        <v>19</v>
      </c>
      <c r="P138" s="95">
        <v>19</v>
      </c>
      <c r="Q138" s="95">
        <v>1</v>
      </c>
      <c r="R138" s="95">
        <v>0</v>
      </c>
      <c r="S138" s="95">
        <v>0</v>
      </c>
      <c r="T138" s="95">
        <v>1</v>
      </c>
      <c r="U138" s="95">
        <v>1</v>
      </c>
      <c r="V138" s="95">
        <v>1</v>
      </c>
      <c r="W138" s="95">
        <v>0</v>
      </c>
      <c r="X138" s="95">
        <v>0</v>
      </c>
      <c r="Y138" s="95">
        <v>4</v>
      </c>
      <c r="Z138" s="95">
        <v>1</v>
      </c>
      <c r="AA138" s="95">
        <v>153349</v>
      </c>
      <c r="AB138" s="95">
        <v>0</v>
      </c>
      <c r="AC138" s="95">
        <v>0</v>
      </c>
      <c r="AD138" s="95">
        <v>0</v>
      </c>
      <c r="AE138" s="95">
        <v>0</v>
      </c>
      <c r="AF138" s="95">
        <v>0</v>
      </c>
      <c r="AG138" s="95">
        <v>0</v>
      </c>
      <c r="AH138" s="95">
        <v>0</v>
      </c>
      <c r="AI138" s="95">
        <v>0</v>
      </c>
      <c r="AJ138" s="95">
        <v>0</v>
      </c>
      <c r="AK138" s="95">
        <v>0</v>
      </c>
    </row>
    <row r="139" spans="1:37" x14ac:dyDescent="0.2">
      <c r="A139" s="104">
        <v>137</v>
      </c>
      <c r="B139" s="95">
        <v>3033</v>
      </c>
      <c r="C139" s="95">
        <v>3033</v>
      </c>
      <c r="D139" s="95" t="s">
        <v>129</v>
      </c>
      <c r="E139" s="95">
        <v>408.3</v>
      </c>
      <c r="F139" s="95">
        <v>8060</v>
      </c>
      <c r="G139" s="95">
        <v>9</v>
      </c>
      <c r="H139" s="95">
        <v>0</v>
      </c>
      <c r="I139" s="95">
        <v>4</v>
      </c>
      <c r="J139" s="95">
        <v>4</v>
      </c>
      <c r="K139" s="95">
        <v>0</v>
      </c>
      <c r="L139" s="95">
        <v>2</v>
      </c>
      <c r="M139" s="95">
        <v>2</v>
      </c>
      <c r="N139" s="95">
        <v>0</v>
      </c>
      <c r="O139" s="95">
        <v>21</v>
      </c>
      <c r="P139" s="95">
        <v>21</v>
      </c>
      <c r="Q139" s="95">
        <v>1</v>
      </c>
      <c r="R139" s="95">
        <v>0</v>
      </c>
      <c r="S139" s="95">
        <v>1</v>
      </c>
      <c r="T139" s="95">
        <v>1</v>
      </c>
      <c r="U139" s="95">
        <v>0</v>
      </c>
      <c r="V139" s="95">
        <v>1</v>
      </c>
      <c r="W139" s="95">
        <v>1</v>
      </c>
      <c r="X139" s="95">
        <v>0</v>
      </c>
      <c r="Y139" s="95">
        <v>5</v>
      </c>
      <c r="Z139" s="95">
        <v>1</v>
      </c>
      <c r="AA139" s="95">
        <v>169260</v>
      </c>
      <c r="AB139" s="95">
        <v>0</v>
      </c>
      <c r="AC139" s="95">
        <v>0</v>
      </c>
      <c r="AD139" s="95">
        <v>0</v>
      </c>
      <c r="AE139" s="95">
        <v>0</v>
      </c>
      <c r="AF139" s="95">
        <v>0</v>
      </c>
      <c r="AG139" s="95">
        <v>0</v>
      </c>
      <c r="AH139" s="95">
        <v>0</v>
      </c>
      <c r="AI139" s="95">
        <v>0</v>
      </c>
      <c r="AJ139" s="95">
        <v>0</v>
      </c>
      <c r="AK139" s="95">
        <v>0</v>
      </c>
    </row>
    <row r="140" spans="1:37" x14ac:dyDescent="0.2">
      <c r="A140" s="104">
        <v>138</v>
      </c>
      <c r="B140" s="95">
        <v>3042</v>
      </c>
      <c r="C140" s="95">
        <v>3042</v>
      </c>
      <c r="D140" s="95" t="s">
        <v>130</v>
      </c>
      <c r="E140" s="95">
        <v>776.5</v>
      </c>
      <c r="F140" s="95">
        <v>8123</v>
      </c>
      <c r="G140" s="95">
        <v>0</v>
      </c>
      <c r="H140" s="95">
        <v>4</v>
      </c>
      <c r="I140" s="95">
        <v>0</v>
      </c>
      <c r="J140" s="95">
        <v>0</v>
      </c>
      <c r="K140" s="95">
        <v>0</v>
      </c>
      <c r="L140" s="95">
        <v>0</v>
      </c>
      <c r="M140" s="95">
        <v>0</v>
      </c>
      <c r="N140" s="95">
        <v>2</v>
      </c>
      <c r="O140" s="95">
        <v>10</v>
      </c>
      <c r="P140" s="95">
        <v>10</v>
      </c>
      <c r="Q140" s="95">
        <v>0</v>
      </c>
      <c r="R140" s="95">
        <v>1</v>
      </c>
      <c r="S140" s="95">
        <v>0</v>
      </c>
      <c r="T140" s="95">
        <v>0</v>
      </c>
      <c r="U140" s="95">
        <v>0</v>
      </c>
      <c r="V140" s="95">
        <v>0</v>
      </c>
      <c r="W140" s="95">
        <v>0</v>
      </c>
      <c r="X140" s="95">
        <v>1</v>
      </c>
      <c r="Y140" s="95">
        <v>4</v>
      </c>
      <c r="Z140" s="95">
        <v>1</v>
      </c>
      <c r="AA140" s="95">
        <v>81230</v>
      </c>
      <c r="AB140" s="95">
        <v>0</v>
      </c>
      <c r="AC140" s="95">
        <v>2</v>
      </c>
      <c r="AD140" s="95">
        <v>0</v>
      </c>
      <c r="AE140" s="95">
        <v>0</v>
      </c>
      <c r="AF140" s="95">
        <v>1</v>
      </c>
      <c r="AG140" s="95">
        <v>0</v>
      </c>
      <c r="AH140" s="95">
        <v>0</v>
      </c>
      <c r="AI140" s="95">
        <v>2</v>
      </c>
      <c r="AJ140" s="95">
        <v>0</v>
      </c>
      <c r="AK140" s="95">
        <v>1</v>
      </c>
    </row>
    <row r="141" spans="1:37" x14ac:dyDescent="0.2">
      <c r="A141" s="104">
        <v>139</v>
      </c>
      <c r="B141" s="95">
        <v>3060</v>
      </c>
      <c r="C141" s="95">
        <v>3060</v>
      </c>
      <c r="D141" s="95" t="s">
        <v>131</v>
      </c>
      <c r="E141" s="95">
        <v>1199.2</v>
      </c>
      <c r="F141" s="95">
        <v>7988</v>
      </c>
      <c r="G141" s="95">
        <v>9</v>
      </c>
      <c r="H141" s="95">
        <v>4</v>
      </c>
      <c r="I141" s="95">
        <v>4</v>
      </c>
      <c r="J141" s="95">
        <v>4</v>
      </c>
      <c r="K141" s="95">
        <v>0</v>
      </c>
      <c r="L141" s="95">
        <v>0</v>
      </c>
      <c r="M141" s="95">
        <v>0</v>
      </c>
      <c r="N141" s="95">
        <v>0</v>
      </c>
      <c r="O141" s="95">
        <v>21</v>
      </c>
      <c r="P141" s="95">
        <v>21</v>
      </c>
      <c r="Q141" s="95">
        <v>1</v>
      </c>
      <c r="R141" s="95">
        <v>1</v>
      </c>
      <c r="S141" s="95">
        <v>1</v>
      </c>
      <c r="T141" s="95">
        <v>1</v>
      </c>
      <c r="U141" s="95">
        <v>0</v>
      </c>
      <c r="V141" s="95">
        <v>0</v>
      </c>
      <c r="W141" s="95">
        <v>0</v>
      </c>
      <c r="X141" s="95">
        <v>0</v>
      </c>
      <c r="Y141" s="95">
        <v>4</v>
      </c>
      <c r="Z141" s="95">
        <v>1</v>
      </c>
      <c r="AA141" s="95">
        <v>167748</v>
      </c>
      <c r="AB141" s="95">
        <v>0</v>
      </c>
      <c r="AC141" s="95">
        <v>0</v>
      </c>
      <c r="AD141" s="95">
        <v>0</v>
      </c>
      <c r="AE141" s="95">
        <v>0</v>
      </c>
      <c r="AF141" s="95">
        <v>0</v>
      </c>
      <c r="AG141" s="95">
        <v>0</v>
      </c>
      <c r="AH141" s="95">
        <v>0</v>
      </c>
      <c r="AI141" s="95">
        <v>0</v>
      </c>
      <c r="AJ141" s="95">
        <v>0</v>
      </c>
      <c r="AK141" s="95">
        <v>0</v>
      </c>
    </row>
    <row r="142" spans="1:37" x14ac:dyDescent="0.2">
      <c r="A142" s="104">
        <v>140</v>
      </c>
      <c r="B142" s="95">
        <v>3168</v>
      </c>
      <c r="C142" s="95">
        <v>3168</v>
      </c>
      <c r="D142" s="95" t="s">
        <v>132</v>
      </c>
      <c r="E142" s="95">
        <v>674.7</v>
      </c>
      <c r="F142" s="95">
        <v>8049</v>
      </c>
      <c r="G142" s="95">
        <v>9</v>
      </c>
      <c r="H142" s="95">
        <v>4</v>
      </c>
      <c r="I142" s="95">
        <v>0</v>
      </c>
      <c r="J142" s="95">
        <v>0</v>
      </c>
      <c r="K142" s="95">
        <v>0</v>
      </c>
      <c r="L142" s="95">
        <v>0</v>
      </c>
      <c r="M142" s="95">
        <v>0</v>
      </c>
      <c r="N142" s="95">
        <v>2</v>
      </c>
      <c r="O142" s="95">
        <v>15</v>
      </c>
      <c r="P142" s="95">
        <v>15</v>
      </c>
      <c r="Q142" s="95">
        <v>1</v>
      </c>
      <c r="R142" s="95">
        <v>1</v>
      </c>
      <c r="S142" s="95">
        <v>0</v>
      </c>
      <c r="T142" s="95">
        <v>0</v>
      </c>
      <c r="U142" s="95">
        <v>0</v>
      </c>
      <c r="V142" s="95">
        <v>0</v>
      </c>
      <c r="W142" s="95">
        <v>0</v>
      </c>
      <c r="X142" s="95">
        <v>1</v>
      </c>
      <c r="Y142" s="95">
        <v>3</v>
      </c>
      <c r="Z142" s="95">
        <v>1</v>
      </c>
      <c r="AA142" s="95">
        <v>120735</v>
      </c>
      <c r="AB142" s="95">
        <v>0</v>
      </c>
      <c r="AC142" s="95">
        <v>0</v>
      </c>
      <c r="AD142" s="95">
        <v>0</v>
      </c>
      <c r="AE142" s="95">
        <v>0</v>
      </c>
      <c r="AF142" s="95">
        <v>0</v>
      </c>
      <c r="AG142" s="95">
        <v>0</v>
      </c>
      <c r="AH142" s="95">
        <v>0</v>
      </c>
      <c r="AI142" s="95">
        <v>0</v>
      </c>
      <c r="AJ142" s="95">
        <v>0</v>
      </c>
      <c r="AK142" s="95">
        <v>0</v>
      </c>
    </row>
    <row r="143" spans="1:37" x14ac:dyDescent="0.2">
      <c r="A143" s="104">
        <v>141</v>
      </c>
      <c r="B143" s="95">
        <v>3105</v>
      </c>
      <c r="C143" s="95">
        <v>3105</v>
      </c>
      <c r="D143" s="95" t="s">
        <v>133</v>
      </c>
      <c r="E143" s="95">
        <v>1354.8</v>
      </c>
      <c r="F143" s="95">
        <v>7988</v>
      </c>
      <c r="G143" s="95">
        <v>0</v>
      </c>
      <c r="H143" s="95">
        <v>0</v>
      </c>
      <c r="I143" s="95">
        <v>4</v>
      </c>
      <c r="J143" s="95">
        <v>0</v>
      </c>
      <c r="K143" s="95">
        <v>4</v>
      </c>
      <c r="L143" s="95">
        <v>2</v>
      </c>
      <c r="M143" s="95">
        <v>0</v>
      </c>
      <c r="N143" s="95">
        <v>0</v>
      </c>
      <c r="O143" s="95">
        <v>16</v>
      </c>
      <c r="P143" s="95">
        <v>16</v>
      </c>
      <c r="Q143" s="95">
        <v>0</v>
      </c>
      <c r="R143" s="95">
        <v>0</v>
      </c>
      <c r="S143" s="95">
        <v>1</v>
      </c>
      <c r="T143" s="95">
        <v>0</v>
      </c>
      <c r="U143" s="95">
        <v>1</v>
      </c>
      <c r="V143" s="95">
        <v>1</v>
      </c>
      <c r="W143" s="95">
        <v>0</v>
      </c>
      <c r="X143" s="95">
        <v>0</v>
      </c>
      <c r="Y143" s="95">
        <v>6</v>
      </c>
      <c r="Z143" s="95">
        <v>1</v>
      </c>
      <c r="AA143" s="95">
        <v>127808</v>
      </c>
      <c r="AB143" s="95">
        <v>2</v>
      </c>
      <c r="AC143" s="95">
        <v>2</v>
      </c>
      <c r="AD143" s="95">
        <v>0</v>
      </c>
      <c r="AE143" s="95">
        <v>1</v>
      </c>
      <c r="AF143" s="95">
        <v>1</v>
      </c>
      <c r="AG143" s="95">
        <v>0</v>
      </c>
      <c r="AH143" s="95">
        <v>2</v>
      </c>
      <c r="AI143" s="95">
        <v>0</v>
      </c>
      <c r="AJ143" s="95">
        <v>1</v>
      </c>
      <c r="AK143" s="95">
        <v>0</v>
      </c>
    </row>
    <row r="144" spans="1:37" x14ac:dyDescent="0.2">
      <c r="A144" s="104">
        <v>142</v>
      </c>
      <c r="B144" s="95">
        <v>3114</v>
      </c>
      <c r="C144" s="95">
        <v>3114</v>
      </c>
      <c r="D144" s="95" t="s">
        <v>134</v>
      </c>
      <c r="E144" s="95">
        <v>3430.2</v>
      </c>
      <c r="F144" s="95">
        <v>7988</v>
      </c>
      <c r="G144" s="95">
        <v>0</v>
      </c>
      <c r="H144" s="95">
        <v>0</v>
      </c>
      <c r="I144" s="95">
        <v>0</v>
      </c>
      <c r="J144" s="95">
        <v>0</v>
      </c>
      <c r="K144" s="95">
        <v>0</v>
      </c>
      <c r="L144" s="95">
        <v>0</v>
      </c>
      <c r="M144" s="95">
        <v>0</v>
      </c>
      <c r="N144" s="95">
        <v>0</v>
      </c>
      <c r="O144" s="95">
        <v>2</v>
      </c>
      <c r="P144" s="95">
        <v>2</v>
      </c>
      <c r="Q144" s="95">
        <v>0</v>
      </c>
      <c r="R144" s="95">
        <v>0</v>
      </c>
      <c r="S144" s="95">
        <v>0</v>
      </c>
      <c r="T144" s="95">
        <v>0</v>
      </c>
      <c r="U144" s="95">
        <v>0</v>
      </c>
      <c r="V144" s="95">
        <v>0</v>
      </c>
      <c r="W144" s="95">
        <v>0</v>
      </c>
      <c r="X144" s="95">
        <v>0</v>
      </c>
      <c r="Y144" s="95">
        <v>1</v>
      </c>
      <c r="Z144" s="95">
        <v>1</v>
      </c>
      <c r="AA144" s="95">
        <v>15976</v>
      </c>
      <c r="AB144" s="95">
        <v>0</v>
      </c>
      <c r="AC144" s="95">
        <v>0</v>
      </c>
      <c r="AD144" s="95">
        <v>0</v>
      </c>
      <c r="AE144" s="95">
        <v>0</v>
      </c>
      <c r="AF144" s="95">
        <v>0</v>
      </c>
      <c r="AG144" s="95">
        <v>0</v>
      </c>
      <c r="AH144" s="95">
        <v>0</v>
      </c>
      <c r="AI144" s="95">
        <v>2</v>
      </c>
      <c r="AJ144" s="95">
        <v>0</v>
      </c>
      <c r="AK144" s="95">
        <v>1</v>
      </c>
    </row>
    <row r="145" spans="1:37" x14ac:dyDescent="0.2">
      <c r="A145" s="104">
        <v>143</v>
      </c>
      <c r="B145" s="95">
        <v>3119</v>
      </c>
      <c r="C145" s="95">
        <v>3119</v>
      </c>
      <c r="D145" s="95" t="s">
        <v>135</v>
      </c>
      <c r="E145" s="95">
        <v>820.3</v>
      </c>
      <c r="F145" s="95">
        <v>7988</v>
      </c>
      <c r="G145" s="95">
        <v>0</v>
      </c>
      <c r="H145" s="95">
        <v>0</v>
      </c>
      <c r="I145" s="95">
        <v>4</v>
      </c>
      <c r="J145" s="95">
        <v>4</v>
      </c>
      <c r="K145" s="95">
        <v>4</v>
      </c>
      <c r="L145" s="95">
        <v>2</v>
      </c>
      <c r="M145" s="95">
        <v>0</v>
      </c>
      <c r="N145" s="95">
        <v>0</v>
      </c>
      <c r="O145" s="95">
        <v>20</v>
      </c>
      <c r="P145" s="95">
        <v>20</v>
      </c>
      <c r="Q145" s="95">
        <v>0</v>
      </c>
      <c r="R145" s="95">
        <v>0</v>
      </c>
      <c r="S145" s="95">
        <v>1</v>
      </c>
      <c r="T145" s="95">
        <v>1</v>
      </c>
      <c r="U145" s="95">
        <v>1</v>
      </c>
      <c r="V145" s="95">
        <v>1</v>
      </c>
      <c r="W145" s="95">
        <v>0</v>
      </c>
      <c r="X145" s="95">
        <v>0</v>
      </c>
      <c r="Y145" s="95">
        <v>7</v>
      </c>
      <c r="Z145" s="95">
        <v>1</v>
      </c>
      <c r="AA145" s="95">
        <v>159760</v>
      </c>
      <c r="AB145" s="95">
        <v>0</v>
      </c>
      <c r="AC145" s="95">
        <v>2</v>
      </c>
      <c r="AD145" s="95">
        <v>0</v>
      </c>
      <c r="AE145" s="95">
        <v>0</v>
      </c>
      <c r="AF145" s="95">
        <v>1</v>
      </c>
      <c r="AG145" s="95">
        <v>0</v>
      </c>
      <c r="AH145" s="95">
        <v>2</v>
      </c>
      <c r="AI145" s="95">
        <v>2</v>
      </c>
      <c r="AJ145" s="95">
        <v>1</v>
      </c>
      <c r="AK145" s="95">
        <v>1</v>
      </c>
    </row>
    <row r="146" spans="1:37" x14ac:dyDescent="0.2">
      <c r="A146" s="104">
        <v>144</v>
      </c>
      <c r="B146" s="95">
        <v>3141</v>
      </c>
      <c r="C146" s="95">
        <v>3141</v>
      </c>
      <c r="D146" s="95" t="s">
        <v>136</v>
      </c>
      <c r="E146" s="95">
        <v>14550.6</v>
      </c>
      <c r="F146" s="95">
        <v>7988</v>
      </c>
      <c r="G146" s="95">
        <v>0</v>
      </c>
      <c r="H146" s="95">
        <v>0</v>
      </c>
      <c r="I146" s="95">
        <v>0</v>
      </c>
      <c r="J146" s="95">
        <v>0</v>
      </c>
      <c r="K146" s="95">
        <v>0</v>
      </c>
      <c r="L146" s="95">
        <v>0</v>
      </c>
      <c r="M146" s="95">
        <v>0</v>
      </c>
      <c r="N146" s="95">
        <v>0</v>
      </c>
      <c r="O146" s="95">
        <v>0</v>
      </c>
      <c r="P146" s="95">
        <v>0</v>
      </c>
      <c r="Q146" s="95">
        <v>0</v>
      </c>
      <c r="R146" s="95">
        <v>0</v>
      </c>
      <c r="S146" s="95">
        <v>0</v>
      </c>
      <c r="T146" s="95">
        <v>0</v>
      </c>
      <c r="U146" s="95">
        <v>0</v>
      </c>
      <c r="V146" s="95">
        <v>0</v>
      </c>
      <c r="W146" s="95">
        <v>0</v>
      </c>
      <c r="X146" s="95">
        <v>0</v>
      </c>
      <c r="Y146" s="95">
        <v>0</v>
      </c>
      <c r="Z146" s="95">
        <v>0</v>
      </c>
      <c r="AA146" s="95">
        <v>0</v>
      </c>
      <c r="AB146" s="95">
        <v>0</v>
      </c>
      <c r="AC146" s="95">
        <v>0</v>
      </c>
      <c r="AD146" s="95">
        <v>0</v>
      </c>
      <c r="AE146" s="95">
        <v>0</v>
      </c>
      <c r="AF146" s="95">
        <v>0</v>
      </c>
      <c r="AG146" s="95">
        <v>0</v>
      </c>
      <c r="AH146" s="95">
        <v>0</v>
      </c>
      <c r="AI146" s="95">
        <v>0</v>
      </c>
      <c r="AJ146" s="95">
        <v>0</v>
      </c>
      <c r="AK146" s="95">
        <v>0</v>
      </c>
    </row>
    <row r="147" spans="1:37" x14ac:dyDescent="0.2">
      <c r="A147" s="104">
        <v>145</v>
      </c>
      <c r="B147" s="95">
        <v>3150</v>
      </c>
      <c r="C147" s="95">
        <v>3150</v>
      </c>
      <c r="D147" s="95" t="s">
        <v>137</v>
      </c>
      <c r="E147" s="95">
        <v>965.8</v>
      </c>
      <c r="F147" s="95">
        <v>7988</v>
      </c>
      <c r="G147" s="95">
        <v>9</v>
      </c>
      <c r="H147" s="95">
        <v>0</v>
      </c>
      <c r="I147" s="95">
        <v>0</v>
      </c>
      <c r="J147" s="95">
        <v>4</v>
      </c>
      <c r="K147" s="95">
        <v>4</v>
      </c>
      <c r="L147" s="95">
        <v>0</v>
      </c>
      <c r="M147" s="95">
        <v>2</v>
      </c>
      <c r="N147" s="95">
        <v>0</v>
      </c>
      <c r="O147" s="95">
        <v>23</v>
      </c>
      <c r="P147" s="95">
        <v>23</v>
      </c>
      <c r="Q147" s="95">
        <v>1</v>
      </c>
      <c r="R147" s="95">
        <v>0</v>
      </c>
      <c r="S147" s="95">
        <v>0</v>
      </c>
      <c r="T147" s="95">
        <v>1</v>
      </c>
      <c r="U147" s="95">
        <v>1</v>
      </c>
      <c r="V147" s="95">
        <v>0</v>
      </c>
      <c r="W147" s="95">
        <v>1</v>
      </c>
      <c r="X147" s="95">
        <v>0</v>
      </c>
      <c r="Y147" s="95">
        <v>6</v>
      </c>
      <c r="Z147" s="95">
        <v>1</v>
      </c>
      <c r="AA147" s="95">
        <v>183724</v>
      </c>
      <c r="AB147" s="95">
        <v>2</v>
      </c>
      <c r="AC147" s="95">
        <v>2</v>
      </c>
      <c r="AD147" s="95">
        <v>0</v>
      </c>
      <c r="AE147" s="95">
        <v>1</v>
      </c>
      <c r="AF147" s="95">
        <v>1</v>
      </c>
      <c r="AG147" s="95">
        <v>0</v>
      </c>
      <c r="AH147" s="95">
        <v>0</v>
      </c>
      <c r="AI147" s="95">
        <v>0</v>
      </c>
      <c r="AJ147" s="95">
        <v>0</v>
      </c>
      <c r="AK147" s="95">
        <v>0</v>
      </c>
    </row>
    <row r="148" spans="1:37" x14ac:dyDescent="0.2">
      <c r="A148" s="104">
        <v>146</v>
      </c>
      <c r="B148" s="95">
        <v>3154</v>
      </c>
      <c r="C148" s="95">
        <v>3154</v>
      </c>
      <c r="D148" s="95" t="s">
        <v>138</v>
      </c>
      <c r="E148" s="95">
        <v>484.8</v>
      </c>
      <c r="F148" s="95">
        <v>7988</v>
      </c>
      <c r="G148" s="95">
        <v>9</v>
      </c>
      <c r="H148" s="95">
        <v>4</v>
      </c>
      <c r="I148" s="95">
        <v>4</v>
      </c>
      <c r="J148" s="95">
        <v>4</v>
      </c>
      <c r="K148" s="95">
        <v>0</v>
      </c>
      <c r="L148" s="95">
        <v>0</v>
      </c>
      <c r="M148" s="95">
        <v>2</v>
      </c>
      <c r="N148" s="95">
        <v>0</v>
      </c>
      <c r="O148" s="95">
        <v>23</v>
      </c>
      <c r="P148" s="95">
        <v>23</v>
      </c>
      <c r="Q148" s="95">
        <v>1</v>
      </c>
      <c r="R148" s="95">
        <v>1</v>
      </c>
      <c r="S148" s="95">
        <v>1</v>
      </c>
      <c r="T148" s="95">
        <v>1</v>
      </c>
      <c r="U148" s="95">
        <v>0</v>
      </c>
      <c r="V148" s="95">
        <v>0</v>
      </c>
      <c r="W148" s="95">
        <v>1</v>
      </c>
      <c r="X148" s="95">
        <v>0</v>
      </c>
      <c r="Y148" s="95">
        <v>5</v>
      </c>
      <c r="Z148" s="95">
        <v>1</v>
      </c>
      <c r="AA148" s="95">
        <v>183724</v>
      </c>
      <c r="AB148" s="95">
        <v>0</v>
      </c>
      <c r="AC148" s="95">
        <v>0</v>
      </c>
      <c r="AD148" s="95">
        <v>0</v>
      </c>
      <c r="AE148" s="95">
        <v>0</v>
      </c>
      <c r="AF148" s="95">
        <v>0</v>
      </c>
      <c r="AG148" s="95">
        <v>0</v>
      </c>
      <c r="AH148" s="95">
        <v>0</v>
      </c>
      <c r="AI148" s="95">
        <v>0</v>
      </c>
      <c r="AJ148" s="95">
        <v>0</v>
      </c>
      <c r="AK148" s="95">
        <v>0</v>
      </c>
    </row>
    <row r="149" spans="1:37" x14ac:dyDescent="0.2">
      <c r="A149" s="104">
        <v>147</v>
      </c>
      <c r="B149" s="95">
        <v>3186</v>
      </c>
      <c r="C149" s="95">
        <v>3186</v>
      </c>
      <c r="D149" s="95" t="s">
        <v>431</v>
      </c>
      <c r="E149" s="95">
        <v>443.1</v>
      </c>
      <c r="F149" s="95">
        <v>8023</v>
      </c>
      <c r="G149" s="95">
        <v>0</v>
      </c>
      <c r="H149" s="95">
        <v>0</v>
      </c>
      <c r="I149" s="95">
        <v>0</v>
      </c>
      <c r="J149" s="95">
        <v>0</v>
      </c>
      <c r="K149" s="95">
        <v>4</v>
      </c>
      <c r="L149" s="95">
        <v>0</v>
      </c>
      <c r="M149" s="95">
        <v>0</v>
      </c>
      <c r="N149" s="95">
        <v>0</v>
      </c>
      <c r="O149" s="95">
        <v>4</v>
      </c>
      <c r="P149" s="95">
        <v>4</v>
      </c>
      <c r="Q149" s="95">
        <v>0</v>
      </c>
      <c r="R149" s="95">
        <v>0</v>
      </c>
      <c r="S149" s="95">
        <v>0</v>
      </c>
      <c r="T149" s="95">
        <v>0</v>
      </c>
      <c r="U149" s="95">
        <v>1</v>
      </c>
      <c r="V149" s="95">
        <v>0</v>
      </c>
      <c r="W149" s="95">
        <v>0</v>
      </c>
      <c r="X149" s="95">
        <v>0</v>
      </c>
      <c r="Y149" s="95">
        <v>1</v>
      </c>
      <c r="Z149" s="95">
        <v>1</v>
      </c>
      <c r="AA149" s="95">
        <v>32092</v>
      </c>
      <c r="AB149" s="95">
        <v>0</v>
      </c>
      <c r="AC149" s="95">
        <v>0</v>
      </c>
      <c r="AD149" s="95">
        <v>0</v>
      </c>
      <c r="AE149" s="95">
        <v>0</v>
      </c>
      <c r="AF149" s="95">
        <v>0</v>
      </c>
      <c r="AG149" s="95">
        <v>0</v>
      </c>
      <c r="AH149" s="95">
        <v>0</v>
      </c>
      <c r="AI149" s="95">
        <v>0</v>
      </c>
      <c r="AJ149" s="95">
        <v>0</v>
      </c>
      <c r="AK149" s="95">
        <v>0</v>
      </c>
    </row>
    <row r="150" spans="1:37" x14ac:dyDescent="0.2">
      <c r="A150" s="104">
        <v>148</v>
      </c>
      <c r="B150" s="95">
        <v>3204</v>
      </c>
      <c r="C150" s="95">
        <v>3204</v>
      </c>
      <c r="D150" s="95" t="s">
        <v>139</v>
      </c>
      <c r="E150" s="95">
        <v>869.7</v>
      </c>
      <c r="F150" s="95">
        <v>7988</v>
      </c>
      <c r="G150" s="95">
        <v>0</v>
      </c>
      <c r="H150" s="95">
        <v>0</v>
      </c>
      <c r="I150" s="95">
        <v>4</v>
      </c>
      <c r="J150" s="95">
        <v>4</v>
      </c>
      <c r="K150" s="95">
        <v>0</v>
      </c>
      <c r="L150" s="95">
        <v>0</v>
      </c>
      <c r="M150" s="95">
        <v>0</v>
      </c>
      <c r="N150" s="95">
        <v>2</v>
      </c>
      <c r="O150" s="95">
        <v>14</v>
      </c>
      <c r="P150" s="95">
        <v>14</v>
      </c>
      <c r="Q150" s="95">
        <v>0</v>
      </c>
      <c r="R150" s="95">
        <v>0</v>
      </c>
      <c r="S150" s="95">
        <v>1</v>
      </c>
      <c r="T150" s="95">
        <v>1</v>
      </c>
      <c r="U150" s="95">
        <v>0</v>
      </c>
      <c r="V150" s="95">
        <v>0</v>
      </c>
      <c r="W150" s="95">
        <v>0</v>
      </c>
      <c r="X150" s="95">
        <v>1</v>
      </c>
      <c r="Y150" s="95">
        <v>5</v>
      </c>
      <c r="Z150" s="95">
        <v>1</v>
      </c>
      <c r="AA150" s="95">
        <v>111832</v>
      </c>
      <c r="AB150" s="95">
        <v>2</v>
      </c>
      <c r="AC150" s="95">
        <v>2</v>
      </c>
      <c r="AD150" s="95">
        <v>0</v>
      </c>
      <c r="AE150" s="95">
        <v>1</v>
      </c>
      <c r="AF150" s="95">
        <v>1</v>
      </c>
      <c r="AG150" s="95">
        <v>0</v>
      </c>
      <c r="AH150" s="95">
        <v>0</v>
      </c>
      <c r="AI150" s="95">
        <v>0</v>
      </c>
      <c r="AJ150" s="95">
        <v>0</v>
      </c>
      <c r="AK150" s="95">
        <v>0</v>
      </c>
    </row>
    <row r="151" spans="1:37" x14ac:dyDescent="0.2">
      <c r="A151" s="104">
        <v>149</v>
      </c>
      <c r="B151" s="95">
        <v>3231</v>
      </c>
      <c r="C151" s="95">
        <v>3231</v>
      </c>
      <c r="D151" s="95" t="s">
        <v>140</v>
      </c>
      <c r="E151" s="95">
        <v>6737.5</v>
      </c>
      <c r="F151" s="95">
        <v>7988</v>
      </c>
      <c r="G151" s="95">
        <v>0</v>
      </c>
      <c r="H151" s="95">
        <v>0</v>
      </c>
      <c r="I151" s="95">
        <v>0</v>
      </c>
      <c r="J151" s="95">
        <v>0</v>
      </c>
      <c r="K151" s="95">
        <v>0</v>
      </c>
      <c r="L151" s="95">
        <v>0</v>
      </c>
      <c r="M151" s="95">
        <v>2</v>
      </c>
      <c r="N151" s="95">
        <v>0</v>
      </c>
      <c r="O151" s="95">
        <v>4</v>
      </c>
      <c r="P151" s="95">
        <v>4</v>
      </c>
      <c r="Q151" s="95">
        <v>0</v>
      </c>
      <c r="R151" s="95">
        <v>0</v>
      </c>
      <c r="S151" s="95">
        <v>0</v>
      </c>
      <c r="T151" s="95">
        <v>0</v>
      </c>
      <c r="U151" s="95">
        <v>0</v>
      </c>
      <c r="V151" s="95">
        <v>0</v>
      </c>
      <c r="W151" s="95">
        <v>1</v>
      </c>
      <c r="X151" s="95">
        <v>0</v>
      </c>
      <c r="Y151" s="95">
        <v>2</v>
      </c>
      <c r="Z151" s="95">
        <v>1</v>
      </c>
      <c r="AA151" s="95">
        <v>31952</v>
      </c>
      <c r="AB151" s="95">
        <v>0</v>
      </c>
      <c r="AC151" s="95">
        <v>0</v>
      </c>
      <c r="AD151" s="95">
        <v>0</v>
      </c>
      <c r="AE151" s="95">
        <v>0</v>
      </c>
      <c r="AF151" s="95">
        <v>0</v>
      </c>
      <c r="AG151" s="95">
        <v>0</v>
      </c>
      <c r="AH151" s="95">
        <v>0</v>
      </c>
      <c r="AI151" s="95">
        <v>2</v>
      </c>
      <c r="AJ151" s="95">
        <v>0</v>
      </c>
      <c r="AK151" s="95">
        <v>1</v>
      </c>
    </row>
    <row r="152" spans="1:37" x14ac:dyDescent="0.2">
      <c r="A152" s="104">
        <v>150</v>
      </c>
      <c r="B152" s="95">
        <v>3312</v>
      </c>
      <c r="C152" s="95">
        <v>3312</v>
      </c>
      <c r="D152" s="95" t="s">
        <v>141</v>
      </c>
      <c r="E152" s="95">
        <v>1788.3</v>
      </c>
      <c r="F152" s="95">
        <v>7988</v>
      </c>
      <c r="G152" s="95">
        <v>0</v>
      </c>
      <c r="H152" s="95">
        <v>0</v>
      </c>
      <c r="I152" s="95">
        <v>0</v>
      </c>
      <c r="J152" s="95">
        <v>0</v>
      </c>
      <c r="K152" s="95">
        <v>0</v>
      </c>
      <c r="L152" s="95">
        <v>0</v>
      </c>
      <c r="M152" s="95">
        <v>0</v>
      </c>
      <c r="N152" s="95">
        <v>2</v>
      </c>
      <c r="O152" s="95">
        <v>4</v>
      </c>
      <c r="P152" s="95">
        <v>4</v>
      </c>
      <c r="Q152" s="95">
        <v>0</v>
      </c>
      <c r="R152" s="95">
        <v>0</v>
      </c>
      <c r="S152" s="95">
        <v>0</v>
      </c>
      <c r="T152" s="95">
        <v>0</v>
      </c>
      <c r="U152" s="95">
        <v>0</v>
      </c>
      <c r="V152" s="95">
        <v>0</v>
      </c>
      <c r="W152" s="95">
        <v>0</v>
      </c>
      <c r="X152" s="95">
        <v>1</v>
      </c>
      <c r="Y152" s="95">
        <v>2</v>
      </c>
      <c r="Z152" s="95">
        <v>1</v>
      </c>
      <c r="AA152" s="95">
        <v>31952</v>
      </c>
      <c r="AB152" s="95">
        <v>0</v>
      </c>
      <c r="AC152" s="95">
        <v>0</v>
      </c>
      <c r="AD152" s="95">
        <v>0</v>
      </c>
      <c r="AE152" s="95">
        <v>0</v>
      </c>
      <c r="AF152" s="95">
        <v>0</v>
      </c>
      <c r="AG152" s="95">
        <v>0</v>
      </c>
      <c r="AH152" s="95">
        <v>0</v>
      </c>
      <c r="AI152" s="95">
        <v>2</v>
      </c>
      <c r="AJ152" s="95">
        <v>0</v>
      </c>
      <c r="AK152" s="95">
        <v>1</v>
      </c>
    </row>
    <row r="153" spans="1:37" x14ac:dyDescent="0.2">
      <c r="A153" s="104">
        <v>151</v>
      </c>
      <c r="B153" s="95">
        <v>3330</v>
      </c>
      <c r="C153" s="95">
        <v>3330</v>
      </c>
      <c r="D153" s="95" t="s">
        <v>142</v>
      </c>
      <c r="E153" s="95">
        <v>331.5</v>
      </c>
      <c r="F153" s="95">
        <v>7992</v>
      </c>
      <c r="G153" s="95">
        <v>0</v>
      </c>
      <c r="H153" s="95">
        <v>4</v>
      </c>
      <c r="I153" s="95">
        <v>4</v>
      </c>
      <c r="J153" s="95">
        <v>4</v>
      </c>
      <c r="K153" s="95">
        <v>4</v>
      </c>
      <c r="L153" s="95">
        <v>0</v>
      </c>
      <c r="M153" s="95">
        <v>0</v>
      </c>
      <c r="N153" s="95">
        <v>2</v>
      </c>
      <c r="O153" s="95">
        <v>18</v>
      </c>
      <c r="P153" s="95">
        <v>18</v>
      </c>
      <c r="Q153" s="95">
        <v>0</v>
      </c>
      <c r="R153" s="95">
        <v>1</v>
      </c>
      <c r="S153" s="95">
        <v>1</v>
      </c>
      <c r="T153" s="95">
        <v>1</v>
      </c>
      <c r="U153" s="95">
        <v>1</v>
      </c>
      <c r="V153" s="95">
        <v>0</v>
      </c>
      <c r="W153" s="95">
        <v>0</v>
      </c>
      <c r="X153" s="95">
        <v>1</v>
      </c>
      <c r="Y153" s="95">
        <v>5</v>
      </c>
      <c r="Z153" s="95">
        <v>1</v>
      </c>
      <c r="AA153" s="95">
        <v>143856</v>
      </c>
      <c r="AB153" s="95">
        <v>0</v>
      </c>
      <c r="AC153" s="95">
        <v>0</v>
      </c>
      <c r="AD153" s="95">
        <v>0</v>
      </c>
      <c r="AE153" s="95">
        <v>0</v>
      </c>
      <c r="AF153" s="95">
        <v>0</v>
      </c>
      <c r="AG153" s="95">
        <v>0</v>
      </c>
      <c r="AH153" s="95">
        <v>0</v>
      </c>
      <c r="AI153" s="95">
        <v>0</v>
      </c>
      <c r="AJ153" s="95">
        <v>0</v>
      </c>
      <c r="AK153" s="95">
        <v>0</v>
      </c>
    </row>
    <row r="154" spans="1:37" x14ac:dyDescent="0.2">
      <c r="A154" s="104">
        <v>152</v>
      </c>
      <c r="B154" s="95">
        <v>3348</v>
      </c>
      <c r="C154" s="95">
        <v>3348</v>
      </c>
      <c r="D154" s="95" t="s">
        <v>143</v>
      </c>
      <c r="E154" s="95">
        <v>461.2</v>
      </c>
      <c r="F154" s="95">
        <v>8051</v>
      </c>
      <c r="G154" s="95">
        <v>9</v>
      </c>
      <c r="H154" s="95">
        <v>0</v>
      </c>
      <c r="I154" s="95">
        <v>4</v>
      </c>
      <c r="J154" s="95">
        <v>4</v>
      </c>
      <c r="K154" s="95">
        <v>0</v>
      </c>
      <c r="L154" s="95">
        <v>2</v>
      </c>
      <c r="M154" s="95">
        <v>2</v>
      </c>
      <c r="N154" s="95">
        <v>0</v>
      </c>
      <c r="O154" s="95">
        <v>21</v>
      </c>
      <c r="P154" s="95">
        <v>21</v>
      </c>
      <c r="Q154" s="95">
        <v>1</v>
      </c>
      <c r="R154" s="95">
        <v>0</v>
      </c>
      <c r="S154" s="95">
        <v>1</v>
      </c>
      <c r="T154" s="95">
        <v>1</v>
      </c>
      <c r="U154" s="95">
        <v>0</v>
      </c>
      <c r="V154" s="95">
        <v>1</v>
      </c>
      <c r="W154" s="95">
        <v>1</v>
      </c>
      <c r="X154" s="95">
        <v>0</v>
      </c>
      <c r="Y154" s="95">
        <v>5</v>
      </c>
      <c r="Z154" s="95">
        <v>1</v>
      </c>
      <c r="AA154" s="95">
        <v>169071</v>
      </c>
      <c r="AB154" s="95">
        <v>0</v>
      </c>
      <c r="AC154" s="95">
        <v>0</v>
      </c>
      <c r="AD154" s="95">
        <v>0</v>
      </c>
      <c r="AE154" s="95">
        <v>0</v>
      </c>
      <c r="AF154" s="95">
        <v>0</v>
      </c>
      <c r="AG154" s="95">
        <v>0</v>
      </c>
      <c r="AH154" s="95">
        <v>0</v>
      </c>
      <c r="AI154" s="95">
        <v>0</v>
      </c>
      <c r="AJ154" s="95">
        <v>0</v>
      </c>
      <c r="AK154" s="95">
        <v>0</v>
      </c>
    </row>
    <row r="155" spans="1:37" x14ac:dyDescent="0.2">
      <c r="A155" s="104">
        <v>153</v>
      </c>
      <c r="B155" s="95">
        <v>3375</v>
      </c>
      <c r="C155" s="95">
        <v>3375</v>
      </c>
      <c r="D155" s="95" t="s">
        <v>144</v>
      </c>
      <c r="E155" s="95">
        <v>1719.4</v>
      </c>
      <c r="F155" s="95">
        <v>7988</v>
      </c>
      <c r="G155" s="95">
        <v>0</v>
      </c>
      <c r="H155" s="95">
        <v>0</v>
      </c>
      <c r="I155" s="95">
        <v>4</v>
      </c>
      <c r="J155" s="95">
        <v>0</v>
      </c>
      <c r="K155" s="95">
        <v>0</v>
      </c>
      <c r="L155" s="95">
        <v>0</v>
      </c>
      <c r="M155" s="95">
        <v>0</v>
      </c>
      <c r="N155" s="95">
        <v>0</v>
      </c>
      <c r="O155" s="95">
        <v>8</v>
      </c>
      <c r="P155" s="95">
        <v>8</v>
      </c>
      <c r="Q155" s="95">
        <v>0</v>
      </c>
      <c r="R155" s="95">
        <v>0</v>
      </c>
      <c r="S155" s="95">
        <v>1</v>
      </c>
      <c r="T155" s="95">
        <v>0</v>
      </c>
      <c r="U155" s="95">
        <v>0</v>
      </c>
      <c r="V155" s="95">
        <v>0</v>
      </c>
      <c r="W155" s="95">
        <v>0</v>
      </c>
      <c r="X155" s="95">
        <v>0</v>
      </c>
      <c r="Y155" s="95">
        <v>3</v>
      </c>
      <c r="Z155" s="95">
        <v>1</v>
      </c>
      <c r="AA155" s="95">
        <v>63904</v>
      </c>
      <c r="AB155" s="95">
        <v>0</v>
      </c>
      <c r="AC155" s="95">
        <v>0</v>
      </c>
      <c r="AD155" s="95">
        <v>0</v>
      </c>
      <c r="AE155" s="95">
        <v>0</v>
      </c>
      <c r="AF155" s="95">
        <v>0</v>
      </c>
      <c r="AG155" s="95">
        <v>0</v>
      </c>
      <c r="AH155" s="95">
        <v>2</v>
      </c>
      <c r="AI155" s="95">
        <v>2</v>
      </c>
      <c r="AJ155" s="95">
        <v>1</v>
      </c>
      <c r="AK155" s="95">
        <v>1</v>
      </c>
    </row>
    <row r="156" spans="1:37" x14ac:dyDescent="0.2">
      <c r="A156" s="104">
        <v>154</v>
      </c>
      <c r="B156" s="95">
        <v>3420</v>
      </c>
      <c r="C156" s="95">
        <v>3420</v>
      </c>
      <c r="D156" s="95" t="s">
        <v>145</v>
      </c>
      <c r="E156" s="95">
        <v>552.9</v>
      </c>
      <c r="F156" s="95">
        <v>7988</v>
      </c>
      <c r="G156" s="95">
        <v>0</v>
      </c>
      <c r="H156" s="95">
        <v>0</v>
      </c>
      <c r="I156" s="95">
        <v>4</v>
      </c>
      <c r="J156" s="95">
        <v>0</v>
      </c>
      <c r="K156" s="95">
        <v>0</v>
      </c>
      <c r="L156" s="95">
        <v>2</v>
      </c>
      <c r="M156" s="95">
        <v>2</v>
      </c>
      <c r="N156" s="95">
        <v>2</v>
      </c>
      <c r="O156" s="95">
        <v>12</v>
      </c>
      <c r="P156" s="95">
        <v>12</v>
      </c>
      <c r="Q156" s="95">
        <v>0</v>
      </c>
      <c r="R156" s="95">
        <v>0</v>
      </c>
      <c r="S156" s="95">
        <v>1</v>
      </c>
      <c r="T156" s="95">
        <v>0</v>
      </c>
      <c r="U156" s="95">
        <v>0</v>
      </c>
      <c r="V156" s="95">
        <v>1</v>
      </c>
      <c r="W156" s="95">
        <v>1</v>
      </c>
      <c r="X156" s="95">
        <v>1</v>
      </c>
      <c r="Y156" s="95">
        <v>5</v>
      </c>
      <c r="Z156" s="95">
        <v>1</v>
      </c>
      <c r="AA156" s="95">
        <v>95856</v>
      </c>
      <c r="AB156" s="95">
        <v>0</v>
      </c>
      <c r="AC156" s="95">
        <v>0</v>
      </c>
      <c r="AD156" s="95">
        <v>0</v>
      </c>
      <c r="AE156" s="95">
        <v>0</v>
      </c>
      <c r="AF156" s="95">
        <v>0</v>
      </c>
      <c r="AG156" s="95">
        <v>0</v>
      </c>
      <c r="AH156" s="95">
        <v>2</v>
      </c>
      <c r="AI156" s="95">
        <v>0</v>
      </c>
      <c r="AJ156" s="95">
        <v>1</v>
      </c>
      <c r="AK156" s="95">
        <v>0</v>
      </c>
    </row>
    <row r="157" spans="1:37" x14ac:dyDescent="0.2">
      <c r="A157" s="104">
        <v>155</v>
      </c>
      <c r="B157" s="95">
        <v>3465</v>
      </c>
      <c r="C157" s="95">
        <v>3465</v>
      </c>
      <c r="D157" s="95" t="s">
        <v>146</v>
      </c>
      <c r="E157" s="95">
        <v>290.3</v>
      </c>
      <c r="F157" s="95">
        <v>7988</v>
      </c>
      <c r="G157" s="95">
        <v>9</v>
      </c>
      <c r="H157" s="95">
        <v>0</v>
      </c>
      <c r="I157" s="95">
        <v>4</v>
      </c>
      <c r="J157" s="95">
        <v>4</v>
      </c>
      <c r="K157" s="95">
        <v>0</v>
      </c>
      <c r="L157" s="95">
        <v>0</v>
      </c>
      <c r="M157" s="95">
        <v>0</v>
      </c>
      <c r="N157" s="95">
        <v>2</v>
      </c>
      <c r="O157" s="95">
        <v>19</v>
      </c>
      <c r="P157" s="95">
        <v>19</v>
      </c>
      <c r="Q157" s="95">
        <v>1</v>
      </c>
      <c r="R157" s="95">
        <v>0</v>
      </c>
      <c r="S157" s="95">
        <v>1</v>
      </c>
      <c r="T157" s="95">
        <v>1</v>
      </c>
      <c r="U157" s="95">
        <v>0</v>
      </c>
      <c r="V157" s="95">
        <v>0</v>
      </c>
      <c r="W157" s="95">
        <v>0</v>
      </c>
      <c r="X157" s="95">
        <v>1</v>
      </c>
      <c r="Y157" s="95">
        <v>4</v>
      </c>
      <c r="Z157" s="95">
        <v>1</v>
      </c>
      <c r="AA157" s="95">
        <v>151772</v>
      </c>
      <c r="AB157" s="95">
        <v>0</v>
      </c>
      <c r="AC157" s="95">
        <v>0</v>
      </c>
      <c r="AD157" s="95">
        <v>0</v>
      </c>
      <c r="AE157" s="95">
        <v>0</v>
      </c>
      <c r="AF157" s="95">
        <v>0</v>
      </c>
      <c r="AG157" s="95">
        <v>0</v>
      </c>
      <c r="AH157" s="95">
        <v>0</v>
      </c>
      <c r="AI157" s="95">
        <v>0</v>
      </c>
      <c r="AJ157" s="95">
        <v>0</v>
      </c>
      <c r="AK157" s="95">
        <v>0</v>
      </c>
    </row>
    <row r="158" spans="1:37" x14ac:dyDescent="0.2">
      <c r="A158" s="104">
        <v>156</v>
      </c>
      <c r="B158" s="95">
        <v>3537</v>
      </c>
      <c r="C158" s="95">
        <v>3537</v>
      </c>
      <c r="D158" s="95" t="s">
        <v>147</v>
      </c>
      <c r="E158" s="95">
        <v>315</v>
      </c>
      <c r="F158" s="95">
        <v>7988</v>
      </c>
      <c r="G158" s="95">
        <v>9</v>
      </c>
      <c r="H158" s="95">
        <v>4</v>
      </c>
      <c r="I158" s="95">
        <v>4</v>
      </c>
      <c r="J158" s="95">
        <v>0</v>
      </c>
      <c r="K158" s="95">
        <v>0</v>
      </c>
      <c r="L158" s="95">
        <v>0</v>
      </c>
      <c r="M158" s="95">
        <v>2</v>
      </c>
      <c r="N158" s="95">
        <v>0</v>
      </c>
      <c r="O158" s="95">
        <v>19</v>
      </c>
      <c r="P158" s="95">
        <v>19</v>
      </c>
      <c r="Q158" s="95">
        <v>1</v>
      </c>
      <c r="R158" s="95">
        <v>1</v>
      </c>
      <c r="S158" s="95">
        <v>1</v>
      </c>
      <c r="T158" s="95">
        <v>0</v>
      </c>
      <c r="U158" s="95">
        <v>0</v>
      </c>
      <c r="V158" s="95">
        <v>0</v>
      </c>
      <c r="W158" s="95">
        <v>1</v>
      </c>
      <c r="X158" s="95">
        <v>0</v>
      </c>
      <c r="Y158" s="95">
        <v>4</v>
      </c>
      <c r="Z158" s="95">
        <v>1</v>
      </c>
      <c r="AA158" s="95">
        <v>151772</v>
      </c>
      <c r="AB158" s="95">
        <v>0</v>
      </c>
      <c r="AC158" s="95">
        <v>0</v>
      </c>
      <c r="AD158" s="95">
        <v>0</v>
      </c>
      <c r="AE158" s="95">
        <v>0</v>
      </c>
      <c r="AF158" s="95">
        <v>0</v>
      </c>
      <c r="AG158" s="95">
        <v>0</v>
      </c>
      <c r="AH158" s="95">
        <v>0</v>
      </c>
      <c r="AI158" s="95">
        <v>0</v>
      </c>
      <c r="AJ158" s="95">
        <v>0</v>
      </c>
      <c r="AK158" s="95">
        <v>0</v>
      </c>
    </row>
    <row r="159" spans="1:37" x14ac:dyDescent="0.2">
      <c r="A159" s="104">
        <v>157</v>
      </c>
      <c r="B159" s="95">
        <v>3555</v>
      </c>
      <c r="C159" s="95">
        <v>3555</v>
      </c>
      <c r="D159" s="95" t="s">
        <v>148</v>
      </c>
      <c r="E159" s="95">
        <v>601.29999999999995</v>
      </c>
      <c r="F159" s="95">
        <v>7988</v>
      </c>
      <c r="G159" s="95">
        <v>0</v>
      </c>
      <c r="H159" s="95">
        <v>0</v>
      </c>
      <c r="I159" s="95">
        <v>4</v>
      </c>
      <c r="J159" s="95">
        <v>4</v>
      </c>
      <c r="K159" s="95">
        <v>4</v>
      </c>
      <c r="L159" s="95">
        <v>2</v>
      </c>
      <c r="M159" s="95">
        <v>2</v>
      </c>
      <c r="N159" s="95">
        <v>0</v>
      </c>
      <c r="O159" s="95">
        <v>16</v>
      </c>
      <c r="P159" s="95">
        <v>16</v>
      </c>
      <c r="Q159" s="95">
        <v>0</v>
      </c>
      <c r="R159" s="95">
        <v>0</v>
      </c>
      <c r="S159" s="95">
        <v>1</v>
      </c>
      <c r="T159" s="95">
        <v>1</v>
      </c>
      <c r="U159" s="95">
        <v>1</v>
      </c>
      <c r="V159" s="95">
        <v>1</v>
      </c>
      <c r="W159" s="95">
        <v>1</v>
      </c>
      <c r="X159" s="95">
        <v>0</v>
      </c>
      <c r="Y159" s="95">
        <v>5</v>
      </c>
      <c r="Z159" s="95">
        <v>1</v>
      </c>
      <c r="AA159" s="95">
        <v>127808</v>
      </c>
      <c r="AB159" s="95">
        <v>0</v>
      </c>
      <c r="AC159" s="95">
        <v>0</v>
      </c>
      <c r="AD159" s="95">
        <v>0</v>
      </c>
      <c r="AE159" s="95">
        <v>0</v>
      </c>
      <c r="AF159" s="95">
        <v>0</v>
      </c>
      <c r="AG159" s="95">
        <v>0</v>
      </c>
      <c r="AH159" s="95">
        <v>0</v>
      </c>
      <c r="AI159" s="95">
        <v>0</v>
      </c>
      <c r="AJ159" s="95">
        <v>0</v>
      </c>
      <c r="AK159" s="95">
        <v>0</v>
      </c>
    </row>
    <row r="160" spans="1:37" x14ac:dyDescent="0.2">
      <c r="A160" s="104">
        <v>158</v>
      </c>
      <c r="B160" s="95">
        <v>3600</v>
      </c>
      <c r="C160" s="95">
        <v>3600</v>
      </c>
      <c r="D160" s="95" t="s">
        <v>149</v>
      </c>
      <c r="E160" s="95">
        <v>2152.9</v>
      </c>
      <c r="F160" s="95">
        <v>7988</v>
      </c>
      <c r="G160" s="95">
        <v>0</v>
      </c>
      <c r="H160" s="95">
        <v>0</v>
      </c>
      <c r="I160" s="95">
        <v>0</v>
      </c>
      <c r="J160" s="95">
        <v>0</v>
      </c>
      <c r="K160" s="95">
        <v>0</v>
      </c>
      <c r="L160" s="95">
        <v>0</v>
      </c>
      <c r="M160" s="95">
        <v>0</v>
      </c>
      <c r="N160" s="95">
        <v>0</v>
      </c>
      <c r="O160" s="95">
        <v>2</v>
      </c>
      <c r="P160" s="95">
        <v>2</v>
      </c>
      <c r="Q160" s="95">
        <v>0</v>
      </c>
      <c r="R160" s="95">
        <v>0</v>
      </c>
      <c r="S160" s="95">
        <v>0</v>
      </c>
      <c r="T160" s="95">
        <v>0</v>
      </c>
      <c r="U160" s="95">
        <v>0</v>
      </c>
      <c r="V160" s="95">
        <v>0</v>
      </c>
      <c r="W160" s="95">
        <v>0</v>
      </c>
      <c r="X160" s="95">
        <v>0</v>
      </c>
      <c r="Y160" s="95">
        <v>1</v>
      </c>
      <c r="Z160" s="95">
        <v>1</v>
      </c>
      <c r="AA160" s="95">
        <v>15976</v>
      </c>
      <c r="AB160" s="95">
        <v>0</v>
      </c>
      <c r="AC160" s="95">
        <v>0</v>
      </c>
      <c r="AD160" s="95">
        <v>0</v>
      </c>
      <c r="AE160" s="95">
        <v>0</v>
      </c>
      <c r="AF160" s="95">
        <v>0</v>
      </c>
      <c r="AG160" s="95">
        <v>0</v>
      </c>
      <c r="AH160" s="95">
        <v>0</v>
      </c>
      <c r="AI160" s="95">
        <v>2</v>
      </c>
      <c r="AJ160" s="95">
        <v>0</v>
      </c>
      <c r="AK160" s="95">
        <v>1</v>
      </c>
    </row>
    <row r="161" spans="1:37" x14ac:dyDescent="0.2">
      <c r="A161" s="104">
        <v>159</v>
      </c>
      <c r="B161" s="95">
        <v>3609</v>
      </c>
      <c r="C161" s="95">
        <v>3609</v>
      </c>
      <c r="D161" s="95" t="s">
        <v>150</v>
      </c>
      <c r="E161" s="95">
        <v>453.4</v>
      </c>
      <c r="F161" s="95">
        <v>7988</v>
      </c>
      <c r="G161" s="95">
        <v>9</v>
      </c>
      <c r="H161" s="95">
        <v>0</v>
      </c>
      <c r="I161" s="95">
        <v>0</v>
      </c>
      <c r="J161" s="95">
        <v>0</v>
      </c>
      <c r="K161" s="95">
        <v>0</v>
      </c>
      <c r="L161" s="95">
        <v>0</v>
      </c>
      <c r="M161" s="95">
        <v>2</v>
      </c>
      <c r="N161" s="95">
        <v>2</v>
      </c>
      <c r="O161" s="95">
        <v>15</v>
      </c>
      <c r="P161" s="95">
        <v>15</v>
      </c>
      <c r="Q161" s="95">
        <v>1</v>
      </c>
      <c r="R161" s="95">
        <v>0</v>
      </c>
      <c r="S161" s="95">
        <v>0</v>
      </c>
      <c r="T161" s="95">
        <v>0</v>
      </c>
      <c r="U161" s="95">
        <v>0</v>
      </c>
      <c r="V161" s="95">
        <v>0</v>
      </c>
      <c r="W161" s="95">
        <v>1</v>
      </c>
      <c r="X161" s="95">
        <v>1</v>
      </c>
      <c r="Y161" s="95">
        <v>4</v>
      </c>
      <c r="Z161" s="95">
        <v>1</v>
      </c>
      <c r="AA161" s="95">
        <v>119820</v>
      </c>
      <c r="AB161" s="95">
        <v>0</v>
      </c>
      <c r="AC161" s="95">
        <v>0</v>
      </c>
      <c r="AD161" s="95">
        <v>0</v>
      </c>
      <c r="AE161" s="95">
        <v>0</v>
      </c>
      <c r="AF161" s="95">
        <v>0</v>
      </c>
      <c r="AG161" s="95">
        <v>0</v>
      </c>
      <c r="AH161" s="95">
        <v>0</v>
      </c>
      <c r="AI161" s="95">
        <v>2</v>
      </c>
      <c r="AJ161" s="95">
        <v>0</v>
      </c>
      <c r="AK161" s="95">
        <v>1</v>
      </c>
    </row>
    <row r="162" spans="1:37" x14ac:dyDescent="0.2">
      <c r="A162" s="104">
        <v>160</v>
      </c>
      <c r="B162" s="95">
        <v>3645</v>
      </c>
      <c r="C162" s="95">
        <v>3645</v>
      </c>
      <c r="D162" s="95" t="s">
        <v>151</v>
      </c>
      <c r="E162" s="95">
        <v>2616.4</v>
      </c>
      <c r="F162" s="95">
        <v>7988</v>
      </c>
      <c r="G162" s="95">
        <v>0</v>
      </c>
      <c r="H162" s="95">
        <v>0</v>
      </c>
      <c r="I162" s="95">
        <v>4</v>
      </c>
      <c r="J162" s="95">
        <v>0</v>
      </c>
      <c r="K162" s="95">
        <v>0</v>
      </c>
      <c r="L162" s="95">
        <v>0</v>
      </c>
      <c r="M162" s="95">
        <v>0</v>
      </c>
      <c r="N162" s="95">
        <v>2</v>
      </c>
      <c r="O162" s="95">
        <v>6</v>
      </c>
      <c r="P162" s="95">
        <v>6</v>
      </c>
      <c r="Q162" s="95">
        <v>0</v>
      </c>
      <c r="R162" s="95">
        <v>0</v>
      </c>
      <c r="S162" s="95">
        <v>1</v>
      </c>
      <c r="T162" s="95">
        <v>0</v>
      </c>
      <c r="U162" s="95">
        <v>0</v>
      </c>
      <c r="V162" s="95">
        <v>0</v>
      </c>
      <c r="W162" s="95">
        <v>0</v>
      </c>
      <c r="X162" s="95">
        <v>1</v>
      </c>
      <c r="Y162" s="95">
        <v>2</v>
      </c>
      <c r="Z162" s="95">
        <v>1</v>
      </c>
      <c r="AA162" s="95">
        <v>47928</v>
      </c>
      <c r="AB162" s="95">
        <v>0</v>
      </c>
      <c r="AC162" s="95">
        <v>0</v>
      </c>
      <c r="AD162" s="95">
        <v>0</v>
      </c>
      <c r="AE162" s="95">
        <v>0</v>
      </c>
      <c r="AF162" s="95">
        <v>0</v>
      </c>
      <c r="AG162" s="95">
        <v>0</v>
      </c>
      <c r="AH162" s="95">
        <v>0</v>
      </c>
      <c r="AI162" s="95">
        <v>0</v>
      </c>
      <c r="AJ162" s="95">
        <v>0</v>
      </c>
      <c r="AK162" s="95">
        <v>0</v>
      </c>
    </row>
    <row r="163" spans="1:37" x14ac:dyDescent="0.2">
      <c r="A163" s="104">
        <v>161</v>
      </c>
      <c r="B163" s="95">
        <v>3715</v>
      </c>
      <c r="C163" s="95">
        <v>3715</v>
      </c>
      <c r="D163" s="95" t="s">
        <v>152</v>
      </c>
      <c r="E163" s="95">
        <v>7493.7</v>
      </c>
      <c r="F163" s="95">
        <v>7988</v>
      </c>
      <c r="G163" s="95">
        <v>0</v>
      </c>
      <c r="H163" s="95">
        <v>0</v>
      </c>
      <c r="I163" s="95">
        <v>0</v>
      </c>
      <c r="J163" s="95">
        <v>0</v>
      </c>
      <c r="K163" s="95">
        <v>0</v>
      </c>
      <c r="L163" s="95">
        <v>0</v>
      </c>
      <c r="M163" s="95">
        <v>0</v>
      </c>
      <c r="N163" s="95">
        <v>0</v>
      </c>
      <c r="O163" s="95">
        <v>4</v>
      </c>
      <c r="P163" s="95">
        <v>4</v>
      </c>
      <c r="Q163" s="95">
        <v>0</v>
      </c>
      <c r="R163" s="95">
        <v>0</v>
      </c>
      <c r="S163" s="95">
        <v>0</v>
      </c>
      <c r="T163" s="95">
        <v>0</v>
      </c>
      <c r="U163" s="95">
        <v>0</v>
      </c>
      <c r="V163" s="95">
        <v>0</v>
      </c>
      <c r="W163" s="95">
        <v>0</v>
      </c>
      <c r="X163" s="95">
        <v>0</v>
      </c>
      <c r="Y163" s="95">
        <v>2</v>
      </c>
      <c r="Z163" s="95">
        <v>1</v>
      </c>
      <c r="AA163" s="95">
        <v>31952</v>
      </c>
      <c r="AB163" s="95">
        <v>0</v>
      </c>
      <c r="AC163" s="95">
        <v>0</v>
      </c>
      <c r="AD163" s="95">
        <v>0</v>
      </c>
      <c r="AE163" s="95">
        <v>0</v>
      </c>
      <c r="AF163" s="95">
        <v>0</v>
      </c>
      <c r="AG163" s="95">
        <v>0</v>
      </c>
      <c r="AH163" s="95">
        <v>2</v>
      </c>
      <c r="AI163" s="95">
        <v>2</v>
      </c>
      <c r="AJ163" s="95">
        <v>1</v>
      </c>
      <c r="AK163" s="95">
        <v>1</v>
      </c>
    </row>
    <row r="164" spans="1:37" x14ac:dyDescent="0.2">
      <c r="A164" s="104">
        <v>162</v>
      </c>
      <c r="B164" s="95">
        <v>3744</v>
      </c>
      <c r="C164" s="95">
        <v>3744</v>
      </c>
      <c r="D164" s="95" t="s">
        <v>153</v>
      </c>
      <c r="E164" s="95">
        <v>678.4</v>
      </c>
      <c r="F164" s="95">
        <v>7988</v>
      </c>
      <c r="G164" s="95">
        <v>9</v>
      </c>
      <c r="H164" s="95">
        <v>4</v>
      </c>
      <c r="I164" s="95">
        <v>4</v>
      </c>
      <c r="J164" s="95">
        <v>4</v>
      </c>
      <c r="K164" s="95">
        <v>4</v>
      </c>
      <c r="L164" s="95">
        <v>0</v>
      </c>
      <c r="M164" s="95">
        <v>0</v>
      </c>
      <c r="N164" s="95">
        <v>0</v>
      </c>
      <c r="O164" s="95">
        <v>25</v>
      </c>
      <c r="P164" s="95">
        <v>25</v>
      </c>
      <c r="Q164" s="95">
        <v>1</v>
      </c>
      <c r="R164" s="95">
        <v>1</v>
      </c>
      <c r="S164" s="95">
        <v>1</v>
      </c>
      <c r="T164" s="95">
        <v>1</v>
      </c>
      <c r="U164" s="95">
        <v>1</v>
      </c>
      <c r="V164" s="95">
        <v>0</v>
      </c>
      <c r="W164" s="95">
        <v>0</v>
      </c>
      <c r="X164" s="95">
        <v>0</v>
      </c>
      <c r="Y164" s="95">
        <v>5</v>
      </c>
      <c r="Z164" s="95">
        <v>1</v>
      </c>
      <c r="AA164" s="95">
        <v>199700</v>
      </c>
      <c r="AB164" s="95">
        <v>0</v>
      </c>
      <c r="AC164" s="95">
        <v>0</v>
      </c>
      <c r="AD164" s="95">
        <v>0</v>
      </c>
      <c r="AE164" s="95">
        <v>0</v>
      </c>
      <c r="AF164" s="95">
        <v>0</v>
      </c>
      <c r="AG164" s="95">
        <v>0</v>
      </c>
      <c r="AH164" s="95">
        <v>0</v>
      </c>
      <c r="AI164" s="95">
        <v>0</v>
      </c>
      <c r="AJ164" s="95">
        <v>0</v>
      </c>
      <c r="AK164" s="95">
        <v>0</v>
      </c>
    </row>
    <row r="165" spans="1:37" x14ac:dyDescent="0.2">
      <c r="A165" s="104">
        <v>163</v>
      </c>
      <c r="B165" s="95">
        <v>3798</v>
      </c>
      <c r="C165" s="95">
        <v>3798</v>
      </c>
      <c r="D165" s="95" t="s">
        <v>154</v>
      </c>
      <c r="E165" s="95">
        <v>586</v>
      </c>
      <c r="F165" s="95">
        <v>7988</v>
      </c>
      <c r="G165" s="95">
        <v>0</v>
      </c>
      <c r="H165" s="95">
        <v>4</v>
      </c>
      <c r="I165" s="95">
        <v>4</v>
      </c>
      <c r="J165" s="95">
        <v>4</v>
      </c>
      <c r="K165" s="95">
        <v>4</v>
      </c>
      <c r="L165" s="95">
        <v>0</v>
      </c>
      <c r="M165" s="95">
        <v>0</v>
      </c>
      <c r="N165" s="95">
        <v>0</v>
      </c>
      <c r="O165" s="95">
        <v>18</v>
      </c>
      <c r="P165" s="95">
        <v>18</v>
      </c>
      <c r="Q165" s="95">
        <v>0</v>
      </c>
      <c r="R165" s="95">
        <v>1</v>
      </c>
      <c r="S165" s="95">
        <v>1</v>
      </c>
      <c r="T165" s="95">
        <v>1</v>
      </c>
      <c r="U165" s="95">
        <v>1</v>
      </c>
      <c r="V165" s="95">
        <v>0</v>
      </c>
      <c r="W165" s="95">
        <v>0</v>
      </c>
      <c r="X165" s="95">
        <v>0</v>
      </c>
      <c r="Y165" s="95">
        <v>5</v>
      </c>
      <c r="Z165" s="95">
        <v>1</v>
      </c>
      <c r="AA165" s="95">
        <v>143784</v>
      </c>
      <c r="AB165" s="95">
        <v>0</v>
      </c>
      <c r="AC165" s="95">
        <v>0</v>
      </c>
      <c r="AD165" s="95">
        <v>0</v>
      </c>
      <c r="AE165" s="95">
        <v>0</v>
      </c>
      <c r="AF165" s="95">
        <v>0</v>
      </c>
      <c r="AG165" s="95">
        <v>0</v>
      </c>
      <c r="AH165" s="95">
        <v>2</v>
      </c>
      <c r="AI165" s="95">
        <v>0</v>
      </c>
      <c r="AJ165" s="95">
        <v>1</v>
      </c>
      <c r="AK165" s="95">
        <v>0</v>
      </c>
    </row>
    <row r="166" spans="1:37" x14ac:dyDescent="0.2">
      <c r="A166" s="104">
        <v>164</v>
      </c>
      <c r="B166" s="95">
        <v>3816</v>
      </c>
      <c r="C166" s="95">
        <v>3816</v>
      </c>
      <c r="D166" s="95" t="s">
        <v>155</v>
      </c>
      <c r="E166" s="95">
        <v>299.8</v>
      </c>
      <c r="F166" s="95">
        <v>7988</v>
      </c>
      <c r="G166" s="95">
        <v>0</v>
      </c>
      <c r="H166" s="95">
        <v>0</v>
      </c>
      <c r="I166" s="95">
        <v>0</v>
      </c>
      <c r="J166" s="95">
        <v>4</v>
      </c>
      <c r="K166" s="95">
        <v>4</v>
      </c>
      <c r="L166" s="95">
        <v>0</v>
      </c>
      <c r="M166" s="95">
        <v>0</v>
      </c>
      <c r="N166" s="95">
        <v>0</v>
      </c>
      <c r="O166" s="95">
        <v>8</v>
      </c>
      <c r="P166" s="95">
        <v>8</v>
      </c>
      <c r="Q166" s="95">
        <v>0</v>
      </c>
      <c r="R166" s="95">
        <v>0</v>
      </c>
      <c r="S166" s="95">
        <v>0</v>
      </c>
      <c r="T166" s="95">
        <v>1</v>
      </c>
      <c r="U166" s="95">
        <v>1</v>
      </c>
      <c r="V166" s="95">
        <v>0</v>
      </c>
      <c r="W166" s="95">
        <v>0</v>
      </c>
      <c r="X166" s="95">
        <v>0</v>
      </c>
      <c r="Y166" s="95">
        <v>2</v>
      </c>
      <c r="Z166" s="95">
        <v>1</v>
      </c>
      <c r="AA166" s="95">
        <v>63904</v>
      </c>
      <c r="AB166" s="95">
        <v>0</v>
      </c>
      <c r="AC166" s="95">
        <v>0</v>
      </c>
      <c r="AD166" s="95">
        <v>0</v>
      </c>
      <c r="AE166" s="95">
        <v>0</v>
      </c>
      <c r="AF166" s="95">
        <v>0</v>
      </c>
      <c r="AG166" s="95">
        <v>0</v>
      </c>
      <c r="AH166" s="95">
        <v>0</v>
      </c>
      <c r="AI166" s="95">
        <v>0</v>
      </c>
      <c r="AJ166" s="95">
        <v>0</v>
      </c>
      <c r="AK166" s="95">
        <v>0</v>
      </c>
    </row>
    <row r="167" spans="1:37" x14ac:dyDescent="0.2">
      <c r="A167" s="104">
        <v>165</v>
      </c>
      <c r="B167" s="95">
        <v>3841</v>
      </c>
      <c r="C167" s="95">
        <v>3841</v>
      </c>
      <c r="D167" s="95" t="s">
        <v>156</v>
      </c>
      <c r="E167" s="95">
        <v>669</v>
      </c>
      <c r="F167" s="95">
        <v>7988</v>
      </c>
      <c r="G167" s="95">
        <v>0</v>
      </c>
      <c r="H167" s="95">
        <v>0</v>
      </c>
      <c r="I167" s="95">
        <v>0</v>
      </c>
      <c r="J167" s="95">
        <v>4</v>
      </c>
      <c r="K167" s="95">
        <v>0</v>
      </c>
      <c r="L167" s="95">
        <v>0</v>
      </c>
      <c r="M167" s="95">
        <v>0</v>
      </c>
      <c r="N167" s="95">
        <v>0</v>
      </c>
      <c r="O167" s="95">
        <v>10</v>
      </c>
      <c r="P167" s="95">
        <v>10</v>
      </c>
      <c r="Q167" s="95">
        <v>0</v>
      </c>
      <c r="R167" s="95">
        <v>0</v>
      </c>
      <c r="S167" s="95">
        <v>0</v>
      </c>
      <c r="T167" s="95">
        <v>1</v>
      </c>
      <c r="U167" s="95">
        <v>0</v>
      </c>
      <c r="V167" s="95">
        <v>0</v>
      </c>
      <c r="W167" s="95">
        <v>0</v>
      </c>
      <c r="X167" s="95">
        <v>0</v>
      </c>
      <c r="Y167" s="95">
        <v>4</v>
      </c>
      <c r="Z167" s="95">
        <v>1</v>
      </c>
      <c r="AA167" s="95">
        <v>79880</v>
      </c>
      <c r="AB167" s="95">
        <v>0</v>
      </c>
      <c r="AC167" s="95">
        <v>2</v>
      </c>
      <c r="AD167" s="95">
        <v>0</v>
      </c>
      <c r="AE167" s="95">
        <v>0</v>
      </c>
      <c r="AF167" s="95">
        <v>1</v>
      </c>
      <c r="AG167" s="95">
        <v>0</v>
      </c>
      <c r="AH167" s="95">
        <v>2</v>
      </c>
      <c r="AI167" s="95">
        <v>2</v>
      </c>
      <c r="AJ167" s="95">
        <v>1</v>
      </c>
      <c r="AK167" s="95">
        <v>1</v>
      </c>
    </row>
    <row r="168" spans="1:37" x14ac:dyDescent="0.2">
      <c r="A168" s="104">
        <v>166</v>
      </c>
      <c r="B168" s="95">
        <v>3906</v>
      </c>
      <c r="C168" s="95">
        <v>3906</v>
      </c>
      <c r="D168" s="95" t="s">
        <v>157</v>
      </c>
      <c r="E168" s="95">
        <v>425.8</v>
      </c>
      <c r="F168" s="95">
        <v>7988</v>
      </c>
      <c r="G168" s="95">
        <v>0</v>
      </c>
      <c r="H168" s="95">
        <v>4</v>
      </c>
      <c r="I168" s="95">
        <v>4</v>
      </c>
      <c r="J168" s="95">
        <v>4</v>
      </c>
      <c r="K168" s="95">
        <v>4</v>
      </c>
      <c r="L168" s="95">
        <v>0</v>
      </c>
      <c r="M168" s="95">
        <v>2</v>
      </c>
      <c r="N168" s="95">
        <v>0</v>
      </c>
      <c r="O168" s="95">
        <v>20</v>
      </c>
      <c r="P168" s="95">
        <v>20</v>
      </c>
      <c r="Q168" s="95">
        <v>0</v>
      </c>
      <c r="R168" s="95">
        <v>1</v>
      </c>
      <c r="S168" s="95">
        <v>1</v>
      </c>
      <c r="T168" s="95">
        <v>1</v>
      </c>
      <c r="U168" s="95">
        <v>1</v>
      </c>
      <c r="V168" s="95">
        <v>0</v>
      </c>
      <c r="W168" s="95">
        <v>1</v>
      </c>
      <c r="X168" s="95">
        <v>0</v>
      </c>
      <c r="Y168" s="95">
        <v>6</v>
      </c>
      <c r="Z168" s="95">
        <v>1</v>
      </c>
      <c r="AA168" s="95">
        <v>159760</v>
      </c>
      <c r="AB168" s="95">
        <v>2</v>
      </c>
      <c r="AC168" s="95">
        <v>0</v>
      </c>
      <c r="AD168" s="95">
        <v>0</v>
      </c>
      <c r="AE168" s="95">
        <v>1</v>
      </c>
      <c r="AF168" s="95">
        <v>0</v>
      </c>
      <c r="AG168" s="95">
        <v>0</v>
      </c>
      <c r="AH168" s="95">
        <v>0</v>
      </c>
      <c r="AI168" s="95">
        <v>0</v>
      </c>
      <c r="AJ168" s="95">
        <v>0</v>
      </c>
      <c r="AK168" s="95">
        <v>0</v>
      </c>
    </row>
    <row r="169" spans="1:37" x14ac:dyDescent="0.2">
      <c r="A169" s="104">
        <v>167</v>
      </c>
      <c r="B169" s="95">
        <v>4419</v>
      </c>
      <c r="C169" s="95">
        <v>4419</v>
      </c>
      <c r="D169" s="95" t="s">
        <v>432</v>
      </c>
      <c r="E169" s="95">
        <v>794.9</v>
      </c>
      <c r="F169" s="95">
        <v>7988</v>
      </c>
      <c r="G169" s="95">
        <v>0</v>
      </c>
      <c r="H169" s="95">
        <v>0</v>
      </c>
      <c r="I169" s="95">
        <v>4</v>
      </c>
      <c r="J169" s="95">
        <v>4</v>
      </c>
      <c r="K169" s="95">
        <v>0</v>
      </c>
      <c r="L169" s="95">
        <v>0</v>
      </c>
      <c r="M169" s="95">
        <v>0</v>
      </c>
      <c r="N169" s="95">
        <v>2</v>
      </c>
      <c r="O169" s="95">
        <v>10</v>
      </c>
      <c r="P169" s="95">
        <v>10</v>
      </c>
      <c r="Q169" s="95">
        <v>0</v>
      </c>
      <c r="R169" s="95">
        <v>0</v>
      </c>
      <c r="S169" s="95">
        <v>1</v>
      </c>
      <c r="T169" s="95">
        <v>1</v>
      </c>
      <c r="U169" s="95">
        <v>0</v>
      </c>
      <c r="V169" s="95">
        <v>0</v>
      </c>
      <c r="W169" s="95">
        <v>0</v>
      </c>
      <c r="X169" s="95">
        <v>1</v>
      </c>
      <c r="Y169" s="95">
        <v>3</v>
      </c>
      <c r="Z169" s="95">
        <v>1</v>
      </c>
      <c r="AA169" s="95">
        <v>79880</v>
      </c>
      <c r="AB169" s="95">
        <v>0</v>
      </c>
      <c r="AC169" s="95">
        <v>0</v>
      </c>
      <c r="AD169" s="95">
        <v>0</v>
      </c>
      <c r="AE169" s="95">
        <v>0</v>
      </c>
      <c r="AF169" s="95">
        <v>0</v>
      </c>
      <c r="AG169" s="95">
        <v>0</v>
      </c>
      <c r="AH169" s="95">
        <v>0</v>
      </c>
      <c r="AI169" s="95">
        <v>0</v>
      </c>
      <c r="AJ169" s="95">
        <v>0</v>
      </c>
      <c r="AK169" s="95">
        <v>0</v>
      </c>
    </row>
    <row r="170" spans="1:37" x14ac:dyDescent="0.2">
      <c r="A170" s="104">
        <v>168</v>
      </c>
      <c r="B170" s="95">
        <v>3942</v>
      </c>
      <c r="C170" s="95">
        <v>3942</v>
      </c>
      <c r="D170" s="95" t="s">
        <v>158</v>
      </c>
      <c r="E170" s="95">
        <v>619.5</v>
      </c>
      <c r="F170" s="95">
        <v>7988</v>
      </c>
      <c r="G170" s="95">
        <v>0</v>
      </c>
      <c r="H170" s="95">
        <v>0</v>
      </c>
      <c r="I170" s="95">
        <v>4</v>
      </c>
      <c r="J170" s="95">
        <v>0</v>
      </c>
      <c r="K170" s="95">
        <v>0</v>
      </c>
      <c r="L170" s="95">
        <v>0</v>
      </c>
      <c r="M170" s="95">
        <v>0</v>
      </c>
      <c r="N170" s="95">
        <v>0</v>
      </c>
      <c r="O170" s="95">
        <v>4</v>
      </c>
      <c r="P170" s="95">
        <v>4</v>
      </c>
      <c r="Q170" s="95">
        <v>0</v>
      </c>
      <c r="R170" s="95">
        <v>0</v>
      </c>
      <c r="S170" s="95">
        <v>1</v>
      </c>
      <c r="T170" s="95">
        <v>0</v>
      </c>
      <c r="U170" s="95">
        <v>0</v>
      </c>
      <c r="V170" s="95">
        <v>0</v>
      </c>
      <c r="W170" s="95">
        <v>0</v>
      </c>
      <c r="X170" s="95">
        <v>0</v>
      </c>
      <c r="Y170" s="95">
        <v>1</v>
      </c>
      <c r="Z170" s="95">
        <v>1</v>
      </c>
      <c r="AA170" s="95">
        <v>31952</v>
      </c>
      <c r="AB170" s="95">
        <v>0</v>
      </c>
      <c r="AC170" s="95">
        <v>0</v>
      </c>
      <c r="AD170" s="95">
        <v>0</v>
      </c>
      <c r="AE170" s="95">
        <v>0</v>
      </c>
      <c r="AF170" s="95">
        <v>0</v>
      </c>
      <c r="AG170" s="95">
        <v>0</v>
      </c>
      <c r="AH170" s="95">
        <v>0</v>
      </c>
      <c r="AI170" s="95">
        <v>0</v>
      </c>
      <c r="AJ170" s="95">
        <v>0</v>
      </c>
      <c r="AK170" s="95">
        <v>0</v>
      </c>
    </row>
    <row r="171" spans="1:37" x14ac:dyDescent="0.2">
      <c r="A171" s="104">
        <v>169</v>
      </c>
      <c r="B171" s="95">
        <v>4023</v>
      </c>
      <c r="C171" s="95">
        <v>4023</v>
      </c>
      <c r="D171" s="95" t="s">
        <v>446</v>
      </c>
      <c r="E171" s="95">
        <v>660.3</v>
      </c>
      <c r="F171" s="95">
        <v>8008</v>
      </c>
      <c r="G171" s="95">
        <v>0</v>
      </c>
      <c r="H171" s="95">
        <v>0</v>
      </c>
      <c r="I171" s="95">
        <v>4</v>
      </c>
      <c r="J171" s="95">
        <v>0</v>
      </c>
      <c r="K171" s="95">
        <v>0</v>
      </c>
      <c r="L171" s="95">
        <v>0</v>
      </c>
      <c r="M171" s="95">
        <v>0</v>
      </c>
      <c r="N171" s="95">
        <v>0</v>
      </c>
      <c r="O171" s="95">
        <v>6</v>
      </c>
      <c r="P171" s="95">
        <v>6</v>
      </c>
      <c r="Q171" s="95">
        <v>0</v>
      </c>
      <c r="R171" s="95">
        <v>0</v>
      </c>
      <c r="S171" s="95">
        <v>1</v>
      </c>
      <c r="T171" s="95">
        <v>0</v>
      </c>
      <c r="U171" s="95">
        <v>0</v>
      </c>
      <c r="V171" s="95">
        <v>0</v>
      </c>
      <c r="W171" s="95">
        <v>0</v>
      </c>
      <c r="X171" s="95">
        <v>0</v>
      </c>
      <c r="Y171" s="95">
        <v>2</v>
      </c>
      <c r="Z171" s="95">
        <v>1</v>
      </c>
      <c r="AA171" s="95">
        <v>48048</v>
      </c>
      <c r="AB171" s="95">
        <v>2</v>
      </c>
      <c r="AC171" s="95">
        <v>0</v>
      </c>
      <c r="AD171" s="95">
        <v>0</v>
      </c>
      <c r="AE171" s="95">
        <v>1</v>
      </c>
      <c r="AF171" s="95">
        <v>0</v>
      </c>
      <c r="AG171" s="95">
        <v>0</v>
      </c>
      <c r="AH171" s="95">
        <v>0</v>
      </c>
      <c r="AI171" s="95">
        <v>0</v>
      </c>
      <c r="AJ171" s="95">
        <v>0</v>
      </c>
      <c r="AK171" s="95">
        <v>0</v>
      </c>
    </row>
    <row r="172" spans="1:37" x14ac:dyDescent="0.2">
      <c r="A172" s="104">
        <v>170</v>
      </c>
      <c r="B172" s="95">
        <v>4033</v>
      </c>
      <c r="C172" s="95">
        <v>4033</v>
      </c>
      <c r="D172" s="95" t="s">
        <v>447</v>
      </c>
      <c r="E172" s="95">
        <v>560.29999999999995</v>
      </c>
      <c r="F172" s="95">
        <v>8055</v>
      </c>
      <c r="G172" s="95">
        <v>0</v>
      </c>
      <c r="H172" s="95">
        <v>4</v>
      </c>
      <c r="I172" s="95">
        <v>4</v>
      </c>
      <c r="J172" s="95">
        <v>4</v>
      </c>
      <c r="K172" s="95">
        <v>4</v>
      </c>
      <c r="L172" s="95">
        <v>2</v>
      </c>
      <c r="M172" s="95">
        <v>0</v>
      </c>
      <c r="N172" s="95">
        <v>2</v>
      </c>
      <c r="O172" s="95">
        <v>22</v>
      </c>
      <c r="P172" s="95">
        <v>22</v>
      </c>
      <c r="Q172" s="95">
        <v>0</v>
      </c>
      <c r="R172" s="95">
        <v>1</v>
      </c>
      <c r="S172" s="95">
        <v>1</v>
      </c>
      <c r="T172" s="95">
        <v>1</v>
      </c>
      <c r="U172" s="95">
        <v>1</v>
      </c>
      <c r="V172" s="95">
        <v>1</v>
      </c>
      <c r="W172" s="95">
        <v>0</v>
      </c>
      <c r="X172" s="95">
        <v>1</v>
      </c>
      <c r="Y172" s="95">
        <v>7</v>
      </c>
      <c r="Z172" s="95">
        <v>1</v>
      </c>
      <c r="AA172" s="95">
        <v>177210</v>
      </c>
      <c r="AB172" s="95">
        <v>2</v>
      </c>
      <c r="AC172" s="95">
        <v>0</v>
      </c>
      <c r="AD172" s="95">
        <v>0</v>
      </c>
      <c r="AE172" s="95">
        <v>1</v>
      </c>
      <c r="AF172" s="95">
        <v>0</v>
      </c>
      <c r="AG172" s="95">
        <v>0</v>
      </c>
      <c r="AH172" s="95">
        <v>0</v>
      </c>
      <c r="AI172" s="95">
        <v>0</v>
      </c>
      <c r="AJ172" s="95">
        <v>0</v>
      </c>
      <c r="AK172" s="95">
        <v>0</v>
      </c>
    </row>
    <row r="173" spans="1:37" x14ac:dyDescent="0.2">
      <c r="A173" s="104">
        <v>171</v>
      </c>
      <c r="B173" s="95">
        <v>4041</v>
      </c>
      <c r="C173" s="95">
        <v>4041</v>
      </c>
      <c r="D173" s="95" t="s">
        <v>159</v>
      </c>
      <c r="E173" s="95">
        <v>1201.3</v>
      </c>
      <c r="F173" s="95">
        <v>7988</v>
      </c>
      <c r="G173" s="95">
        <v>0</v>
      </c>
      <c r="H173" s="95">
        <v>0</v>
      </c>
      <c r="I173" s="95">
        <v>4</v>
      </c>
      <c r="J173" s="95">
        <v>4</v>
      </c>
      <c r="K173" s="95">
        <v>4</v>
      </c>
      <c r="L173" s="95">
        <v>0</v>
      </c>
      <c r="M173" s="95">
        <v>0</v>
      </c>
      <c r="N173" s="95">
        <v>0</v>
      </c>
      <c r="O173" s="95">
        <v>16</v>
      </c>
      <c r="P173" s="95">
        <v>16</v>
      </c>
      <c r="Q173" s="95">
        <v>0</v>
      </c>
      <c r="R173" s="95">
        <v>0</v>
      </c>
      <c r="S173" s="95">
        <v>1</v>
      </c>
      <c r="T173" s="95">
        <v>1</v>
      </c>
      <c r="U173" s="95">
        <v>1</v>
      </c>
      <c r="V173" s="95">
        <v>0</v>
      </c>
      <c r="W173" s="95">
        <v>0</v>
      </c>
      <c r="X173" s="95">
        <v>0</v>
      </c>
      <c r="Y173" s="95">
        <v>5</v>
      </c>
      <c r="Z173" s="95">
        <v>1</v>
      </c>
      <c r="AA173" s="95">
        <v>127808</v>
      </c>
      <c r="AB173" s="95">
        <v>0</v>
      </c>
      <c r="AC173" s="95">
        <v>0</v>
      </c>
      <c r="AD173" s="95">
        <v>0</v>
      </c>
      <c r="AE173" s="95">
        <v>0</v>
      </c>
      <c r="AF173" s="95">
        <v>0</v>
      </c>
      <c r="AG173" s="95">
        <v>0</v>
      </c>
      <c r="AH173" s="95">
        <v>2</v>
      </c>
      <c r="AI173" s="95">
        <v>2</v>
      </c>
      <c r="AJ173" s="95">
        <v>1</v>
      </c>
      <c r="AK173" s="95">
        <v>1</v>
      </c>
    </row>
    <row r="174" spans="1:37" x14ac:dyDescent="0.2">
      <c r="A174" s="104">
        <v>172</v>
      </c>
      <c r="B174" s="95">
        <v>4043</v>
      </c>
      <c r="C174" s="95">
        <v>4043</v>
      </c>
      <c r="D174" s="95" t="s">
        <v>160</v>
      </c>
      <c r="E174" s="95">
        <v>671.9</v>
      </c>
      <c r="F174" s="95">
        <v>7988</v>
      </c>
      <c r="G174" s="95">
        <v>9</v>
      </c>
      <c r="H174" s="95">
        <v>4</v>
      </c>
      <c r="I174" s="95">
        <v>4</v>
      </c>
      <c r="J174" s="95">
        <v>0</v>
      </c>
      <c r="K174" s="95">
        <v>4</v>
      </c>
      <c r="L174" s="95">
        <v>0</v>
      </c>
      <c r="M174" s="95">
        <v>0</v>
      </c>
      <c r="N174" s="95">
        <v>0</v>
      </c>
      <c r="O174" s="95">
        <v>21</v>
      </c>
      <c r="P174" s="95">
        <v>21</v>
      </c>
      <c r="Q174" s="95">
        <v>1</v>
      </c>
      <c r="R174" s="95">
        <v>1</v>
      </c>
      <c r="S174" s="95">
        <v>1</v>
      </c>
      <c r="T174" s="95">
        <v>0</v>
      </c>
      <c r="U174" s="95">
        <v>1</v>
      </c>
      <c r="V174" s="95">
        <v>0</v>
      </c>
      <c r="W174" s="95">
        <v>0</v>
      </c>
      <c r="X174" s="95">
        <v>0</v>
      </c>
      <c r="Y174" s="95">
        <v>4</v>
      </c>
      <c r="Z174" s="95">
        <v>1</v>
      </c>
      <c r="AA174" s="95">
        <v>167748</v>
      </c>
      <c r="AB174" s="95">
        <v>0</v>
      </c>
      <c r="AC174" s="95">
        <v>0</v>
      </c>
      <c r="AD174" s="95">
        <v>0</v>
      </c>
      <c r="AE174" s="95">
        <v>0</v>
      </c>
      <c r="AF174" s="95">
        <v>0</v>
      </c>
      <c r="AG174" s="95">
        <v>0</v>
      </c>
      <c r="AH174" s="95">
        <v>0</v>
      </c>
      <c r="AI174" s="95">
        <v>0</v>
      </c>
      <c r="AJ174" s="95">
        <v>0</v>
      </c>
      <c r="AK174" s="95">
        <v>0</v>
      </c>
    </row>
    <row r="175" spans="1:37" x14ac:dyDescent="0.2">
      <c r="A175" s="104">
        <v>173</v>
      </c>
      <c r="B175" s="95">
        <v>4068</v>
      </c>
      <c r="C175" s="95">
        <v>4068</v>
      </c>
      <c r="D175" s="95" t="s">
        <v>448</v>
      </c>
      <c r="E175" s="95">
        <v>444.8</v>
      </c>
      <c r="F175" s="95">
        <v>7988</v>
      </c>
      <c r="G175" s="95">
        <v>9</v>
      </c>
      <c r="H175" s="95">
        <v>4</v>
      </c>
      <c r="I175" s="95">
        <v>4</v>
      </c>
      <c r="J175" s="95">
        <v>0</v>
      </c>
      <c r="K175" s="95">
        <v>0</v>
      </c>
      <c r="L175" s="95">
        <v>2</v>
      </c>
      <c r="M175" s="95">
        <v>0</v>
      </c>
      <c r="N175" s="95">
        <v>0</v>
      </c>
      <c r="O175" s="95">
        <v>19</v>
      </c>
      <c r="P175" s="95">
        <v>19</v>
      </c>
      <c r="Q175" s="95">
        <v>1</v>
      </c>
      <c r="R175" s="95">
        <v>1</v>
      </c>
      <c r="S175" s="95">
        <v>1</v>
      </c>
      <c r="T175" s="95">
        <v>0</v>
      </c>
      <c r="U175" s="95">
        <v>0</v>
      </c>
      <c r="V175" s="95">
        <v>1</v>
      </c>
      <c r="W175" s="95">
        <v>0</v>
      </c>
      <c r="X175" s="95">
        <v>0</v>
      </c>
      <c r="Y175" s="95">
        <v>4</v>
      </c>
      <c r="Z175" s="95">
        <v>1</v>
      </c>
      <c r="AA175" s="95">
        <v>151772</v>
      </c>
      <c r="AB175" s="95">
        <v>0</v>
      </c>
      <c r="AC175" s="95">
        <v>0</v>
      </c>
      <c r="AD175" s="95">
        <v>0</v>
      </c>
      <c r="AE175" s="95">
        <v>0</v>
      </c>
      <c r="AF175" s="95">
        <v>0</v>
      </c>
      <c r="AG175" s="95">
        <v>0</v>
      </c>
      <c r="AH175" s="95">
        <v>0</v>
      </c>
      <c r="AI175" s="95">
        <v>0</v>
      </c>
      <c r="AJ175" s="95">
        <v>0</v>
      </c>
      <c r="AK175" s="95">
        <v>0</v>
      </c>
    </row>
    <row r="176" spans="1:37" x14ac:dyDescent="0.2">
      <c r="A176" s="104">
        <v>174</v>
      </c>
      <c r="B176" s="95">
        <v>4086</v>
      </c>
      <c r="C176" s="95">
        <v>4086</v>
      </c>
      <c r="D176" s="95" t="s">
        <v>433</v>
      </c>
      <c r="E176" s="95">
        <v>1706.9</v>
      </c>
      <c r="F176" s="95">
        <v>8050</v>
      </c>
      <c r="G176" s="95">
        <v>0</v>
      </c>
      <c r="H176" s="95">
        <v>0</v>
      </c>
      <c r="I176" s="95">
        <v>0</v>
      </c>
      <c r="J176" s="95">
        <v>0</v>
      </c>
      <c r="K176" s="95">
        <v>0</v>
      </c>
      <c r="L176" s="95">
        <v>0</v>
      </c>
      <c r="M176" s="95">
        <v>0</v>
      </c>
      <c r="N176" s="95">
        <v>0</v>
      </c>
      <c r="O176" s="95">
        <v>4</v>
      </c>
      <c r="P176" s="95">
        <v>4</v>
      </c>
      <c r="Q176" s="95">
        <v>0</v>
      </c>
      <c r="R176" s="95">
        <v>0</v>
      </c>
      <c r="S176" s="95">
        <v>0</v>
      </c>
      <c r="T176" s="95">
        <v>0</v>
      </c>
      <c r="U176" s="95">
        <v>0</v>
      </c>
      <c r="V176" s="95">
        <v>0</v>
      </c>
      <c r="W176" s="95">
        <v>0</v>
      </c>
      <c r="X176" s="95">
        <v>0</v>
      </c>
      <c r="Y176" s="95">
        <v>2</v>
      </c>
      <c r="Z176" s="95">
        <v>1</v>
      </c>
      <c r="AA176" s="95">
        <v>32200</v>
      </c>
      <c r="AB176" s="95">
        <v>0</v>
      </c>
      <c r="AC176" s="95">
        <v>2</v>
      </c>
      <c r="AD176" s="95">
        <v>0</v>
      </c>
      <c r="AE176" s="95">
        <v>0</v>
      </c>
      <c r="AF176" s="95">
        <v>1</v>
      </c>
      <c r="AG176" s="95">
        <v>0</v>
      </c>
      <c r="AH176" s="95">
        <v>0</v>
      </c>
      <c r="AI176" s="95">
        <v>2</v>
      </c>
      <c r="AJ176" s="95">
        <v>0</v>
      </c>
      <c r="AK176" s="95">
        <v>1</v>
      </c>
    </row>
    <row r="177" spans="1:37" x14ac:dyDescent="0.2">
      <c r="A177" s="104">
        <v>175</v>
      </c>
      <c r="B177" s="95">
        <v>4104</v>
      </c>
      <c r="C177" s="95">
        <v>4104</v>
      </c>
      <c r="D177" s="95" t="s">
        <v>161</v>
      </c>
      <c r="E177" s="95">
        <v>5380.3</v>
      </c>
      <c r="F177" s="95">
        <v>7989</v>
      </c>
      <c r="G177" s="95">
        <v>0</v>
      </c>
      <c r="H177" s="95">
        <v>0</v>
      </c>
      <c r="I177" s="95">
        <v>0</v>
      </c>
      <c r="J177" s="95">
        <v>0</v>
      </c>
      <c r="K177" s="95">
        <v>0</v>
      </c>
      <c r="L177" s="95">
        <v>0</v>
      </c>
      <c r="M177" s="95">
        <v>0</v>
      </c>
      <c r="N177" s="95">
        <v>0</v>
      </c>
      <c r="O177" s="95">
        <v>0</v>
      </c>
      <c r="P177" s="95">
        <v>0</v>
      </c>
      <c r="Q177" s="95">
        <v>0</v>
      </c>
      <c r="R177" s="95">
        <v>0</v>
      </c>
      <c r="S177" s="95">
        <v>0</v>
      </c>
      <c r="T177" s="95">
        <v>0</v>
      </c>
      <c r="U177" s="95">
        <v>0</v>
      </c>
      <c r="V177" s="95">
        <v>0</v>
      </c>
      <c r="W177" s="95">
        <v>0</v>
      </c>
      <c r="X177" s="95">
        <v>0</v>
      </c>
      <c r="Y177" s="95">
        <v>0</v>
      </c>
      <c r="Z177" s="95">
        <v>0</v>
      </c>
      <c r="AA177" s="95">
        <v>0</v>
      </c>
      <c r="AB177" s="95">
        <v>0</v>
      </c>
      <c r="AC177" s="95">
        <v>0</v>
      </c>
      <c r="AD177" s="95">
        <v>0</v>
      </c>
      <c r="AE177" s="95">
        <v>0</v>
      </c>
      <c r="AF177" s="95">
        <v>0</v>
      </c>
      <c r="AG177" s="95">
        <v>0</v>
      </c>
      <c r="AH177" s="95">
        <v>0</v>
      </c>
      <c r="AI177" s="95">
        <v>0</v>
      </c>
      <c r="AJ177" s="95">
        <v>0</v>
      </c>
      <c r="AK177" s="95">
        <v>0</v>
      </c>
    </row>
    <row r="178" spans="1:37" x14ac:dyDescent="0.2">
      <c r="A178" s="104">
        <v>176</v>
      </c>
      <c r="B178" s="95">
        <v>4122</v>
      </c>
      <c r="C178" s="95">
        <v>4122</v>
      </c>
      <c r="D178" s="95" t="s">
        <v>162</v>
      </c>
      <c r="E178" s="95">
        <v>474</v>
      </c>
      <c r="F178" s="95">
        <v>7988</v>
      </c>
      <c r="G178" s="95">
        <v>0</v>
      </c>
      <c r="H178" s="95">
        <v>0</v>
      </c>
      <c r="I178" s="95">
        <v>4</v>
      </c>
      <c r="J178" s="95">
        <v>4</v>
      </c>
      <c r="K178" s="95">
        <v>4</v>
      </c>
      <c r="L178" s="95">
        <v>0</v>
      </c>
      <c r="M178" s="95">
        <v>0</v>
      </c>
      <c r="N178" s="95">
        <v>0</v>
      </c>
      <c r="O178" s="95">
        <v>14</v>
      </c>
      <c r="P178" s="95">
        <v>14</v>
      </c>
      <c r="Q178" s="95">
        <v>0</v>
      </c>
      <c r="R178" s="95">
        <v>0</v>
      </c>
      <c r="S178" s="95">
        <v>1</v>
      </c>
      <c r="T178" s="95">
        <v>1</v>
      </c>
      <c r="U178" s="95">
        <v>1</v>
      </c>
      <c r="V178" s="95">
        <v>0</v>
      </c>
      <c r="W178" s="95">
        <v>0</v>
      </c>
      <c r="X178" s="95">
        <v>0</v>
      </c>
      <c r="Y178" s="95">
        <v>4</v>
      </c>
      <c r="Z178" s="95">
        <v>1</v>
      </c>
      <c r="AA178" s="95">
        <v>111832</v>
      </c>
      <c r="AB178" s="95">
        <v>2</v>
      </c>
      <c r="AC178" s="95">
        <v>0</v>
      </c>
      <c r="AD178" s="95">
        <v>0</v>
      </c>
      <c r="AE178" s="95">
        <v>1</v>
      </c>
      <c r="AF178" s="95">
        <v>0</v>
      </c>
      <c r="AG178" s="95">
        <v>0</v>
      </c>
      <c r="AH178" s="95">
        <v>0</v>
      </c>
      <c r="AI178" s="95">
        <v>0</v>
      </c>
      <c r="AJ178" s="95">
        <v>0</v>
      </c>
      <c r="AK178" s="95">
        <v>0</v>
      </c>
    </row>
    <row r="179" spans="1:37" x14ac:dyDescent="0.2">
      <c r="A179" s="104">
        <v>177</v>
      </c>
      <c r="B179" s="95">
        <v>4131</v>
      </c>
      <c r="C179" s="95">
        <v>4131</v>
      </c>
      <c r="D179" s="95" t="s">
        <v>163</v>
      </c>
      <c r="E179" s="95">
        <v>3280.2</v>
      </c>
      <c r="F179" s="95">
        <v>8020</v>
      </c>
      <c r="G179" s="95">
        <v>0</v>
      </c>
      <c r="H179" s="95">
        <v>0</v>
      </c>
      <c r="I179" s="95">
        <v>0</v>
      </c>
      <c r="J179" s="95">
        <v>0</v>
      </c>
      <c r="K179" s="95">
        <v>0</v>
      </c>
      <c r="L179" s="95">
        <v>0</v>
      </c>
      <c r="M179" s="95">
        <v>0</v>
      </c>
      <c r="N179" s="95">
        <v>0</v>
      </c>
      <c r="O179" s="95">
        <v>2</v>
      </c>
      <c r="P179" s="95">
        <v>2</v>
      </c>
      <c r="Q179" s="95">
        <v>0</v>
      </c>
      <c r="R179" s="95">
        <v>0</v>
      </c>
      <c r="S179" s="95">
        <v>0</v>
      </c>
      <c r="T179" s="95">
        <v>0</v>
      </c>
      <c r="U179" s="95">
        <v>0</v>
      </c>
      <c r="V179" s="95">
        <v>0</v>
      </c>
      <c r="W179" s="95">
        <v>0</v>
      </c>
      <c r="X179" s="95">
        <v>0</v>
      </c>
      <c r="Y179" s="95">
        <v>1</v>
      </c>
      <c r="Z179" s="95">
        <v>1</v>
      </c>
      <c r="AA179" s="95">
        <v>16040</v>
      </c>
      <c r="AB179" s="95">
        <v>0</v>
      </c>
      <c r="AC179" s="95">
        <v>0</v>
      </c>
      <c r="AD179" s="95">
        <v>0</v>
      </c>
      <c r="AE179" s="95">
        <v>0</v>
      </c>
      <c r="AF179" s="95">
        <v>0</v>
      </c>
      <c r="AG179" s="95">
        <v>0</v>
      </c>
      <c r="AH179" s="95">
        <v>2</v>
      </c>
      <c r="AI179" s="95">
        <v>0</v>
      </c>
      <c r="AJ179" s="95">
        <v>1</v>
      </c>
      <c r="AK179" s="95">
        <v>0</v>
      </c>
    </row>
    <row r="180" spans="1:37" x14ac:dyDescent="0.2">
      <c r="A180" s="104">
        <v>178</v>
      </c>
      <c r="B180" s="95">
        <v>4203</v>
      </c>
      <c r="C180" s="95">
        <v>4203</v>
      </c>
      <c r="D180" s="95" t="s">
        <v>164</v>
      </c>
      <c r="E180" s="95">
        <v>870.6</v>
      </c>
      <c r="F180" s="95">
        <v>7988</v>
      </c>
      <c r="G180" s="95">
        <v>0</v>
      </c>
      <c r="H180" s="95">
        <v>0</v>
      </c>
      <c r="I180" s="95">
        <v>0</v>
      </c>
      <c r="J180" s="95">
        <v>4</v>
      </c>
      <c r="K180" s="95">
        <v>0</v>
      </c>
      <c r="L180" s="95">
        <v>0</v>
      </c>
      <c r="M180" s="95">
        <v>0</v>
      </c>
      <c r="N180" s="95">
        <v>0</v>
      </c>
      <c r="O180" s="95">
        <v>6</v>
      </c>
      <c r="P180" s="95">
        <v>6</v>
      </c>
      <c r="Q180" s="95">
        <v>0</v>
      </c>
      <c r="R180" s="95">
        <v>0</v>
      </c>
      <c r="S180" s="95">
        <v>0</v>
      </c>
      <c r="T180" s="95">
        <v>1</v>
      </c>
      <c r="U180" s="95">
        <v>0</v>
      </c>
      <c r="V180" s="95">
        <v>0</v>
      </c>
      <c r="W180" s="95">
        <v>0</v>
      </c>
      <c r="X180" s="95">
        <v>0</v>
      </c>
      <c r="Y180" s="95">
        <v>2</v>
      </c>
      <c r="Z180" s="95">
        <v>1</v>
      </c>
      <c r="AA180" s="95">
        <v>47928</v>
      </c>
      <c r="AB180" s="95">
        <v>0</v>
      </c>
      <c r="AC180" s="95">
        <v>0</v>
      </c>
      <c r="AD180" s="95">
        <v>0</v>
      </c>
      <c r="AE180" s="95">
        <v>0</v>
      </c>
      <c r="AF180" s="95">
        <v>0</v>
      </c>
      <c r="AG180" s="95">
        <v>0</v>
      </c>
      <c r="AH180" s="95">
        <v>0</v>
      </c>
      <c r="AI180" s="95">
        <v>2</v>
      </c>
      <c r="AJ180" s="95">
        <v>0</v>
      </c>
      <c r="AK180" s="95">
        <v>1</v>
      </c>
    </row>
    <row r="181" spans="1:37" x14ac:dyDescent="0.2">
      <c r="A181" s="104">
        <v>179</v>
      </c>
      <c r="B181" s="95">
        <v>4212</v>
      </c>
      <c r="C181" s="95">
        <v>4212</v>
      </c>
      <c r="D181" s="95" t="s">
        <v>165</v>
      </c>
      <c r="E181" s="95">
        <v>287.39999999999998</v>
      </c>
      <c r="F181" s="95">
        <v>7988</v>
      </c>
      <c r="G181" s="95">
        <v>9</v>
      </c>
      <c r="H181" s="95">
        <v>4</v>
      </c>
      <c r="I181" s="95">
        <v>4</v>
      </c>
      <c r="J181" s="95">
        <v>0</v>
      </c>
      <c r="K181" s="95">
        <v>0</v>
      </c>
      <c r="L181" s="95">
        <v>0</v>
      </c>
      <c r="M181" s="95">
        <v>0</v>
      </c>
      <c r="N181" s="95">
        <v>2</v>
      </c>
      <c r="O181" s="95">
        <v>19</v>
      </c>
      <c r="P181" s="95">
        <v>19</v>
      </c>
      <c r="Q181" s="95">
        <v>1</v>
      </c>
      <c r="R181" s="95">
        <v>1</v>
      </c>
      <c r="S181" s="95">
        <v>1</v>
      </c>
      <c r="T181" s="95">
        <v>0</v>
      </c>
      <c r="U181" s="95">
        <v>0</v>
      </c>
      <c r="V181" s="95">
        <v>0</v>
      </c>
      <c r="W181" s="95">
        <v>0</v>
      </c>
      <c r="X181" s="95">
        <v>1</v>
      </c>
      <c r="Y181" s="95">
        <v>4</v>
      </c>
      <c r="Z181" s="95">
        <v>1</v>
      </c>
      <c r="AA181" s="95">
        <v>151772</v>
      </c>
      <c r="AB181" s="95">
        <v>0</v>
      </c>
      <c r="AC181" s="95">
        <v>0</v>
      </c>
      <c r="AD181" s="95">
        <v>0</v>
      </c>
      <c r="AE181" s="95">
        <v>0</v>
      </c>
      <c r="AF181" s="95">
        <v>0</v>
      </c>
      <c r="AG181" s="95">
        <v>0</v>
      </c>
      <c r="AH181" s="95">
        <v>0</v>
      </c>
      <c r="AI181" s="95">
        <v>0</v>
      </c>
      <c r="AJ181" s="95">
        <v>0</v>
      </c>
      <c r="AK181" s="95">
        <v>0</v>
      </c>
    </row>
    <row r="182" spans="1:37" x14ac:dyDescent="0.2">
      <c r="A182" s="104">
        <v>180</v>
      </c>
      <c r="B182" s="95">
        <v>4271</v>
      </c>
      <c r="C182" s="95">
        <v>4271</v>
      </c>
      <c r="D182" s="95" t="s">
        <v>166</v>
      </c>
      <c r="E182" s="95">
        <v>1154.5999999999999</v>
      </c>
      <c r="F182" s="95">
        <v>7988</v>
      </c>
      <c r="G182" s="95">
        <v>0</v>
      </c>
      <c r="H182" s="95">
        <v>0</v>
      </c>
      <c r="I182" s="95">
        <v>4</v>
      </c>
      <c r="J182" s="95">
        <v>4</v>
      </c>
      <c r="K182" s="95">
        <v>4</v>
      </c>
      <c r="L182" s="95">
        <v>2</v>
      </c>
      <c r="M182" s="95">
        <v>0</v>
      </c>
      <c r="N182" s="95">
        <v>2</v>
      </c>
      <c r="O182" s="95">
        <v>16</v>
      </c>
      <c r="P182" s="95">
        <v>16</v>
      </c>
      <c r="Q182" s="95">
        <v>0</v>
      </c>
      <c r="R182" s="95">
        <v>0</v>
      </c>
      <c r="S182" s="95">
        <v>1</v>
      </c>
      <c r="T182" s="95">
        <v>1</v>
      </c>
      <c r="U182" s="95">
        <v>1</v>
      </c>
      <c r="V182" s="95">
        <v>1</v>
      </c>
      <c r="W182" s="95">
        <v>0</v>
      </c>
      <c r="X182" s="95">
        <v>1</v>
      </c>
      <c r="Y182" s="95">
        <v>5</v>
      </c>
      <c r="Z182" s="95">
        <v>1</v>
      </c>
      <c r="AA182" s="95">
        <v>127808</v>
      </c>
      <c r="AB182" s="95">
        <v>0</v>
      </c>
      <c r="AC182" s="95">
        <v>0</v>
      </c>
      <c r="AD182" s="95">
        <v>0</v>
      </c>
      <c r="AE182" s="95">
        <v>0</v>
      </c>
      <c r="AF182" s="95">
        <v>0</v>
      </c>
      <c r="AG182" s="95">
        <v>0</v>
      </c>
      <c r="AH182" s="95">
        <v>0</v>
      </c>
      <c r="AI182" s="95">
        <v>0</v>
      </c>
      <c r="AJ182" s="95">
        <v>0</v>
      </c>
      <c r="AK182" s="95">
        <v>0</v>
      </c>
    </row>
    <row r="183" spans="1:37" x14ac:dyDescent="0.2">
      <c r="A183" s="104">
        <v>181</v>
      </c>
      <c r="B183" s="95">
        <v>4269</v>
      </c>
      <c r="C183" s="95">
        <v>4269</v>
      </c>
      <c r="D183" s="95" t="s">
        <v>167</v>
      </c>
      <c r="E183" s="95">
        <v>493.7</v>
      </c>
      <c r="F183" s="95">
        <v>8037</v>
      </c>
      <c r="G183" s="95">
        <v>9</v>
      </c>
      <c r="H183" s="95">
        <v>0</v>
      </c>
      <c r="I183" s="95">
        <v>0</v>
      </c>
      <c r="J183" s="95">
        <v>4</v>
      </c>
      <c r="K183" s="95">
        <v>0</v>
      </c>
      <c r="L183" s="95">
        <v>0</v>
      </c>
      <c r="M183" s="95">
        <v>2</v>
      </c>
      <c r="N183" s="95">
        <v>2</v>
      </c>
      <c r="O183" s="95">
        <v>19</v>
      </c>
      <c r="P183" s="95">
        <v>19</v>
      </c>
      <c r="Q183" s="95">
        <v>1</v>
      </c>
      <c r="R183" s="95">
        <v>0</v>
      </c>
      <c r="S183" s="95">
        <v>0</v>
      </c>
      <c r="T183" s="95">
        <v>1</v>
      </c>
      <c r="U183" s="95">
        <v>0</v>
      </c>
      <c r="V183" s="95">
        <v>0</v>
      </c>
      <c r="W183" s="95">
        <v>1</v>
      </c>
      <c r="X183" s="95">
        <v>1</v>
      </c>
      <c r="Y183" s="95">
        <v>5</v>
      </c>
      <c r="Z183" s="95">
        <v>1</v>
      </c>
      <c r="AA183" s="95">
        <v>152703</v>
      </c>
      <c r="AB183" s="95">
        <v>0</v>
      </c>
      <c r="AC183" s="95">
        <v>0</v>
      </c>
      <c r="AD183" s="95">
        <v>2</v>
      </c>
      <c r="AE183" s="95">
        <v>0</v>
      </c>
      <c r="AF183" s="95">
        <v>0</v>
      </c>
      <c r="AG183" s="95">
        <v>1</v>
      </c>
      <c r="AH183" s="95">
        <v>0</v>
      </c>
      <c r="AI183" s="95">
        <v>0</v>
      </c>
      <c r="AJ183" s="95">
        <v>0</v>
      </c>
      <c r="AK183" s="95">
        <v>0</v>
      </c>
    </row>
    <row r="184" spans="1:37" x14ac:dyDescent="0.2">
      <c r="A184" s="104">
        <v>182</v>
      </c>
      <c r="B184" s="95">
        <v>4356</v>
      </c>
      <c r="C184" s="95">
        <v>4356</v>
      </c>
      <c r="D184" s="95" t="s">
        <v>168</v>
      </c>
      <c r="E184" s="95">
        <v>732.6</v>
      </c>
      <c r="F184" s="95">
        <v>7988</v>
      </c>
      <c r="G184" s="95">
        <v>0</v>
      </c>
      <c r="H184" s="95">
        <v>4</v>
      </c>
      <c r="I184" s="95">
        <v>4</v>
      </c>
      <c r="J184" s="95">
        <v>0</v>
      </c>
      <c r="K184" s="95">
        <v>0</v>
      </c>
      <c r="L184" s="95">
        <v>0</v>
      </c>
      <c r="M184" s="95">
        <v>0</v>
      </c>
      <c r="N184" s="95">
        <v>2</v>
      </c>
      <c r="O184" s="95">
        <v>12</v>
      </c>
      <c r="P184" s="95">
        <v>12</v>
      </c>
      <c r="Q184" s="95">
        <v>0</v>
      </c>
      <c r="R184" s="95">
        <v>1</v>
      </c>
      <c r="S184" s="95">
        <v>1</v>
      </c>
      <c r="T184" s="95">
        <v>0</v>
      </c>
      <c r="U184" s="95">
        <v>0</v>
      </c>
      <c r="V184" s="95">
        <v>0</v>
      </c>
      <c r="W184" s="95">
        <v>0</v>
      </c>
      <c r="X184" s="95">
        <v>1</v>
      </c>
      <c r="Y184" s="95">
        <v>4</v>
      </c>
      <c r="Z184" s="95">
        <v>1</v>
      </c>
      <c r="AA184" s="95">
        <v>95856</v>
      </c>
      <c r="AB184" s="95">
        <v>0</v>
      </c>
      <c r="AC184" s="95">
        <v>0</v>
      </c>
      <c r="AD184" s="95">
        <v>0</v>
      </c>
      <c r="AE184" s="95">
        <v>0</v>
      </c>
      <c r="AF184" s="95">
        <v>0</v>
      </c>
      <c r="AG184" s="95">
        <v>0</v>
      </c>
      <c r="AH184" s="95">
        <v>2</v>
      </c>
      <c r="AI184" s="95">
        <v>0</v>
      </c>
      <c r="AJ184" s="95">
        <v>1</v>
      </c>
      <c r="AK184" s="95">
        <v>0</v>
      </c>
    </row>
    <row r="185" spans="1:37" x14ac:dyDescent="0.2">
      <c r="A185" s="104">
        <v>183</v>
      </c>
      <c r="B185" s="95">
        <v>4149</v>
      </c>
      <c r="C185" s="95">
        <v>4149</v>
      </c>
      <c r="D185" s="95" t="s">
        <v>434</v>
      </c>
      <c r="E185" s="95">
        <v>1529.5</v>
      </c>
      <c r="F185" s="95">
        <v>7988</v>
      </c>
      <c r="G185" s="95">
        <v>0</v>
      </c>
      <c r="H185" s="95">
        <v>0</v>
      </c>
      <c r="I185" s="95">
        <v>4</v>
      </c>
      <c r="J185" s="95">
        <v>0</v>
      </c>
      <c r="K185" s="95">
        <v>0</v>
      </c>
      <c r="L185" s="95">
        <v>0</v>
      </c>
      <c r="M185" s="95">
        <v>0</v>
      </c>
      <c r="N185" s="95">
        <v>0</v>
      </c>
      <c r="O185" s="95">
        <v>4</v>
      </c>
      <c r="P185" s="95">
        <v>4</v>
      </c>
      <c r="Q185" s="95">
        <v>0</v>
      </c>
      <c r="R185" s="95">
        <v>0</v>
      </c>
      <c r="S185" s="95">
        <v>1</v>
      </c>
      <c r="T185" s="95">
        <v>0</v>
      </c>
      <c r="U185" s="95">
        <v>0</v>
      </c>
      <c r="V185" s="95">
        <v>0</v>
      </c>
      <c r="W185" s="95">
        <v>0</v>
      </c>
      <c r="X185" s="95">
        <v>0</v>
      </c>
      <c r="Y185" s="95">
        <v>1</v>
      </c>
      <c r="Z185" s="95">
        <v>1</v>
      </c>
      <c r="AA185" s="95">
        <v>31952</v>
      </c>
      <c r="AB185" s="95">
        <v>0</v>
      </c>
      <c r="AC185" s="95">
        <v>0</v>
      </c>
      <c r="AD185" s="95">
        <v>0</v>
      </c>
      <c r="AE185" s="95">
        <v>0</v>
      </c>
      <c r="AF185" s="95">
        <v>0</v>
      </c>
      <c r="AG185" s="95">
        <v>0</v>
      </c>
      <c r="AH185" s="95">
        <v>0</v>
      </c>
      <c r="AI185" s="95">
        <v>0</v>
      </c>
      <c r="AJ185" s="95">
        <v>0</v>
      </c>
      <c r="AK185" s="95">
        <v>0</v>
      </c>
    </row>
    <row r="186" spans="1:37" x14ac:dyDescent="0.2">
      <c r="A186" s="104">
        <v>184</v>
      </c>
      <c r="B186" s="95">
        <v>4437</v>
      </c>
      <c r="C186" s="95">
        <v>4437</v>
      </c>
      <c r="D186" s="95" t="s">
        <v>169</v>
      </c>
      <c r="E186" s="95">
        <v>454.4</v>
      </c>
      <c r="F186" s="95">
        <v>7988</v>
      </c>
      <c r="G186" s="95">
        <v>0</v>
      </c>
      <c r="H186" s="95">
        <v>4</v>
      </c>
      <c r="I186" s="95">
        <v>4</v>
      </c>
      <c r="J186" s="95">
        <v>4</v>
      </c>
      <c r="K186" s="95">
        <v>4</v>
      </c>
      <c r="L186" s="95">
        <v>0</v>
      </c>
      <c r="M186" s="95">
        <v>0</v>
      </c>
      <c r="N186" s="95">
        <v>0</v>
      </c>
      <c r="O186" s="95">
        <v>16</v>
      </c>
      <c r="P186" s="95">
        <v>16</v>
      </c>
      <c r="Q186" s="95">
        <v>0</v>
      </c>
      <c r="R186" s="95">
        <v>1</v>
      </c>
      <c r="S186" s="95">
        <v>1</v>
      </c>
      <c r="T186" s="95">
        <v>1</v>
      </c>
      <c r="U186" s="95">
        <v>1</v>
      </c>
      <c r="V186" s="95">
        <v>0</v>
      </c>
      <c r="W186" s="95">
        <v>0</v>
      </c>
      <c r="X186" s="95">
        <v>0</v>
      </c>
      <c r="Y186" s="95">
        <v>4</v>
      </c>
      <c r="Z186" s="95">
        <v>1</v>
      </c>
      <c r="AA186" s="95">
        <v>127808</v>
      </c>
      <c r="AB186" s="95">
        <v>0</v>
      </c>
      <c r="AC186" s="95">
        <v>0</v>
      </c>
      <c r="AD186" s="95">
        <v>0</v>
      </c>
      <c r="AE186" s="95">
        <v>0</v>
      </c>
      <c r="AF186" s="95">
        <v>0</v>
      </c>
      <c r="AG186" s="95">
        <v>0</v>
      </c>
      <c r="AH186" s="95">
        <v>0</v>
      </c>
      <c r="AI186" s="95">
        <v>0</v>
      </c>
      <c r="AJ186" s="95">
        <v>0</v>
      </c>
      <c r="AK186" s="95">
        <v>0</v>
      </c>
    </row>
    <row r="187" spans="1:37" x14ac:dyDescent="0.2">
      <c r="A187" s="104">
        <v>185</v>
      </c>
      <c r="B187" s="95">
        <v>4446</v>
      </c>
      <c r="C187" s="95">
        <v>4446</v>
      </c>
      <c r="D187" s="95" t="s">
        <v>170</v>
      </c>
      <c r="E187" s="95">
        <v>967.6</v>
      </c>
      <c r="F187" s="95">
        <v>7988</v>
      </c>
      <c r="G187" s="95">
        <v>0</v>
      </c>
      <c r="H187" s="95">
        <v>0</v>
      </c>
      <c r="I187" s="95">
        <v>4</v>
      </c>
      <c r="J187" s="95">
        <v>0</v>
      </c>
      <c r="K187" s="95">
        <v>0</v>
      </c>
      <c r="L187" s="95">
        <v>0</v>
      </c>
      <c r="M187" s="95">
        <v>2</v>
      </c>
      <c r="N187" s="95">
        <v>2</v>
      </c>
      <c r="O187" s="95">
        <v>12</v>
      </c>
      <c r="P187" s="95">
        <v>12</v>
      </c>
      <c r="Q187" s="95">
        <v>0</v>
      </c>
      <c r="R187" s="95">
        <v>0</v>
      </c>
      <c r="S187" s="95">
        <v>1</v>
      </c>
      <c r="T187" s="95">
        <v>0</v>
      </c>
      <c r="U187" s="95">
        <v>0</v>
      </c>
      <c r="V187" s="95">
        <v>0</v>
      </c>
      <c r="W187" s="95">
        <v>1</v>
      </c>
      <c r="X187" s="95">
        <v>1</v>
      </c>
      <c r="Y187" s="95">
        <v>5</v>
      </c>
      <c r="Z187" s="95">
        <v>1</v>
      </c>
      <c r="AA187" s="95">
        <v>95856</v>
      </c>
      <c r="AB187" s="95">
        <v>0</v>
      </c>
      <c r="AC187" s="95">
        <v>2</v>
      </c>
      <c r="AD187" s="95">
        <v>0</v>
      </c>
      <c r="AE187" s="95">
        <v>0</v>
      </c>
      <c r="AF187" s="95">
        <v>1</v>
      </c>
      <c r="AG187" s="95">
        <v>0</v>
      </c>
      <c r="AH187" s="95">
        <v>0</v>
      </c>
      <c r="AI187" s="95">
        <v>2</v>
      </c>
      <c r="AJ187" s="95">
        <v>0</v>
      </c>
      <c r="AK187" s="95">
        <v>1</v>
      </c>
    </row>
    <row r="188" spans="1:37" x14ac:dyDescent="0.2">
      <c r="A188" s="104">
        <v>186</v>
      </c>
      <c r="B188" s="95">
        <v>4491</v>
      </c>
      <c r="C188" s="95">
        <v>4491</v>
      </c>
      <c r="D188" s="95" t="s">
        <v>171</v>
      </c>
      <c r="E188" s="95">
        <v>304.39999999999998</v>
      </c>
      <c r="F188" s="95">
        <v>7988</v>
      </c>
      <c r="G188" s="95">
        <v>9</v>
      </c>
      <c r="H188" s="95">
        <v>4</v>
      </c>
      <c r="I188" s="95">
        <v>0</v>
      </c>
      <c r="J188" s="95">
        <v>0</v>
      </c>
      <c r="K188" s="95">
        <v>4</v>
      </c>
      <c r="L188" s="95">
        <v>0</v>
      </c>
      <c r="M188" s="95">
        <v>2</v>
      </c>
      <c r="N188" s="95">
        <v>0</v>
      </c>
      <c r="O188" s="95">
        <v>23</v>
      </c>
      <c r="P188" s="95">
        <v>23</v>
      </c>
      <c r="Q188" s="95">
        <v>1</v>
      </c>
      <c r="R188" s="95">
        <v>1</v>
      </c>
      <c r="S188" s="95">
        <v>0</v>
      </c>
      <c r="T188" s="95">
        <v>0</v>
      </c>
      <c r="U188" s="95">
        <v>1</v>
      </c>
      <c r="V188" s="95">
        <v>0</v>
      </c>
      <c r="W188" s="95">
        <v>1</v>
      </c>
      <c r="X188" s="95">
        <v>0</v>
      </c>
      <c r="Y188" s="95">
        <v>6</v>
      </c>
      <c r="Z188" s="95">
        <v>1</v>
      </c>
      <c r="AA188" s="95">
        <v>183724</v>
      </c>
      <c r="AB188" s="95">
        <v>2</v>
      </c>
      <c r="AC188" s="95">
        <v>0</v>
      </c>
      <c r="AD188" s="95">
        <v>0</v>
      </c>
      <c r="AE188" s="95">
        <v>1</v>
      </c>
      <c r="AF188" s="95">
        <v>0</v>
      </c>
      <c r="AG188" s="95">
        <v>0</v>
      </c>
      <c r="AH188" s="95">
        <v>2</v>
      </c>
      <c r="AI188" s="95">
        <v>0</v>
      </c>
      <c r="AJ188" s="95">
        <v>1</v>
      </c>
      <c r="AK188" s="95">
        <v>0</v>
      </c>
    </row>
    <row r="189" spans="1:37" x14ac:dyDescent="0.2">
      <c r="A189" s="104">
        <v>187</v>
      </c>
      <c r="B189" s="95">
        <v>4505</v>
      </c>
      <c r="C189" s="95">
        <v>4505</v>
      </c>
      <c r="D189" s="95" t="s">
        <v>172</v>
      </c>
      <c r="E189" s="95">
        <v>206.4</v>
      </c>
      <c r="F189" s="95">
        <v>8022</v>
      </c>
      <c r="G189" s="95">
        <v>9</v>
      </c>
      <c r="H189" s="95">
        <v>4</v>
      </c>
      <c r="I189" s="95">
        <v>4</v>
      </c>
      <c r="J189" s="95">
        <v>4</v>
      </c>
      <c r="K189" s="95">
        <v>0</v>
      </c>
      <c r="L189" s="95">
        <v>0</v>
      </c>
      <c r="M189" s="95">
        <v>2</v>
      </c>
      <c r="N189" s="95">
        <v>2</v>
      </c>
      <c r="O189" s="95">
        <v>25</v>
      </c>
      <c r="P189" s="95">
        <v>25</v>
      </c>
      <c r="Q189" s="95">
        <v>1</v>
      </c>
      <c r="R189" s="95">
        <v>1</v>
      </c>
      <c r="S189" s="95">
        <v>1</v>
      </c>
      <c r="T189" s="95">
        <v>1</v>
      </c>
      <c r="U189" s="95">
        <v>0</v>
      </c>
      <c r="V189" s="95">
        <v>0</v>
      </c>
      <c r="W189" s="95">
        <v>1</v>
      </c>
      <c r="X189" s="95">
        <v>1</v>
      </c>
      <c r="Y189" s="95">
        <v>6</v>
      </c>
      <c r="Z189" s="95">
        <v>1</v>
      </c>
      <c r="AA189" s="95">
        <v>200550</v>
      </c>
      <c r="AB189" s="95">
        <v>0</v>
      </c>
      <c r="AC189" s="95">
        <v>0</v>
      </c>
      <c r="AD189" s="95">
        <v>0</v>
      </c>
      <c r="AE189" s="95">
        <v>0</v>
      </c>
      <c r="AF189" s="95">
        <v>0</v>
      </c>
      <c r="AG189" s="95">
        <v>0</v>
      </c>
      <c r="AH189" s="95">
        <v>0</v>
      </c>
      <c r="AI189" s="95">
        <v>0</v>
      </c>
      <c r="AJ189" s="95">
        <v>0</v>
      </c>
      <c r="AK189" s="95">
        <v>0</v>
      </c>
    </row>
    <row r="190" spans="1:37" x14ac:dyDescent="0.2">
      <c r="A190" s="104">
        <v>188</v>
      </c>
      <c r="B190" s="95">
        <v>4509</v>
      </c>
      <c r="C190" s="95">
        <v>4509</v>
      </c>
      <c r="D190" s="95" t="s">
        <v>173</v>
      </c>
      <c r="E190" s="95">
        <v>191</v>
      </c>
      <c r="F190" s="95">
        <v>7988</v>
      </c>
      <c r="G190" s="95">
        <v>9</v>
      </c>
      <c r="H190" s="95">
        <v>0</v>
      </c>
      <c r="I190" s="95">
        <v>4</v>
      </c>
      <c r="J190" s="95">
        <v>4</v>
      </c>
      <c r="K190" s="95">
        <v>0</v>
      </c>
      <c r="L190" s="95">
        <v>0</v>
      </c>
      <c r="M190" s="95">
        <v>0</v>
      </c>
      <c r="N190" s="95">
        <v>0</v>
      </c>
      <c r="O190" s="95">
        <v>17</v>
      </c>
      <c r="P190" s="95">
        <v>17</v>
      </c>
      <c r="Q190" s="95">
        <v>1</v>
      </c>
      <c r="R190" s="95">
        <v>0</v>
      </c>
      <c r="S190" s="95">
        <v>1</v>
      </c>
      <c r="T190" s="95">
        <v>1</v>
      </c>
      <c r="U190" s="95">
        <v>0</v>
      </c>
      <c r="V190" s="95">
        <v>0</v>
      </c>
      <c r="W190" s="95">
        <v>0</v>
      </c>
      <c r="X190" s="95">
        <v>0</v>
      </c>
      <c r="Y190" s="95">
        <v>3</v>
      </c>
      <c r="Z190" s="95">
        <v>1</v>
      </c>
      <c r="AA190" s="95">
        <v>135796</v>
      </c>
      <c r="AB190" s="95">
        <v>0</v>
      </c>
      <c r="AC190" s="95">
        <v>0</v>
      </c>
      <c r="AD190" s="95">
        <v>0</v>
      </c>
      <c r="AE190" s="95">
        <v>0</v>
      </c>
      <c r="AF190" s="95">
        <v>0</v>
      </c>
      <c r="AG190" s="95">
        <v>0</v>
      </c>
      <c r="AH190" s="95">
        <v>0</v>
      </c>
      <c r="AI190" s="95">
        <v>0</v>
      </c>
      <c r="AJ190" s="95">
        <v>0</v>
      </c>
      <c r="AK190" s="95">
        <v>0</v>
      </c>
    </row>
    <row r="191" spans="1:37" x14ac:dyDescent="0.2">
      <c r="A191" s="104">
        <v>189</v>
      </c>
      <c r="B191" s="95">
        <v>4518</v>
      </c>
      <c r="C191" s="95">
        <v>4518</v>
      </c>
      <c r="D191" s="95" t="s">
        <v>174</v>
      </c>
      <c r="E191" s="95">
        <v>203.8</v>
      </c>
      <c r="F191" s="95">
        <v>7988</v>
      </c>
      <c r="G191" s="95">
        <v>9</v>
      </c>
      <c r="H191" s="95">
        <v>0</v>
      </c>
      <c r="I191" s="95">
        <v>0</v>
      </c>
      <c r="J191" s="95">
        <v>4</v>
      </c>
      <c r="K191" s="95">
        <v>4</v>
      </c>
      <c r="L191" s="95">
        <v>2</v>
      </c>
      <c r="M191" s="95">
        <v>2</v>
      </c>
      <c r="N191" s="95">
        <v>0</v>
      </c>
      <c r="O191" s="95">
        <v>23</v>
      </c>
      <c r="P191" s="95">
        <v>23</v>
      </c>
      <c r="Q191" s="95">
        <v>1</v>
      </c>
      <c r="R191" s="95">
        <v>0</v>
      </c>
      <c r="S191" s="95">
        <v>0</v>
      </c>
      <c r="T191" s="95">
        <v>1</v>
      </c>
      <c r="U191" s="95">
        <v>1</v>
      </c>
      <c r="V191" s="95">
        <v>1</v>
      </c>
      <c r="W191" s="95">
        <v>1</v>
      </c>
      <c r="X191" s="95">
        <v>0</v>
      </c>
      <c r="Y191" s="95">
        <v>6</v>
      </c>
      <c r="Z191" s="95">
        <v>1</v>
      </c>
      <c r="AA191" s="95">
        <v>183724</v>
      </c>
      <c r="AB191" s="95">
        <v>0</v>
      </c>
      <c r="AC191" s="95">
        <v>0</v>
      </c>
      <c r="AD191" s="95">
        <v>0</v>
      </c>
      <c r="AE191" s="95">
        <v>0</v>
      </c>
      <c r="AF191" s="95">
        <v>0</v>
      </c>
      <c r="AG191" s="95">
        <v>0</v>
      </c>
      <c r="AH191" s="95">
        <v>2</v>
      </c>
      <c r="AI191" s="95">
        <v>0</v>
      </c>
      <c r="AJ191" s="95">
        <v>1</v>
      </c>
      <c r="AK191" s="95">
        <v>0</v>
      </c>
    </row>
    <row r="192" spans="1:37" x14ac:dyDescent="0.2">
      <c r="A192" s="104">
        <v>190</v>
      </c>
      <c r="B192" s="95">
        <v>4527</v>
      </c>
      <c r="C192" s="95">
        <v>4527</v>
      </c>
      <c r="D192" s="95" t="s">
        <v>175</v>
      </c>
      <c r="E192" s="95">
        <v>587.29999999999995</v>
      </c>
      <c r="F192" s="95">
        <v>7988</v>
      </c>
      <c r="G192" s="95">
        <v>9</v>
      </c>
      <c r="H192" s="95">
        <v>0</v>
      </c>
      <c r="I192" s="95">
        <v>4</v>
      </c>
      <c r="J192" s="95">
        <v>4</v>
      </c>
      <c r="K192" s="95">
        <v>0</v>
      </c>
      <c r="L192" s="95">
        <v>2</v>
      </c>
      <c r="M192" s="95">
        <v>0</v>
      </c>
      <c r="N192" s="95">
        <v>2</v>
      </c>
      <c r="O192" s="95">
        <v>21</v>
      </c>
      <c r="P192" s="95">
        <v>21</v>
      </c>
      <c r="Q192" s="95">
        <v>1</v>
      </c>
      <c r="R192" s="95">
        <v>0</v>
      </c>
      <c r="S192" s="95">
        <v>1</v>
      </c>
      <c r="T192" s="95">
        <v>1</v>
      </c>
      <c r="U192" s="95">
        <v>0</v>
      </c>
      <c r="V192" s="95">
        <v>1</v>
      </c>
      <c r="W192" s="95">
        <v>0</v>
      </c>
      <c r="X192" s="95">
        <v>1</v>
      </c>
      <c r="Y192" s="95">
        <v>5</v>
      </c>
      <c r="Z192" s="95">
        <v>1</v>
      </c>
      <c r="AA192" s="95">
        <v>167748</v>
      </c>
      <c r="AB192" s="95">
        <v>0</v>
      </c>
      <c r="AC192" s="95">
        <v>0</v>
      </c>
      <c r="AD192" s="95">
        <v>0</v>
      </c>
      <c r="AE192" s="95">
        <v>0</v>
      </c>
      <c r="AF192" s="95">
        <v>0</v>
      </c>
      <c r="AG192" s="95">
        <v>0</v>
      </c>
      <c r="AH192" s="95">
        <v>0</v>
      </c>
      <c r="AI192" s="95">
        <v>0</v>
      </c>
      <c r="AJ192" s="95">
        <v>0</v>
      </c>
      <c r="AK192" s="95">
        <v>0</v>
      </c>
    </row>
    <row r="193" spans="1:37" x14ac:dyDescent="0.2">
      <c r="A193" s="104">
        <v>191</v>
      </c>
      <c r="B193" s="95">
        <v>4536</v>
      </c>
      <c r="C193" s="95">
        <v>4536</v>
      </c>
      <c r="D193" s="95" t="s">
        <v>176</v>
      </c>
      <c r="E193" s="95">
        <v>1757.1</v>
      </c>
      <c r="F193" s="95">
        <v>7988</v>
      </c>
      <c r="G193" s="95">
        <v>0</v>
      </c>
      <c r="H193" s="95">
        <v>0</v>
      </c>
      <c r="I193" s="95">
        <v>0</v>
      </c>
      <c r="J193" s="95">
        <v>0</v>
      </c>
      <c r="K193" s="95">
        <v>0</v>
      </c>
      <c r="L193" s="95">
        <v>0</v>
      </c>
      <c r="M193" s="95">
        <v>0</v>
      </c>
      <c r="N193" s="95">
        <v>0</v>
      </c>
      <c r="O193" s="95">
        <v>2</v>
      </c>
      <c r="P193" s="95">
        <v>2</v>
      </c>
      <c r="Q193" s="95">
        <v>0</v>
      </c>
      <c r="R193" s="95">
        <v>0</v>
      </c>
      <c r="S193" s="95">
        <v>0</v>
      </c>
      <c r="T193" s="95">
        <v>0</v>
      </c>
      <c r="U193" s="95">
        <v>0</v>
      </c>
      <c r="V193" s="95">
        <v>0</v>
      </c>
      <c r="W193" s="95">
        <v>0</v>
      </c>
      <c r="X193" s="95">
        <v>0</v>
      </c>
      <c r="Y193" s="95">
        <v>1</v>
      </c>
      <c r="Z193" s="95">
        <v>1</v>
      </c>
      <c r="AA193" s="95">
        <v>15976</v>
      </c>
      <c r="AB193" s="95">
        <v>0</v>
      </c>
      <c r="AC193" s="95">
        <v>0</v>
      </c>
      <c r="AD193" s="95">
        <v>0</v>
      </c>
      <c r="AE193" s="95">
        <v>0</v>
      </c>
      <c r="AF193" s="95">
        <v>0</v>
      </c>
      <c r="AG193" s="95">
        <v>0</v>
      </c>
      <c r="AH193" s="95">
        <v>0</v>
      </c>
      <c r="AI193" s="95">
        <v>2</v>
      </c>
      <c r="AJ193" s="95">
        <v>0</v>
      </c>
      <c r="AK193" s="95">
        <v>1</v>
      </c>
    </row>
    <row r="194" spans="1:37" x14ac:dyDescent="0.2">
      <c r="A194" s="104">
        <v>192</v>
      </c>
      <c r="B194" s="95">
        <v>4554</v>
      </c>
      <c r="C194" s="95">
        <v>4554</v>
      </c>
      <c r="D194" s="95" t="s">
        <v>177</v>
      </c>
      <c r="E194" s="95">
        <v>1080.3</v>
      </c>
      <c r="F194" s="95">
        <v>7988</v>
      </c>
      <c r="G194" s="95">
        <v>0</v>
      </c>
      <c r="H194" s="95">
        <v>0</v>
      </c>
      <c r="I194" s="95">
        <v>0</v>
      </c>
      <c r="J194" s="95">
        <v>0</v>
      </c>
      <c r="K194" s="95">
        <v>0</v>
      </c>
      <c r="L194" s="95">
        <v>0</v>
      </c>
      <c r="M194" s="95">
        <v>0</v>
      </c>
      <c r="N194" s="95">
        <v>0</v>
      </c>
      <c r="O194" s="95">
        <v>0</v>
      </c>
      <c r="P194" s="95">
        <v>0</v>
      </c>
      <c r="Q194" s="95">
        <v>0</v>
      </c>
      <c r="R194" s="95">
        <v>0</v>
      </c>
      <c r="S194" s="95">
        <v>0</v>
      </c>
      <c r="T194" s="95">
        <v>0</v>
      </c>
      <c r="U194" s="95">
        <v>0</v>
      </c>
      <c r="V194" s="95">
        <v>0</v>
      </c>
      <c r="W194" s="95">
        <v>0</v>
      </c>
      <c r="X194" s="95">
        <v>0</v>
      </c>
      <c r="Y194" s="95">
        <v>0</v>
      </c>
      <c r="Z194" s="95">
        <v>0</v>
      </c>
      <c r="AA194" s="95">
        <v>0</v>
      </c>
      <c r="AB194" s="95">
        <v>0</v>
      </c>
      <c r="AC194" s="95">
        <v>0</v>
      </c>
      <c r="AD194" s="95">
        <v>0</v>
      </c>
      <c r="AE194" s="95">
        <v>0</v>
      </c>
      <c r="AF194" s="95">
        <v>0</v>
      </c>
      <c r="AG194" s="95">
        <v>0</v>
      </c>
      <c r="AH194" s="95">
        <v>0</v>
      </c>
      <c r="AI194" s="95">
        <v>0</v>
      </c>
      <c r="AJ194" s="95">
        <v>0</v>
      </c>
      <c r="AK194" s="95">
        <v>0</v>
      </c>
    </row>
    <row r="195" spans="1:37" x14ac:dyDescent="0.2">
      <c r="A195" s="104">
        <v>193</v>
      </c>
      <c r="B195" s="95">
        <v>4572</v>
      </c>
      <c r="C195" s="95">
        <v>4572</v>
      </c>
      <c r="D195" s="95" t="s">
        <v>178</v>
      </c>
      <c r="E195" s="95">
        <v>219.4</v>
      </c>
      <c r="F195" s="95">
        <v>7988</v>
      </c>
      <c r="G195" s="95">
        <v>9</v>
      </c>
      <c r="H195" s="95">
        <v>0</v>
      </c>
      <c r="I195" s="95">
        <v>0</v>
      </c>
      <c r="J195" s="95">
        <v>4</v>
      </c>
      <c r="K195" s="95">
        <v>4</v>
      </c>
      <c r="L195" s="95">
        <v>0</v>
      </c>
      <c r="M195" s="95">
        <v>0</v>
      </c>
      <c r="N195" s="95">
        <v>2</v>
      </c>
      <c r="O195" s="95">
        <v>21</v>
      </c>
      <c r="P195" s="95">
        <v>21</v>
      </c>
      <c r="Q195" s="95">
        <v>1</v>
      </c>
      <c r="R195" s="95">
        <v>0</v>
      </c>
      <c r="S195" s="95">
        <v>0</v>
      </c>
      <c r="T195" s="95">
        <v>1</v>
      </c>
      <c r="U195" s="95">
        <v>1</v>
      </c>
      <c r="V195" s="95">
        <v>0</v>
      </c>
      <c r="W195" s="95">
        <v>0</v>
      </c>
      <c r="X195" s="95">
        <v>1</v>
      </c>
      <c r="Y195" s="95">
        <v>5</v>
      </c>
      <c r="Z195" s="95">
        <v>1</v>
      </c>
      <c r="AA195" s="95">
        <v>167748</v>
      </c>
      <c r="AB195" s="95">
        <v>0</v>
      </c>
      <c r="AC195" s="95">
        <v>2</v>
      </c>
      <c r="AD195" s="95">
        <v>0</v>
      </c>
      <c r="AE195" s="95">
        <v>0</v>
      </c>
      <c r="AF195" s="95">
        <v>1</v>
      </c>
      <c r="AG195" s="95">
        <v>0</v>
      </c>
      <c r="AH195" s="95">
        <v>0</v>
      </c>
      <c r="AI195" s="95">
        <v>0</v>
      </c>
      <c r="AJ195" s="95">
        <v>0</v>
      </c>
      <c r="AK195" s="95">
        <v>0</v>
      </c>
    </row>
    <row r="196" spans="1:37" x14ac:dyDescent="0.2">
      <c r="A196" s="104">
        <v>194</v>
      </c>
      <c r="B196" s="95">
        <v>4581</v>
      </c>
      <c r="C196" s="95">
        <v>4581</v>
      </c>
      <c r="D196" s="95" t="s">
        <v>179</v>
      </c>
      <c r="E196" s="95">
        <v>4315.8999999999996</v>
      </c>
      <c r="F196" s="95">
        <v>7988</v>
      </c>
      <c r="G196" s="95">
        <v>0</v>
      </c>
      <c r="H196" s="95">
        <v>0</v>
      </c>
      <c r="I196" s="95">
        <v>0</v>
      </c>
      <c r="J196" s="95">
        <v>0</v>
      </c>
      <c r="K196" s="95">
        <v>0</v>
      </c>
      <c r="L196" s="95">
        <v>0</v>
      </c>
      <c r="M196" s="95">
        <v>0</v>
      </c>
      <c r="N196" s="95">
        <v>0</v>
      </c>
      <c r="O196" s="95">
        <v>4</v>
      </c>
      <c r="P196" s="95">
        <v>4</v>
      </c>
      <c r="Q196" s="95">
        <v>0</v>
      </c>
      <c r="R196" s="95">
        <v>0</v>
      </c>
      <c r="S196" s="95">
        <v>0</v>
      </c>
      <c r="T196" s="95">
        <v>0</v>
      </c>
      <c r="U196" s="95">
        <v>0</v>
      </c>
      <c r="V196" s="95">
        <v>0</v>
      </c>
      <c r="W196" s="95">
        <v>0</v>
      </c>
      <c r="X196" s="95">
        <v>0</v>
      </c>
      <c r="Y196" s="95">
        <v>2</v>
      </c>
      <c r="Z196" s="95">
        <v>1</v>
      </c>
      <c r="AA196" s="95">
        <v>31952</v>
      </c>
      <c r="AB196" s="95">
        <v>0</v>
      </c>
      <c r="AC196" s="95">
        <v>0</v>
      </c>
      <c r="AD196" s="95">
        <v>0</v>
      </c>
      <c r="AE196" s="95">
        <v>0</v>
      </c>
      <c r="AF196" s="95">
        <v>0</v>
      </c>
      <c r="AG196" s="95">
        <v>0</v>
      </c>
      <c r="AH196" s="95">
        <v>2</v>
      </c>
      <c r="AI196" s="95">
        <v>2</v>
      </c>
      <c r="AJ196" s="95">
        <v>1</v>
      </c>
      <c r="AK196" s="95">
        <v>1</v>
      </c>
    </row>
    <row r="197" spans="1:37" x14ac:dyDescent="0.2">
      <c r="A197" s="104">
        <v>195</v>
      </c>
      <c r="B197" s="95">
        <v>4599</v>
      </c>
      <c r="C197" s="95">
        <v>4599</v>
      </c>
      <c r="D197" s="95" t="s">
        <v>180</v>
      </c>
      <c r="E197" s="95">
        <v>573.6</v>
      </c>
      <c r="F197" s="95">
        <v>8060</v>
      </c>
      <c r="G197" s="95">
        <v>9</v>
      </c>
      <c r="H197" s="95">
        <v>4</v>
      </c>
      <c r="I197" s="95">
        <v>4</v>
      </c>
      <c r="J197" s="95">
        <v>0</v>
      </c>
      <c r="K197" s="95">
        <v>0</v>
      </c>
      <c r="L197" s="95">
        <v>2</v>
      </c>
      <c r="M197" s="95">
        <v>0</v>
      </c>
      <c r="N197" s="95">
        <v>0</v>
      </c>
      <c r="O197" s="95">
        <v>21</v>
      </c>
      <c r="P197" s="95">
        <v>21</v>
      </c>
      <c r="Q197" s="95">
        <v>1</v>
      </c>
      <c r="R197" s="95">
        <v>1</v>
      </c>
      <c r="S197" s="95">
        <v>1</v>
      </c>
      <c r="T197" s="95">
        <v>0</v>
      </c>
      <c r="U197" s="95">
        <v>0</v>
      </c>
      <c r="V197" s="95">
        <v>1</v>
      </c>
      <c r="W197" s="95">
        <v>0</v>
      </c>
      <c r="X197" s="95">
        <v>0</v>
      </c>
      <c r="Y197" s="95">
        <v>5</v>
      </c>
      <c r="Z197" s="95">
        <v>1</v>
      </c>
      <c r="AA197" s="95">
        <v>169260</v>
      </c>
      <c r="AB197" s="95">
        <v>0</v>
      </c>
      <c r="AC197" s="95">
        <v>0</v>
      </c>
      <c r="AD197" s="95">
        <v>0</v>
      </c>
      <c r="AE197" s="95">
        <v>0</v>
      </c>
      <c r="AF197" s="95">
        <v>0</v>
      </c>
      <c r="AG197" s="95">
        <v>0</v>
      </c>
      <c r="AH197" s="95">
        <v>0</v>
      </c>
      <c r="AI197" s="95">
        <v>2</v>
      </c>
      <c r="AJ197" s="95">
        <v>0</v>
      </c>
      <c r="AK197" s="95">
        <v>1</v>
      </c>
    </row>
    <row r="198" spans="1:37" x14ac:dyDescent="0.2">
      <c r="A198" s="104">
        <v>196</v>
      </c>
      <c r="B198" s="95">
        <v>4617</v>
      </c>
      <c r="C198" s="95">
        <v>4617</v>
      </c>
      <c r="D198" s="95" t="s">
        <v>181</v>
      </c>
      <c r="E198" s="95">
        <v>1398.9</v>
      </c>
      <c r="F198" s="95">
        <v>7988</v>
      </c>
      <c r="G198" s="95">
        <v>0</v>
      </c>
      <c r="H198" s="95">
        <v>0</v>
      </c>
      <c r="I198" s="95">
        <v>0</v>
      </c>
      <c r="J198" s="95">
        <v>4</v>
      </c>
      <c r="K198" s="95">
        <v>0</v>
      </c>
      <c r="L198" s="95">
        <v>0</v>
      </c>
      <c r="M198" s="95">
        <v>0</v>
      </c>
      <c r="N198" s="95">
        <v>0</v>
      </c>
      <c r="O198" s="95">
        <v>4</v>
      </c>
      <c r="P198" s="95">
        <v>4</v>
      </c>
      <c r="Q198" s="95">
        <v>0</v>
      </c>
      <c r="R198" s="95">
        <v>0</v>
      </c>
      <c r="S198" s="95">
        <v>0</v>
      </c>
      <c r="T198" s="95">
        <v>1</v>
      </c>
      <c r="U198" s="95">
        <v>0</v>
      </c>
      <c r="V198" s="95">
        <v>0</v>
      </c>
      <c r="W198" s="95">
        <v>0</v>
      </c>
      <c r="X198" s="95">
        <v>0</v>
      </c>
      <c r="Y198" s="95">
        <v>1</v>
      </c>
      <c r="Z198" s="95">
        <v>1</v>
      </c>
      <c r="AA198" s="95">
        <v>31952</v>
      </c>
      <c r="AB198" s="95">
        <v>0</v>
      </c>
      <c r="AC198" s="95">
        <v>0</v>
      </c>
      <c r="AD198" s="95">
        <v>0</v>
      </c>
      <c r="AE198" s="95">
        <v>0</v>
      </c>
      <c r="AF198" s="95">
        <v>0</v>
      </c>
      <c r="AG198" s="95">
        <v>0</v>
      </c>
      <c r="AH198" s="95">
        <v>0</v>
      </c>
      <c r="AI198" s="95">
        <v>0</v>
      </c>
      <c r="AJ198" s="95">
        <v>0</v>
      </c>
      <c r="AK198" s="95">
        <v>0</v>
      </c>
    </row>
    <row r="199" spans="1:37" x14ac:dyDescent="0.2">
      <c r="A199" s="104">
        <v>197</v>
      </c>
      <c r="B199" s="95">
        <v>4662</v>
      </c>
      <c r="C199" s="95">
        <v>4662</v>
      </c>
      <c r="D199" s="95" t="s">
        <v>182</v>
      </c>
      <c r="E199" s="95">
        <v>992.8</v>
      </c>
      <c r="F199" s="95">
        <v>7988</v>
      </c>
      <c r="G199" s="95">
        <v>9</v>
      </c>
      <c r="H199" s="95">
        <v>4</v>
      </c>
      <c r="I199" s="95">
        <v>0</v>
      </c>
      <c r="J199" s="95">
        <v>4</v>
      </c>
      <c r="K199" s="95">
        <v>4</v>
      </c>
      <c r="L199" s="95">
        <v>0</v>
      </c>
      <c r="M199" s="95">
        <v>0</v>
      </c>
      <c r="N199" s="95">
        <v>0</v>
      </c>
      <c r="O199" s="95">
        <v>21</v>
      </c>
      <c r="P199" s="95">
        <v>21</v>
      </c>
      <c r="Q199" s="95">
        <v>1</v>
      </c>
      <c r="R199" s="95">
        <v>1</v>
      </c>
      <c r="S199" s="95">
        <v>0</v>
      </c>
      <c r="T199" s="95">
        <v>1</v>
      </c>
      <c r="U199" s="95">
        <v>1</v>
      </c>
      <c r="V199" s="95">
        <v>0</v>
      </c>
      <c r="W199" s="95">
        <v>0</v>
      </c>
      <c r="X199" s="95">
        <v>0</v>
      </c>
      <c r="Y199" s="95">
        <v>4</v>
      </c>
      <c r="Z199" s="95">
        <v>1</v>
      </c>
      <c r="AA199" s="95">
        <v>167748</v>
      </c>
      <c r="AB199" s="95">
        <v>0</v>
      </c>
      <c r="AC199" s="95">
        <v>0</v>
      </c>
      <c r="AD199" s="95">
        <v>0</v>
      </c>
      <c r="AE199" s="95">
        <v>0</v>
      </c>
      <c r="AF199" s="95">
        <v>0</v>
      </c>
      <c r="AG199" s="95">
        <v>0</v>
      </c>
      <c r="AH199" s="95">
        <v>0</v>
      </c>
      <c r="AI199" s="95">
        <v>0</v>
      </c>
      <c r="AJ199" s="95">
        <v>0</v>
      </c>
      <c r="AK199" s="95">
        <v>0</v>
      </c>
    </row>
    <row r="200" spans="1:37" x14ac:dyDescent="0.2">
      <c r="A200" s="104">
        <v>198</v>
      </c>
      <c r="B200" s="95">
        <v>4689</v>
      </c>
      <c r="C200" s="95">
        <v>4689</v>
      </c>
      <c r="D200" s="95" t="s">
        <v>183</v>
      </c>
      <c r="E200" s="95">
        <v>544.9</v>
      </c>
      <c r="F200" s="95">
        <v>7988</v>
      </c>
      <c r="G200" s="95">
        <v>0</v>
      </c>
      <c r="H200" s="95">
        <v>0</v>
      </c>
      <c r="I200" s="95">
        <v>0</v>
      </c>
      <c r="J200" s="95">
        <v>4</v>
      </c>
      <c r="K200" s="95">
        <v>0</v>
      </c>
      <c r="L200" s="95">
        <v>0</v>
      </c>
      <c r="M200" s="95">
        <v>0</v>
      </c>
      <c r="N200" s="95">
        <v>2</v>
      </c>
      <c r="O200" s="95">
        <v>8</v>
      </c>
      <c r="P200" s="95">
        <v>8</v>
      </c>
      <c r="Q200" s="95">
        <v>0</v>
      </c>
      <c r="R200" s="95">
        <v>0</v>
      </c>
      <c r="S200" s="95">
        <v>0</v>
      </c>
      <c r="T200" s="95">
        <v>1</v>
      </c>
      <c r="U200" s="95">
        <v>0</v>
      </c>
      <c r="V200" s="95">
        <v>0</v>
      </c>
      <c r="W200" s="95">
        <v>0</v>
      </c>
      <c r="X200" s="95">
        <v>1</v>
      </c>
      <c r="Y200" s="95">
        <v>3</v>
      </c>
      <c r="Z200" s="95">
        <v>1</v>
      </c>
      <c r="AA200" s="95">
        <v>63904</v>
      </c>
      <c r="AB200" s="95">
        <v>0</v>
      </c>
      <c r="AC200" s="95">
        <v>0</v>
      </c>
      <c r="AD200" s="95">
        <v>0</v>
      </c>
      <c r="AE200" s="95">
        <v>0</v>
      </c>
      <c r="AF200" s="95">
        <v>0</v>
      </c>
      <c r="AG200" s="95">
        <v>0</v>
      </c>
      <c r="AH200" s="95">
        <v>0</v>
      </c>
      <c r="AI200" s="95">
        <v>2</v>
      </c>
      <c r="AJ200" s="95">
        <v>0</v>
      </c>
      <c r="AK200" s="95">
        <v>1</v>
      </c>
    </row>
    <row r="201" spans="1:37" x14ac:dyDescent="0.2">
      <c r="A201" s="104">
        <v>199</v>
      </c>
      <c r="B201" s="95">
        <v>4644</v>
      </c>
      <c r="C201" s="95">
        <v>4644</v>
      </c>
      <c r="D201" s="95" t="s">
        <v>184</v>
      </c>
      <c r="E201" s="95">
        <v>451.9</v>
      </c>
      <c r="F201" s="95">
        <v>8037</v>
      </c>
      <c r="G201" s="95">
        <v>9</v>
      </c>
      <c r="H201" s="95">
        <v>4</v>
      </c>
      <c r="I201" s="95">
        <v>4</v>
      </c>
      <c r="J201" s="95">
        <v>0</v>
      </c>
      <c r="K201" s="95">
        <v>4</v>
      </c>
      <c r="L201" s="95">
        <v>0</v>
      </c>
      <c r="M201" s="95">
        <v>0</v>
      </c>
      <c r="N201" s="95">
        <v>0</v>
      </c>
      <c r="O201" s="95">
        <v>21</v>
      </c>
      <c r="P201" s="95">
        <v>21</v>
      </c>
      <c r="Q201" s="95">
        <v>1</v>
      </c>
      <c r="R201" s="95">
        <v>1</v>
      </c>
      <c r="S201" s="95">
        <v>1</v>
      </c>
      <c r="T201" s="95">
        <v>0</v>
      </c>
      <c r="U201" s="95">
        <v>1</v>
      </c>
      <c r="V201" s="95">
        <v>0</v>
      </c>
      <c r="W201" s="95">
        <v>0</v>
      </c>
      <c r="X201" s="95">
        <v>0</v>
      </c>
      <c r="Y201" s="95">
        <v>4</v>
      </c>
      <c r="Z201" s="95">
        <v>1</v>
      </c>
      <c r="AA201" s="95">
        <v>168777</v>
      </c>
      <c r="AB201" s="95">
        <v>0</v>
      </c>
      <c r="AC201" s="95">
        <v>0</v>
      </c>
      <c r="AD201" s="95">
        <v>0</v>
      </c>
      <c r="AE201" s="95">
        <v>0</v>
      </c>
      <c r="AF201" s="95">
        <v>0</v>
      </c>
      <c r="AG201" s="95">
        <v>0</v>
      </c>
      <c r="AH201" s="95">
        <v>0</v>
      </c>
      <c r="AI201" s="95">
        <v>0</v>
      </c>
      <c r="AJ201" s="95">
        <v>0</v>
      </c>
      <c r="AK201" s="95">
        <v>0</v>
      </c>
    </row>
    <row r="202" spans="1:37" x14ac:dyDescent="0.2">
      <c r="A202" s="104">
        <v>200</v>
      </c>
      <c r="B202" s="95">
        <v>4725</v>
      </c>
      <c r="C202" s="95">
        <v>4725</v>
      </c>
      <c r="D202" s="95" t="s">
        <v>185</v>
      </c>
      <c r="E202" s="95">
        <v>2843.8</v>
      </c>
      <c r="F202" s="95">
        <v>7988</v>
      </c>
      <c r="G202" s="95">
        <v>0</v>
      </c>
      <c r="H202" s="95">
        <v>0</v>
      </c>
      <c r="I202" s="95">
        <v>0</v>
      </c>
      <c r="J202" s="95">
        <v>0</v>
      </c>
      <c r="K202" s="95">
        <v>0</v>
      </c>
      <c r="L202" s="95">
        <v>0</v>
      </c>
      <c r="M202" s="95">
        <v>0</v>
      </c>
      <c r="N202" s="95">
        <v>0</v>
      </c>
      <c r="O202" s="95">
        <v>0</v>
      </c>
      <c r="P202" s="95">
        <v>0</v>
      </c>
      <c r="Q202" s="95">
        <v>0</v>
      </c>
      <c r="R202" s="95">
        <v>0</v>
      </c>
      <c r="S202" s="95">
        <v>0</v>
      </c>
      <c r="T202" s="95">
        <v>0</v>
      </c>
      <c r="U202" s="95">
        <v>0</v>
      </c>
      <c r="V202" s="95">
        <v>0</v>
      </c>
      <c r="W202" s="95">
        <v>0</v>
      </c>
      <c r="X202" s="95">
        <v>0</v>
      </c>
      <c r="Y202" s="95">
        <v>0</v>
      </c>
      <c r="Z202" s="95">
        <v>0</v>
      </c>
      <c r="AA202" s="95">
        <v>0</v>
      </c>
      <c r="AB202" s="95">
        <v>0</v>
      </c>
      <c r="AC202" s="95">
        <v>0</v>
      </c>
      <c r="AD202" s="95">
        <v>0</v>
      </c>
      <c r="AE202" s="95">
        <v>0</v>
      </c>
      <c r="AF202" s="95">
        <v>0</v>
      </c>
      <c r="AG202" s="95">
        <v>0</v>
      </c>
      <c r="AH202" s="95">
        <v>0</v>
      </c>
      <c r="AI202" s="95">
        <v>0</v>
      </c>
      <c r="AJ202" s="95">
        <v>0</v>
      </c>
      <c r="AK202" s="95">
        <v>0</v>
      </c>
    </row>
    <row r="203" spans="1:37" x14ac:dyDescent="0.2">
      <c r="A203" s="104">
        <v>201</v>
      </c>
      <c r="B203" s="95">
        <v>2673</v>
      </c>
      <c r="C203" s="95">
        <v>2673</v>
      </c>
      <c r="D203" s="95" t="s">
        <v>186</v>
      </c>
      <c r="E203" s="95">
        <v>635.1</v>
      </c>
      <c r="F203" s="95">
        <v>7988</v>
      </c>
      <c r="G203" s="95">
        <v>9</v>
      </c>
      <c r="H203" s="95">
        <v>4</v>
      </c>
      <c r="I203" s="95">
        <v>4</v>
      </c>
      <c r="J203" s="95">
        <v>4</v>
      </c>
      <c r="K203" s="95">
        <v>4</v>
      </c>
      <c r="L203" s="95">
        <v>0</v>
      </c>
      <c r="M203" s="95">
        <v>2</v>
      </c>
      <c r="N203" s="95">
        <v>2</v>
      </c>
      <c r="O203" s="95">
        <v>29</v>
      </c>
      <c r="P203" s="95">
        <v>25</v>
      </c>
      <c r="Q203" s="95">
        <v>1</v>
      </c>
      <c r="R203" s="95">
        <v>1</v>
      </c>
      <c r="S203" s="95">
        <v>1</v>
      </c>
      <c r="T203" s="95">
        <v>1</v>
      </c>
      <c r="U203" s="95">
        <v>1</v>
      </c>
      <c r="V203" s="95">
        <v>0</v>
      </c>
      <c r="W203" s="95">
        <v>1</v>
      </c>
      <c r="X203" s="95">
        <v>1</v>
      </c>
      <c r="Y203" s="95">
        <v>7</v>
      </c>
      <c r="Z203" s="95">
        <v>1</v>
      </c>
      <c r="AA203" s="95">
        <v>199700</v>
      </c>
      <c r="AB203" s="95">
        <v>0</v>
      </c>
      <c r="AC203" s="95">
        <v>0</v>
      </c>
      <c r="AD203" s="95">
        <v>0</v>
      </c>
      <c r="AE203" s="95">
        <v>0</v>
      </c>
      <c r="AF203" s="95">
        <v>0</v>
      </c>
      <c r="AG203" s="95">
        <v>0</v>
      </c>
      <c r="AH203" s="95">
        <v>0</v>
      </c>
      <c r="AI203" s="95">
        <v>0</v>
      </c>
      <c r="AJ203" s="95">
        <v>0</v>
      </c>
      <c r="AK203" s="95">
        <v>0</v>
      </c>
    </row>
    <row r="204" spans="1:37" x14ac:dyDescent="0.2">
      <c r="A204" s="104">
        <v>202</v>
      </c>
      <c r="B204" s="95">
        <v>153</v>
      </c>
      <c r="C204" s="95">
        <v>153</v>
      </c>
      <c r="D204" s="95" t="s">
        <v>187</v>
      </c>
      <c r="E204" s="95">
        <v>522.9</v>
      </c>
      <c r="F204" s="95">
        <v>8035</v>
      </c>
      <c r="G204" s="95">
        <v>9</v>
      </c>
      <c r="H204" s="95">
        <v>4</v>
      </c>
      <c r="I204" s="95">
        <v>4</v>
      </c>
      <c r="J204" s="95">
        <v>0</v>
      </c>
      <c r="K204" s="95">
        <v>0</v>
      </c>
      <c r="L204" s="95">
        <v>0</v>
      </c>
      <c r="M204" s="95">
        <v>0</v>
      </c>
      <c r="N204" s="95">
        <v>0</v>
      </c>
      <c r="O204" s="95">
        <v>17</v>
      </c>
      <c r="P204" s="95">
        <v>17</v>
      </c>
      <c r="Q204" s="95">
        <v>1</v>
      </c>
      <c r="R204" s="95">
        <v>1</v>
      </c>
      <c r="S204" s="95">
        <v>1</v>
      </c>
      <c r="T204" s="95">
        <v>0</v>
      </c>
      <c r="U204" s="95">
        <v>0</v>
      </c>
      <c r="V204" s="95">
        <v>0</v>
      </c>
      <c r="W204" s="95">
        <v>0</v>
      </c>
      <c r="X204" s="95">
        <v>0</v>
      </c>
      <c r="Y204" s="95">
        <v>3</v>
      </c>
      <c r="Z204" s="95">
        <v>1</v>
      </c>
      <c r="AA204" s="95">
        <v>136595</v>
      </c>
      <c r="AB204" s="95">
        <v>0</v>
      </c>
      <c r="AC204" s="95">
        <v>0</v>
      </c>
      <c r="AD204" s="95">
        <v>0</v>
      </c>
      <c r="AE204" s="95">
        <v>0</v>
      </c>
      <c r="AF204" s="95">
        <v>0</v>
      </c>
      <c r="AG204" s="95">
        <v>0</v>
      </c>
      <c r="AH204" s="95">
        <v>0</v>
      </c>
      <c r="AI204" s="95">
        <v>0</v>
      </c>
      <c r="AJ204" s="95">
        <v>0</v>
      </c>
      <c r="AK204" s="95">
        <v>0</v>
      </c>
    </row>
    <row r="205" spans="1:37" x14ac:dyDescent="0.2">
      <c r="A205" s="104">
        <v>203</v>
      </c>
      <c r="B205" s="95">
        <v>3691</v>
      </c>
      <c r="C205" s="95">
        <v>3691</v>
      </c>
      <c r="D205" s="95" t="s">
        <v>188</v>
      </c>
      <c r="E205" s="95">
        <v>703.9</v>
      </c>
      <c r="F205" s="95">
        <v>7989</v>
      </c>
      <c r="G205" s="95">
        <v>9</v>
      </c>
      <c r="H205" s="95">
        <v>4</v>
      </c>
      <c r="I205" s="95">
        <v>4</v>
      </c>
      <c r="J205" s="95">
        <v>0</v>
      </c>
      <c r="K205" s="95">
        <v>4</v>
      </c>
      <c r="L205" s="95">
        <v>0</v>
      </c>
      <c r="M205" s="95">
        <v>2</v>
      </c>
      <c r="N205" s="95">
        <v>0</v>
      </c>
      <c r="O205" s="95">
        <v>23</v>
      </c>
      <c r="P205" s="95">
        <v>23</v>
      </c>
      <c r="Q205" s="95">
        <v>1</v>
      </c>
      <c r="R205" s="95">
        <v>1</v>
      </c>
      <c r="S205" s="95">
        <v>1</v>
      </c>
      <c r="T205" s="95">
        <v>0</v>
      </c>
      <c r="U205" s="95">
        <v>1</v>
      </c>
      <c r="V205" s="95">
        <v>0</v>
      </c>
      <c r="W205" s="95">
        <v>1</v>
      </c>
      <c r="X205" s="95">
        <v>0</v>
      </c>
      <c r="Y205" s="95">
        <v>5</v>
      </c>
      <c r="Z205" s="95">
        <v>1</v>
      </c>
      <c r="AA205" s="95">
        <v>183747</v>
      </c>
      <c r="AB205" s="95">
        <v>0</v>
      </c>
      <c r="AC205" s="95">
        <v>0</v>
      </c>
      <c r="AD205" s="95">
        <v>0</v>
      </c>
      <c r="AE205" s="95">
        <v>0</v>
      </c>
      <c r="AF205" s="95">
        <v>0</v>
      </c>
      <c r="AG205" s="95">
        <v>0</v>
      </c>
      <c r="AH205" s="95">
        <v>0</v>
      </c>
      <c r="AI205" s="95">
        <v>0</v>
      </c>
      <c r="AJ205" s="95">
        <v>0</v>
      </c>
      <c r="AK205" s="95">
        <v>0</v>
      </c>
    </row>
    <row r="206" spans="1:37" x14ac:dyDescent="0.2">
      <c r="A206" s="104">
        <v>204</v>
      </c>
      <c r="B206" s="95">
        <v>4774</v>
      </c>
      <c r="C206" s="95">
        <v>4774</v>
      </c>
      <c r="D206" s="95" t="s">
        <v>435</v>
      </c>
      <c r="E206" s="95">
        <v>1108.4000000000001</v>
      </c>
      <c r="F206" s="95">
        <v>8037</v>
      </c>
      <c r="G206" s="95">
        <v>0</v>
      </c>
      <c r="H206" s="95">
        <v>0</v>
      </c>
      <c r="I206" s="95">
        <v>0</v>
      </c>
      <c r="J206" s="95">
        <v>0</v>
      </c>
      <c r="K206" s="95">
        <v>4</v>
      </c>
      <c r="L206" s="95">
        <v>2</v>
      </c>
      <c r="M206" s="95">
        <v>0</v>
      </c>
      <c r="N206" s="95">
        <v>2</v>
      </c>
      <c r="O206" s="95">
        <v>8</v>
      </c>
      <c r="P206" s="95">
        <v>8</v>
      </c>
      <c r="Q206" s="95">
        <v>0</v>
      </c>
      <c r="R206" s="95">
        <v>0</v>
      </c>
      <c r="S206" s="95">
        <v>0</v>
      </c>
      <c r="T206" s="95">
        <v>0</v>
      </c>
      <c r="U206" s="95">
        <v>1</v>
      </c>
      <c r="V206" s="95">
        <v>1</v>
      </c>
      <c r="W206" s="95">
        <v>0</v>
      </c>
      <c r="X206" s="95">
        <v>1</v>
      </c>
      <c r="Y206" s="95">
        <v>3</v>
      </c>
      <c r="Z206" s="95">
        <v>1</v>
      </c>
      <c r="AA206" s="95">
        <v>64296</v>
      </c>
      <c r="AB206" s="95">
        <v>0</v>
      </c>
      <c r="AC206" s="95">
        <v>0</v>
      </c>
      <c r="AD206" s="95">
        <v>0</v>
      </c>
      <c r="AE206" s="95">
        <v>0</v>
      </c>
      <c r="AF206" s="95">
        <v>0</v>
      </c>
      <c r="AG206" s="95">
        <v>0</v>
      </c>
      <c r="AH206" s="95">
        <v>0</v>
      </c>
      <c r="AI206" s="95">
        <v>0</v>
      </c>
      <c r="AJ206" s="95">
        <v>0</v>
      </c>
      <c r="AK206" s="95">
        <v>0</v>
      </c>
    </row>
    <row r="207" spans="1:37" x14ac:dyDescent="0.2">
      <c r="A207" s="104">
        <v>205</v>
      </c>
      <c r="B207" s="95">
        <v>873</v>
      </c>
      <c r="C207" s="95">
        <v>873</v>
      </c>
      <c r="D207" s="95" t="s">
        <v>189</v>
      </c>
      <c r="E207" s="95">
        <v>455.8</v>
      </c>
      <c r="F207" s="95">
        <v>8057</v>
      </c>
      <c r="G207" s="95">
        <v>0</v>
      </c>
      <c r="H207" s="95">
        <v>4</v>
      </c>
      <c r="I207" s="95">
        <v>4</v>
      </c>
      <c r="J207" s="95">
        <v>0</v>
      </c>
      <c r="K207" s="95">
        <v>0</v>
      </c>
      <c r="L207" s="95">
        <v>2</v>
      </c>
      <c r="M207" s="95">
        <v>0</v>
      </c>
      <c r="N207" s="95">
        <v>0</v>
      </c>
      <c r="O207" s="95">
        <v>10</v>
      </c>
      <c r="P207" s="95">
        <v>10</v>
      </c>
      <c r="Q207" s="95">
        <v>0</v>
      </c>
      <c r="R207" s="95">
        <v>1</v>
      </c>
      <c r="S207" s="95">
        <v>1</v>
      </c>
      <c r="T207" s="95">
        <v>0</v>
      </c>
      <c r="U207" s="95">
        <v>0</v>
      </c>
      <c r="V207" s="95">
        <v>1</v>
      </c>
      <c r="W207" s="95">
        <v>0</v>
      </c>
      <c r="X207" s="95">
        <v>0</v>
      </c>
      <c r="Y207" s="95">
        <v>3</v>
      </c>
      <c r="Z207" s="95">
        <v>1</v>
      </c>
      <c r="AA207" s="95">
        <v>80570</v>
      </c>
      <c r="AB207" s="95">
        <v>0</v>
      </c>
      <c r="AC207" s="95">
        <v>0</v>
      </c>
      <c r="AD207" s="95">
        <v>0</v>
      </c>
      <c r="AE207" s="95">
        <v>0</v>
      </c>
      <c r="AF207" s="95">
        <v>0</v>
      </c>
      <c r="AG207" s="95">
        <v>0</v>
      </c>
      <c r="AH207" s="95">
        <v>0</v>
      </c>
      <c r="AI207" s="95">
        <v>0</v>
      </c>
      <c r="AJ207" s="95">
        <v>0</v>
      </c>
      <c r="AK207" s="95">
        <v>0</v>
      </c>
    </row>
    <row r="208" spans="1:37" x14ac:dyDescent="0.2">
      <c r="A208" s="104">
        <v>206</v>
      </c>
      <c r="B208" s="95">
        <v>4778</v>
      </c>
      <c r="C208" s="95">
        <v>4778</v>
      </c>
      <c r="D208" s="95" t="s">
        <v>190</v>
      </c>
      <c r="E208" s="95">
        <v>231.5</v>
      </c>
      <c r="F208" s="95">
        <v>7988</v>
      </c>
      <c r="G208" s="95">
        <v>9</v>
      </c>
      <c r="H208" s="95">
        <v>4</v>
      </c>
      <c r="I208" s="95">
        <v>4</v>
      </c>
      <c r="J208" s="95">
        <v>4</v>
      </c>
      <c r="K208" s="95">
        <v>0</v>
      </c>
      <c r="L208" s="95">
        <v>0</v>
      </c>
      <c r="M208" s="95">
        <v>0</v>
      </c>
      <c r="N208" s="95">
        <v>0</v>
      </c>
      <c r="O208" s="95">
        <v>21</v>
      </c>
      <c r="P208" s="95">
        <v>21</v>
      </c>
      <c r="Q208" s="95">
        <v>1</v>
      </c>
      <c r="R208" s="95">
        <v>1</v>
      </c>
      <c r="S208" s="95">
        <v>1</v>
      </c>
      <c r="T208" s="95">
        <v>1</v>
      </c>
      <c r="U208" s="95">
        <v>0</v>
      </c>
      <c r="V208" s="95">
        <v>0</v>
      </c>
      <c r="W208" s="95">
        <v>0</v>
      </c>
      <c r="X208" s="95">
        <v>0</v>
      </c>
      <c r="Y208" s="95">
        <v>4</v>
      </c>
      <c r="Z208" s="95">
        <v>1</v>
      </c>
      <c r="AA208" s="95">
        <v>167748</v>
      </c>
      <c r="AB208" s="95">
        <v>0</v>
      </c>
      <c r="AC208" s="95">
        <v>0</v>
      </c>
      <c r="AD208" s="95">
        <v>0</v>
      </c>
      <c r="AE208" s="95">
        <v>0</v>
      </c>
      <c r="AF208" s="95">
        <v>0</v>
      </c>
      <c r="AG208" s="95">
        <v>0</v>
      </c>
      <c r="AH208" s="95">
        <v>0</v>
      </c>
      <c r="AI208" s="95">
        <v>0</v>
      </c>
      <c r="AJ208" s="95">
        <v>0</v>
      </c>
      <c r="AK208" s="95">
        <v>0</v>
      </c>
    </row>
    <row r="209" spans="1:37" x14ac:dyDescent="0.2">
      <c r="A209" s="104">
        <v>207</v>
      </c>
      <c r="B209" s="95">
        <v>4777</v>
      </c>
      <c r="C209" s="95">
        <v>4777</v>
      </c>
      <c r="D209" s="95" t="s">
        <v>191</v>
      </c>
      <c r="E209" s="95">
        <v>558.5</v>
      </c>
      <c r="F209" s="95">
        <v>7997</v>
      </c>
      <c r="G209" s="95">
        <v>9</v>
      </c>
      <c r="H209" s="95">
        <v>4</v>
      </c>
      <c r="I209" s="95">
        <v>0</v>
      </c>
      <c r="J209" s="95">
        <v>4</v>
      </c>
      <c r="K209" s="95">
        <v>0</v>
      </c>
      <c r="L209" s="95">
        <v>2</v>
      </c>
      <c r="M209" s="95">
        <v>0</v>
      </c>
      <c r="N209" s="95">
        <v>0</v>
      </c>
      <c r="O209" s="95">
        <v>19</v>
      </c>
      <c r="P209" s="95">
        <v>19</v>
      </c>
      <c r="Q209" s="95">
        <v>1</v>
      </c>
      <c r="R209" s="95">
        <v>1</v>
      </c>
      <c r="S209" s="95">
        <v>0</v>
      </c>
      <c r="T209" s="95">
        <v>1</v>
      </c>
      <c r="U209" s="95">
        <v>0</v>
      </c>
      <c r="V209" s="95">
        <v>1</v>
      </c>
      <c r="W209" s="95">
        <v>0</v>
      </c>
      <c r="X209" s="95">
        <v>0</v>
      </c>
      <c r="Y209" s="95">
        <v>4</v>
      </c>
      <c r="Z209" s="95">
        <v>1</v>
      </c>
      <c r="AA209" s="95">
        <v>151943</v>
      </c>
      <c r="AB209" s="95">
        <v>0</v>
      </c>
      <c r="AC209" s="95">
        <v>0</v>
      </c>
      <c r="AD209" s="95">
        <v>0</v>
      </c>
      <c r="AE209" s="95">
        <v>0</v>
      </c>
      <c r="AF209" s="95">
        <v>0</v>
      </c>
      <c r="AG209" s="95">
        <v>0</v>
      </c>
      <c r="AH209" s="95">
        <v>0</v>
      </c>
      <c r="AI209" s="95">
        <v>0</v>
      </c>
      <c r="AJ209" s="95">
        <v>0</v>
      </c>
      <c r="AK209" s="95">
        <v>0</v>
      </c>
    </row>
    <row r="210" spans="1:37" x14ac:dyDescent="0.2">
      <c r="A210" s="104">
        <v>208</v>
      </c>
      <c r="B210" s="95">
        <v>4776</v>
      </c>
      <c r="C210" s="95">
        <v>4776</v>
      </c>
      <c r="D210" s="95" t="s">
        <v>192</v>
      </c>
      <c r="E210" s="95">
        <v>471.6</v>
      </c>
      <c r="F210" s="95">
        <v>8115</v>
      </c>
      <c r="G210" s="95">
        <v>0</v>
      </c>
      <c r="H210" s="95">
        <v>4</v>
      </c>
      <c r="I210" s="95">
        <v>4</v>
      </c>
      <c r="J210" s="95">
        <v>4</v>
      </c>
      <c r="K210" s="95">
        <v>4</v>
      </c>
      <c r="L210" s="95">
        <v>0</v>
      </c>
      <c r="M210" s="95">
        <v>2</v>
      </c>
      <c r="N210" s="95">
        <v>2</v>
      </c>
      <c r="O210" s="95">
        <v>20</v>
      </c>
      <c r="P210" s="95">
        <v>20</v>
      </c>
      <c r="Q210" s="95">
        <v>0</v>
      </c>
      <c r="R210" s="95">
        <v>1</v>
      </c>
      <c r="S210" s="95">
        <v>1</v>
      </c>
      <c r="T210" s="95">
        <v>1</v>
      </c>
      <c r="U210" s="95">
        <v>1</v>
      </c>
      <c r="V210" s="95">
        <v>0</v>
      </c>
      <c r="W210" s="95">
        <v>1</v>
      </c>
      <c r="X210" s="95">
        <v>1</v>
      </c>
      <c r="Y210" s="95">
        <v>6</v>
      </c>
      <c r="Z210" s="95">
        <v>1</v>
      </c>
      <c r="AA210" s="95">
        <v>162300</v>
      </c>
      <c r="AB210" s="95">
        <v>0</v>
      </c>
      <c r="AC210" s="95">
        <v>0</v>
      </c>
      <c r="AD210" s="95">
        <v>0</v>
      </c>
      <c r="AE210" s="95">
        <v>0</v>
      </c>
      <c r="AF210" s="95">
        <v>0</v>
      </c>
      <c r="AG210" s="95">
        <v>0</v>
      </c>
      <c r="AH210" s="95">
        <v>0</v>
      </c>
      <c r="AI210" s="95">
        <v>0</v>
      </c>
      <c r="AJ210" s="95">
        <v>0</v>
      </c>
      <c r="AK210" s="95">
        <v>0</v>
      </c>
    </row>
    <row r="211" spans="1:37" x14ac:dyDescent="0.2">
      <c r="A211" s="104">
        <v>209</v>
      </c>
      <c r="B211" s="95">
        <v>4779</v>
      </c>
      <c r="C211" s="95">
        <v>4779</v>
      </c>
      <c r="D211" s="95" t="s">
        <v>193</v>
      </c>
      <c r="E211" s="95">
        <v>2191.6999999999998</v>
      </c>
      <c r="F211" s="95">
        <v>7988</v>
      </c>
      <c r="G211" s="95">
        <v>0</v>
      </c>
      <c r="H211" s="95">
        <v>0</v>
      </c>
      <c r="I211" s="95">
        <v>0</v>
      </c>
      <c r="J211" s="95">
        <v>0</v>
      </c>
      <c r="K211" s="95">
        <v>0</v>
      </c>
      <c r="L211" s="95">
        <v>0</v>
      </c>
      <c r="M211" s="95">
        <v>0</v>
      </c>
      <c r="N211" s="95">
        <v>0</v>
      </c>
      <c r="O211" s="95">
        <v>4</v>
      </c>
      <c r="P211" s="95">
        <v>4</v>
      </c>
      <c r="Q211" s="95">
        <v>0</v>
      </c>
      <c r="R211" s="95">
        <v>0</v>
      </c>
      <c r="S211" s="95">
        <v>0</v>
      </c>
      <c r="T211" s="95">
        <v>0</v>
      </c>
      <c r="U211" s="95">
        <v>0</v>
      </c>
      <c r="V211" s="95">
        <v>0</v>
      </c>
      <c r="W211" s="95">
        <v>0</v>
      </c>
      <c r="X211" s="95">
        <v>0</v>
      </c>
      <c r="Y211" s="95">
        <v>2</v>
      </c>
      <c r="Z211" s="95">
        <v>1</v>
      </c>
      <c r="AA211" s="95">
        <v>31952</v>
      </c>
      <c r="AB211" s="95">
        <v>0</v>
      </c>
      <c r="AC211" s="95">
        <v>0</v>
      </c>
      <c r="AD211" s="95">
        <v>0</v>
      </c>
      <c r="AE211" s="95">
        <v>0</v>
      </c>
      <c r="AF211" s="95">
        <v>0</v>
      </c>
      <c r="AG211" s="95">
        <v>0</v>
      </c>
      <c r="AH211" s="95">
        <v>2</v>
      </c>
      <c r="AI211" s="95">
        <v>2</v>
      </c>
      <c r="AJ211" s="95">
        <v>1</v>
      </c>
      <c r="AK211" s="95">
        <v>1</v>
      </c>
    </row>
    <row r="212" spans="1:37" x14ac:dyDescent="0.2">
      <c r="A212" s="104">
        <v>210</v>
      </c>
      <c r="B212" s="95">
        <v>4784</v>
      </c>
      <c r="C212" s="95">
        <v>4784</v>
      </c>
      <c r="D212" s="95" t="s">
        <v>194</v>
      </c>
      <c r="E212" s="95">
        <v>2991.3</v>
      </c>
      <c r="F212" s="95">
        <v>7988</v>
      </c>
      <c r="G212" s="95">
        <v>0</v>
      </c>
      <c r="H212" s="95">
        <v>0</v>
      </c>
      <c r="I212" s="95">
        <v>0</v>
      </c>
      <c r="J212" s="95">
        <v>0</v>
      </c>
      <c r="K212" s="95">
        <v>4</v>
      </c>
      <c r="L212" s="95">
        <v>0</v>
      </c>
      <c r="M212" s="95">
        <v>2</v>
      </c>
      <c r="N212" s="95">
        <v>0</v>
      </c>
      <c r="O212" s="95">
        <v>10</v>
      </c>
      <c r="P212" s="95">
        <v>10</v>
      </c>
      <c r="Q212" s="95">
        <v>0</v>
      </c>
      <c r="R212" s="95">
        <v>0</v>
      </c>
      <c r="S212" s="95">
        <v>0</v>
      </c>
      <c r="T212" s="95">
        <v>0</v>
      </c>
      <c r="U212" s="95">
        <v>1</v>
      </c>
      <c r="V212" s="95">
        <v>0</v>
      </c>
      <c r="W212" s="95">
        <v>1</v>
      </c>
      <c r="X212" s="95">
        <v>0</v>
      </c>
      <c r="Y212" s="95">
        <v>4</v>
      </c>
      <c r="Z212" s="95">
        <v>1</v>
      </c>
      <c r="AA212" s="95">
        <v>79880</v>
      </c>
      <c r="AB212" s="95">
        <v>0</v>
      </c>
      <c r="AC212" s="95">
        <v>0</v>
      </c>
      <c r="AD212" s="95">
        <v>0</v>
      </c>
      <c r="AE212" s="95">
        <v>0</v>
      </c>
      <c r="AF212" s="95">
        <v>0</v>
      </c>
      <c r="AG212" s="95">
        <v>0</v>
      </c>
      <c r="AH212" s="95">
        <v>2</v>
      </c>
      <c r="AI212" s="95">
        <v>2</v>
      </c>
      <c r="AJ212" s="95">
        <v>1</v>
      </c>
      <c r="AK212" s="95">
        <v>1</v>
      </c>
    </row>
    <row r="213" spans="1:37" x14ac:dyDescent="0.2">
      <c r="A213" s="104">
        <v>211</v>
      </c>
      <c r="B213" s="95">
        <v>4785</v>
      </c>
      <c r="C213" s="95">
        <v>4785</v>
      </c>
      <c r="D213" s="95" t="s">
        <v>436</v>
      </c>
      <c r="E213" s="95">
        <v>452.1</v>
      </c>
      <c r="F213" s="95">
        <v>7988</v>
      </c>
      <c r="G213" s="95">
        <v>9</v>
      </c>
      <c r="H213" s="95">
        <v>4</v>
      </c>
      <c r="I213" s="95">
        <v>0</v>
      </c>
      <c r="J213" s="95">
        <v>0</v>
      </c>
      <c r="K213" s="95">
        <v>4</v>
      </c>
      <c r="L213" s="95">
        <v>2</v>
      </c>
      <c r="M213" s="95">
        <v>0</v>
      </c>
      <c r="N213" s="95">
        <v>0</v>
      </c>
      <c r="O213" s="95">
        <v>19</v>
      </c>
      <c r="P213" s="95">
        <v>19</v>
      </c>
      <c r="Q213" s="95">
        <v>1</v>
      </c>
      <c r="R213" s="95">
        <v>1</v>
      </c>
      <c r="S213" s="95">
        <v>0</v>
      </c>
      <c r="T213" s="95">
        <v>0</v>
      </c>
      <c r="U213" s="95">
        <v>1</v>
      </c>
      <c r="V213" s="95">
        <v>1</v>
      </c>
      <c r="W213" s="95">
        <v>0</v>
      </c>
      <c r="X213" s="95">
        <v>0</v>
      </c>
      <c r="Y213" s="95">
        <v>4</v>
      </c>
      <c r="Z213" s="95">
        <v>1</v>
      </c>
      <c r="AA213" s="95">
        <v>151772</v>
      </c>
      <c r="AB213" s="95">
        <v>0</v>
      </c>
      <c r="AC213" s="95">
        <v>0</v>
      </c>
      <c r="AD213" s="95">
        <v>0</v>
      </c>
      <c r="AE213" s="95">
        <v>0</v>
      </c>
      <c r="AF213" s="95">
        <v>0</v>
      </c>
      <c r="AG213" s="95">
        <v>0</v>
      </c>
      <c r="AH213" s="95">
        <v>0</v>
      </c>
      <c r="AI213" s="95">
        <v>0</v>
      </c>
      <c r="AJ213" s="95">
        <v>0</v>
      </c>
      <c r="AK213" s="95">
        <v>0</v>
      </c>
    </row>
    <row r="214" spans="1:37" x14ac:dyDescent="0.2">
      <c r="A214" s="104">
        <v>212</v>
      </c>
      <c r="B214" s="95">
        <v>333</v>
      </c>
      <c r="C214" s="95">
        <v>333</v>
      </c>
      <c r="D214" s="95" t="s">
        <v>195</v>
      </c>
      <c r="E214" s="95">
        <v>391</v>
      </c>
      <c r="F214" s="95">
        <v>8018</v>
      </c>
      <c r="G214" s="95">
        <v>9</v>
      </c>
      <c r="H214" s="95">
        <v>4</v>
      </c>
      <c r="I214" s="95">
        <v>4</v>
      </c>
      <c r="J214" s="95">
        <v>4</v>
      </c>
      <c r="K214" s="95">
        <v>0</v>
      </c>
      <c r="L214" s="95">
        <v>0</v>
      </c>
      <c r="M214" s="95">
        <v>0</v>
      </c>
      <c r="N214" s="95">
        <v>0</v>
      </c>
      <c r="O214" s="95">
        <v>21</v>
      </c>
      <c r="P214" s="95">
        <v>21</v>
      </c>
      <c r="Q214" s="95">
        <v>1</v>
      </c>
      <c r="R214" s="95">
        <v>1</v>
      </c>
      <c r="S214" s="95">
        <v>1</v>
      </c>
      <c r="T214" s="95">
        <v>1</v>
      </c>
      <c r="U214" s="95">
        <v>0</v>
      </c>
      <c r="V214" s="95">
        <v>0</v>
      </c>
      <c r="W214" s="95">
        <v>0</v>
      </c>
      <c r="X214" s="95">
        <v>0</v>
      </c>
      <c r="Y214" s="95">
        <v>4</v>
      </c>
      <c r="Z214" s="95">
        <v>1</v>
      </c>
      <c r="AA214" s="95">
        <v>168378</v>
      </c>
      <c r="AB214" s="95">
        <v>0</v>
      </c>
      <c r="AC214" s="95">
        <v>0</v>
      </c>
      <c r="AD214" s="95">
        <v>0</v>
      </c>
      <c r="AE214" s="95">
        <v>0</v>
      </c>
      <c r="AF214" s="95">
        <v>0</v>
      </c>
      <c r="AG214" s="95">
        <v>0</v>
      </c>
      <c r="AH214" s="95">
        <v>0</v>
      </c>
      <c r="AI214" s="95">
        <v>0</v>
      </c>
      <c r="AJ214" s="95">
        <v>0</v>
      </c>
      <c r="AK214" s="95">
        <v>0</v>
      </c>
    </row>
    <row r="215" spans="1:37" x14ac:dyDescent="0.2">
      <c r="A215" s="104">
        <v>213</v>
      </c>
      <c r="B215" s="95">
        <v>4773</v>
      </c>
      <c r="C215" s="95">
        <v>4773</v>
      </c>
      <c r="D215" s="95" t="s">
        <v>196</v>
      </c>
      <c r="E215" s="95">
        <v>491</v>
      </c>
      <c r="F215" s="95">
        <v>8068</v>
      </c>
      <c r="G215" s="95">
        <v>0</v>
      </c>
      <c r="H215" s="95">
        <v>0</v>
      </c>
      <c r="I215" s="95">
        <v>4</v>
      </c>
      <c r="J215" s="95">
        <v>0</v>
      </c>
      <c r="K215" s="95">
        <v>0</v>
      </c>
      <c r="L215" s="95">
        <v>0</v>
      </c>
      <c r="M215" s="95">
        <v>0</v>
      </c>
      <c r="N215" s="95">
        <v>0</v>
      </c>
      <c r="O215" s="95">
        <v>6</v>
      </c>
      <c r="P215" s="95">
        <v>6</v>
      </c>
      <c r="Q215" s="95">
        <v>0</v>
      </c>
      <c r="R215" s="95">
        <v>0</v>
      </c>
      <c r="S215" s="95">
        <v>1</v>
      </c>
      <c r="T215" s="95">
        <v>0</v>
      </c>
      <c r="U215" s="95">
        <v>0</v>
      </c>
      <c r="V215" s="95">
        <v>0</v>
      </c>
      <c r="W215" s="95">
        <v>0</v>
      </c>
      <c r="X215" s="95">
        <v>0</v>
      </c>
      <c r="Y215" s="95">
        <v>2</v>
      </c>
      <c r="Z215" s="95">
        <v>1</v>
      </c>
      <c r="AA215" s="95">
        <v>48408</v>
      </c>
      <c r="AB215" s="95">
        <v>0</v>
      </c>
      <c r="AC215" s="95">
        <v>0</v>
      </c>
      <c r="AD215" s="95">
        <v>0</v>
      </c>
      <c r="AE215" s="95">
        <v>0</v>
      </c>
      <c r="AF215" s="95">
        <v>0</v>
      </c>
      <c r="AG215" s="95">
        <v>0</v>
      </c>
      <c r="AH215" s="95">
        <v>2</v>
      </c>
      <c r="AI215" s="95">
        <v>0</v>
      </c>
      <c r="AJ215" s="95">
        <v>1</v>
      </c>
      <c r="AK215" s="95">
        <v>0</v>
      </c>
    </row>
    <row r="216" spans="1:37" x14ac:dyDescent="0.2">
      <c r="A216" s="104">
        <v>214</v>
      </c>
      <c r="B216" s="95">
        <v>4788</v>
      </c>
      <c r="C216" s="95">
        <v>4788</v>
      </c>
      <c r="D216" s="95" t="s">
        <v>197</v>
      </c>
      <c r="E216" s="95">
        <v>489.6</v>
      </c>
      <c r="F216" s="95">
        <v>8074</v>
      </c>
      <c r="G216" s="95">
        <v>9</v>
      </c>
      <c r="H216" s="95">
        <v>0</v>
      </c>
      <c r="I216" s="95">
        <v>4</v>
      </c>
      <c r="J216" s="95">
        <v>0</v>
      </c>
      <c r="K216" s="95">
        <v>0</v>
      </c>
      <c r="L216" s="95">
        <v>0</v>
      </c>
      <c r="M216" s="95">
        <v>0</v>
      </c>
      <c r="N216" s="95">
        <v>2</v>
      </c>
      <c r="O216" s="95">
        <v>17</v>
      </c>
      <c r="P216" s="95">
        <v>17</v>
      </c>
      <c r="Q216" s="95">
        <v>1</v>
      </c>
      <c r="R216" s="95">
        <v>0</v>
      </c>
      <c r="S216" s="95">
        <v>1</v>
      </c>
      <c r="T216" s="95">
        <v>0</v>
      </c>
      <c r="U216" s="95">
        <v>0</v>
      </c>
      <c r="V216" s="95">
        <v>0</v>
      </c>
      <c r="W216" s="95">
        <v>0</v>
      </c>
      <c r="X216" s="95">
        <v>1</v>
      </c>
      <c r="Y216" s="95">
        <v>4</v>
      </c>
      <c r="Z216" s="95">
        <v>1</v>
      </c>
      <c r="AA216" s="95">
        <v>137258</v>
      </c>
      <c r="AB216" s="95">
        <v>0</v>
      </c>
      <c r="AC216" s="95">
        <v>0</v>
      </c>
      <c r="AD216" s="95">
        <v>0</v>
      </c>
      <c r="AE216" s="95">
        <v>0</v>
      </c>
      <c r="AF216" s="95">
        <v>0</v>
      </c>
      <c r="AG216" s="95">
        <v>0</v>
      </c>
      <c r="AH216" s="95">
        <v>2</v>
      </c>
      <c r="AI216" s="95">
        <v>0</v>
      </c>
      <c r="AJ216" s="95">
        <v>1</v>
      </c>
      <c r="AK216" s="95">
        <v>0</v>
      </c>
    </row>
    <row r="217" spans="1:37" x14ac:dyDescent="0.2">
      <c r="A217" s="104">
        <v>215</v>
      </c>
      <c r="B217" s="95">
        <v>4797</v>
      </c>
      <c r="C217" s="95">
        <v>4797</v>
      </c>
      <c r="D217" s="95" t="s">
        <v>198</v>
      </c>
      <c r="E217" s="95">
        <v>3454.2</v>
      </c>
      <c r="F217" s="95">
        <v>7988</v>
      </c>
      <c r="G217" s="95">
        <v>0</v>
      </c>
      <c r="H217" s="95">
        <v>0</v>
      </c>
      <c r="I217" s="95">
        <v>0</v>
      </c>
      <c r="J217" s="95">
        <v>0</v>
      </c>
      <c r="K217" s="95">
        <v>4</v>
      </c>
      <c r="L217" s="95">
        <v>0</v>
      </c>
      <c r="M217" s="95">
        <v>0</v>
      </c>
      <c r="N217" s="95">
        <v>0</v>
      </c>
      <c r="O217" s="95">
        <v>6</v>
      </c>
      <c r="P217" s="95">
        <v>6</v>
      </c>
      <c r="Q217" s="95">
        <v>0</v>
      </c>
      <c r="R217" s="95">
        <v>0</v>
      </c>
      <c r="S217" s="95">
        <v>0</v>
      </c>
      <c r="T217" s="95">
        <v>0</v>
      </c>
      <c r="U217" s="95">
        <v>1</v>
      </c>
      <c r="V217" s="95">
        <v>0</v>
      </c>
      <c r="W217" s="95">
        <v>0</v>
      </c>
      <c r="X217" s="95">
        <v>0</v>
      </c>
      <c r="Y217" s="95">
        <v>2</v>
      </c>
      <c r="Z217" s="95">
        <v>1</v>
      </c>
      <c r="AA217" s="95">
        <v>47928</v>
      </c>
      <c r="AB217" s="95">
        <v>0</v>
      </c>
      <c r="AC217" s="95">
        <v>0</v>
      </c>
      <c r="AD217" s="95">
        <v>0</v>
      </c>
      <c r="AE217" s="95">
        <v>0</v>
      </c>
      <c r="AF217" s="95">
        <v>0</v>
      </c>
      <c r="AG217" s="95">
        <v>0</v>
      </c>
      <c r="AH217" s="95">
        <v>0</v>
      </c>
      <c r="AI217" s="95">
        <v>2</v>
      </c>
      <c r="AJ217" s="95">
        <v>0</v>
      </c>
      <c r="AK217" s="95">
        <v>1</v>
      </c>
    </row>
    <row r="218" spans="1:37" x14ac:dyDescent="0.2">
      <c r="A218" s="104">
        <v>216</v>
      </c>
      <c r="B218" s="95">
        <v>4860</v>
      </c>
      <c r="C218" s="95">
        <v>4860</v>
      </c>
      <c r="D218" s="95" t="s">
        <v>449</v>
      </c>
      <c r="E218" s="95">
        <v>907</v>
      </c>
      <c r="F218" s="95">
        <v>7988</v>
      </c>
      <c r="G218" s="95">
        <v>0</v>
      </c>
      <c r="H218" s="95">
        <v>4</v>
      </c>
      <c r="I218" s="95">
        <v>0</v>
      </c>
      <c r="J218" s="95">
        <v>0</v>
      </c>
      <c r="K218" s="95">
        <v>4</v>
      </c>
      <c r="L218" s="95">
        <v>0</v>
      </c>
      <c r="M218" s="95">
        <v>0</v>
      </c>
      <c r="N218" s="95">
        <v>0</v>
      </c>
      <c r="O218" s="95">
        <v>10</v>
      </c>
      <c r="P218" s="95">
        <v>10</v>
      </c>
      <c r="Q218" s="95">
        <v>0</v>
      </c>
      <c r="R218" s="95">
        <v>1</v>
      </c>
      <c r="S218" s="95">
        <v>0</v>
      </c>
      <c r="T218" s="95">
        <v>0</v>
      </c>
      <c r="U218" s="95">
        <v>1</v>
      </c>
      <c r="V218" s="95">
        <v>0</v>
      </c>
      <c r="W218" s="95">
        <v>0</v>
      </c>
      <c r="X218" s="95">
        <v>0</v>
      </c>
      <c r="Y218" s="95">
        <v>3</v>
      </c>
      <c r="Z218" s="95">
        <v>1</v>
      </c>
      <c r="AA218" s="95">
        <v>79880</v>
      </c>
      <c r="AB218" s="95">
        <v>0</v>
      </c>
      <c r="AC218" s="95">
        <v>0</v>
      </c>
      <c r="AD218" s="95">
        <v>0</v>
      </c>
      <c r="AE218" s="95">
        <v>0</v>
      </c>
      <c r="AF218" s="95">
        <v>0</v>
      </c>
      <c r="AG218" s="95">
        <v>0</v>
      </c>
      <c r="AH218" s="95">
        <v>0</v>
      </c>
      <c r="AI218" s="95">
        <v>2</v>
      </c>
      <c r="AJ218" s="95">
        <v>0</v>
      </c>
      <c r="AK218" s="95">
        <v>1</v>
      </c>
    </row>
    <row r="219" spans="1:37" x14ac:dyDescent="0.2">
      <c r="A219" s="104">
        <v>217</v>
      </c>
      <c r="B219" s="95">
        <v>4869</v>
      </c>
      <c r="C219" s="95">
        <v>4869</v>
      </c>
      <c r="D219" s="95" t="s">
        <v>199</v>
      </c>
      <c r="E219" s="95">
        <v>1269.8</v>
      </c>
      <c r="F219" s="95">
        <v>7989</v>
      </c>
      <c r="G219" s="95">
        <v>0</v>
      </c>
      <c r="H219" s="95">
        <v>0</v>
      </c>
      <c r="I219" s="95">
        <v>0</v>
      </c>
      <c r="J219" s="95">
        <v>0</v>
      </c>
      <c r="K219" s="95">
        <v>0</v>
      </c>
      <c r="L219" s="95">
        <v>0</v>
      </c>
      <c r="M219" s="95">
        <v>0</v>
      </c>
      <c r="N219" s="95">
        <v>0</v>
      </c>
      <c r="O219" s="95">
        <v>0</v>
      </c>
      <c r="P219" s="95">
        <v>0</v>
      </c>
      <c r="Q219" s="95">
        <v>0</v>
      </c>
      <c r="R219" s="95">
        <v>0</v>
      </c>
      <c r="S219" s="95">
        <v>0</v>
      </c>
      <c r="T219" s="95">
        <v>0</v>
      </c>
      <c r="U219" s="95">
        <v>0</v>
      </c>
      <c r="V219" s="95">
        <v>0</v>
      </c>
      <c r="W219" s="95">
        <v>0</v>
      </c>
      <c r="X219" s="95">
        <v>0</v>
      </c>
      <c r="Y219" s="95">
        <v>0</v>
      </c>
      <c r="Z219" s="95">
        <v>0</v>
      </c>
      <c r="AA219" s="95">
        <v>0</v>
      </c>
      <c r="AB219" s="95">
        <v>0</v>
      </c>
      <c r="AC219" s="95">
        <v>0</v>
      </c>
      <c r="AD219" s="95">
        <v>0</v>
      </c>
      <c r="AE219" s="95">
        <v>0</v>
      </c>
      <c r="AF219" s="95">
        <v>0</v>
      </c>
      <c r="AG219" s="95">
        <v>0</v>
      </c>
      <c r="AH219" s="95">
        <v>0</v>
      </c>
      <c r="AI219" s="95">
        <v>0</v>
      </c>
      <c r="AJ219" s="95">
        <v>0</v>
      </c>
      <c r="AK219" s="95">
        <v>0</v>
      </c>
    </row>
    <row r="220" spans="1:37" x14ac:dyDescent="0.2">
      <c r="A220" s="104">
        <v>218</v>
      </c>
      <c r="B220" s="95">
        <v>4878</v>
      </c>
      <c r="C220" s="95">
        <v>4878</v>
      </c>
      <c r="D220" s="95" t="s">
        <v>200</v>
      </c>
      <c r="E220" s="95">
        <v>551</v>
      </c>
      <c r="F220" s="95">
        <v>7988</v>
      </c>
      <c r="G220" s="95">
        <v>0</v>
      </c>
      <c r="H220" s="95">
        <v>4</v>
      </c>
      <c r="I220" s="95">
        <v>4</v>
      </c>
      <c r="J220" s="95">
        <v>0</v>
      </c>
      <c r="K220" s="95">
        <v>0</v>
      </c>
      <c r="L220" s="95">
        <v>0</v>
      </c>
      <c r="M220" s="95">
        <v>0</v>
      </c>
      <c r="N220" s="95">
        <v>0</v>
      </c>
      <c r="O220" s="95">
        <v>12</v>
      </c>
      <c r="P220" s="95">
        <v>12</v>
      </c>
      <c r="Q220" s="95">
        <v>0</v>
      </c>
      <c r="R220" s="95">
        <v>1</v>
      </c>
      <c r="S220" s="95">
        <v>1</v>
      </c>
      <c r="T220" s="95">
        <v>0</v>
      </c>
      <c r="U220" s="95">
        <v>0</v>
      </c>
      <c r="V220" s="95">
        <v>0</v>
      </c>
      <c r="W220" s="95">
        <v>0</v>
      </c>
      <c r="X220" s="95">
        <v>0</v>
      </c>
      <c r="Y220" s="95">
        <v>4</v>
      </c>
      <c r="Z220" s="95">
        <v>1</v>
      </c>
      <c r="AA220" s="95">
        <v>95856</v>
      </c>
      <c r="AB220" s="95">
        <v>0</v>
      </c>
      <c r="AC220" s="95">
        <v>0</v>
      </c>
      <c r="AD220" s="95">
        <v>0</v>
      </c>
      <c r="AE220" s="95">
        <v>0</v>
      </c>
      <c r="AF220" s="95">
        <v>0</v>
      </c>
      <c r="AG220" s="95">
        <v>0</v>
      </c>
      <c r="AH220" s="95">
        <v>2</v>
      </c>
      <c r="AI220" s="95">
        <v>2</v>
      </c>
      <c r="AJ220" s="95">
        <v>1</v>
      </c>
      <c r="AK220" s="95">
        <v>1</v>
      </c>
    </row>
    <row r="221" spans="1:37" x14ac:dyDescent="0.2">
      <c r="A221" s="104">
        <v>219</v>
      </c>
      <c r="B221" s="95">
        <v>4890</v>
      </c>
      <c r="C221" s="95">
        <v>4890</v>
      </c>
      <c r="D221" s="95" t="s">
        <v>201</v>
      </c>
      <c r="E221" s="95">
        <v>1015.4</v>
      </c>
      <c r="F221" s="95">
        <v>7988</v>
      </c>
      <c r="G221" s="95">
        <v>0</v>
      </c>
      <c r="H221" s="95">
        <v>4</v>
      </c>
      <c r="I221" s="95">
        <v>0</v>
      </c>
      <c r="J221" s="95">
        <v>0</v>
      </c>
      <c r="K221" s="95">
        <v>4</v>
      </c>
      <c r="L221" s="95">
        <v>0</v>
      </c>
      <c r="M221" s="95">
        <v>0</v>
      </c>
      <c r="N221" s="95">
        <v>0</v>
      </c>
      <c r="O221" s="95">
        <v>12</v>
      </c>
      <c r="P221" s="95">
        <v>12</v>
      </c>
      <c r="Q221" s="95">
        <v>0</v>
      </c>
      <c r="R221" s="95">
        <v>1</v>
      </c>
      <c r="S221" s="95">
        <v>0</v>
      </c>
      <c r="T221" s="95">
        <v>0</v>
      </c>
      <c r="U221" s="95">
        <v>1</v>
      </c>
      <c r="V221" s="95">
        <v>0</v>
      </c>
      <c r="W221" s="95">
        <v>0</v>
      </c>
      <c r="X221" s="95">
        <v>0</v>
      </c>
      <c r="Y221" s="95">
        <v>4</v>
      </c>
      <c r="Z221" s="95">
        <v>1</v>
      </c>
      <c r="AA221" s="95">
        <v>95856</v>
      </c>
      <c r="AB221" s="95">
        <v>0</v>
      </c>
      <c r="AC221" s="95">
        <v>0</v>
      </c>
      <c r="AD221" s="95">
        <v>0</v>
      </c>
      <c r="AE221" s="95">
        <v>0</v>
      </c>
      <c r="AF221" s="95">
        <v>0</v>
      </c>
      <c r="AG221" s="95">
        <v>0</v>
      </c>
      <c r="AH221" s="95">
        <v>2</v>
      </c>
      <c r="AI221" s="95">
        <v>2</v>
      </c>
      <c r="AJ221" s="95">
        <v>1</v>
      </c>
      <c r="AK221" s="95">
        <v>1</v>
      </c>
    </row>
    <row r="222" spans="1:37" x14ac:dyDescent="0.2">
      <c r="A222" s="104">
        <v>220</v>
      </c>
      <c r="B222" s="95">
        <v>4905</v>
      </c>
      <c r="C222" s="95">
        <v>4905</v>
      </c>
      <c r="D222" s="95" t="s">
        <v>437</v>
      </c>
      <c r="E222" s="95">
        <v>193.9</v>
      </c>
      <c r="F222" s="95">
        <v>7988</v>
      </c>
      <c r="G222" s="95">
        <v>9</v>
      </c>
      <c r="H222" s="95">
        <v>4</v>
      </c>
      <c r="I222" s="95">
        <v>4</v>
      </c>
      <c r="J222" s="95">
        <v>4</v>
      </c>
      <c r="K222" s="95">
        <v>4</v>
      </c>
      <c r="L222" s="95">
        <v>0</v>
      </c>
      <c r="M222" s="95">
        <v>2</v>
      </c>
      <c r="N222" s="95">
        <v>2</v>
      </c>
      <c r="O222" s="95">
        <v>31</v>
      </c>
      <c r="P222" s="95">
        <v>25</v>
      </c>
      <c r="Q222" s="95">
        <v>1</v>
      </c>
      <c r="R222" s="95">
        <v>1</v>
      </c>
      <c r="S222" s="95">
        <v>1</v>
      </c>
      <c r="T222" s="95">
        <v>1</v>
      </c>
      <c r="U222" s="95">
        <v>1</v>
      </c>
      <c r="V222" s="95">
        <v>0</v>
      </c>
      <c r="W222" s="95">
        <v>1</v>
      </c>
      <c r="X222" s="95">
        <v>1</v>
      </c>
      <c r="Y222" s="95">
        <v>8</v>
      </c>
      <c r="Z222" s="95">
        <v>1</v>
      </c>
      <c r="AA222" s="95">
        <v>199700</v>
      </c>
      <c r="AB222" s="95">
        <v>0</v>
      </c>
      <c r="AC222" s="95">
        <v>0</v>
      </c>
      <c r="AD222" s="95">
        <v>2</v>
      </c>
      <c r="AE222" s="95">
        <v>0</v>
      </c>
      <c r="AF222" s="95">
        <v>0</v>
      </c>
      <c r="AG222" s="95">
        <v>1</v>
      </c>
      <c r="AH222" s="95">
        <v>0</v>
      </c>
      <c r="AI222" s="95">
        <v>0</v>
      </c>
      <c r="AJ222" s="95">
        <v>0</v>
      </c>
      <c r="AK222" s="95">
        <v>0</v>
      </c>
    </row>
    <row r="223" spans="1:37" x14ac:dyDescent="0.2">
      <c r="A223" s="104">
        <v>221</v>
      </c>
      <c r="B223" s="95">
        <v>4978</v>
      </c>
      <c r="C223" s="95">
        <v>4978</v>
      </c>
      <c r="D223" s="95" t="s">
        <v>202</v>
      </c>
      <c r="E223" s="95">
        <v>137</v>
      </c>
      <c r="F223" s="95">
        <v>7988</v>
      </c>
      <c r="G223" s="95">
        <v>0</v>
      </c>
      <c r="H223" s="95">
        <v>4</v>
      </c>
      <c r="I223" s="95">
        <v>0</v>
      </c>
      <c r="J223" s="95">
        <v>4</v>
      </c>
      <c r="K223" s="95">
        <v>0</v>
      </c>
      <c r="L223" s="95">
        <v>0</v>
      </c>
      <c r="M223" s="95">
        <v>2</v>
      </c>
      <c r="N223" s="95">
        <v>2</v>
      </c>
      <c r="O223" s="95">
        <v>12</v>
      </c>
      <c r="P223" s="95">
        <v>12</v>
      </c>
      <c r="Q223" s="95">
        <v>0</v>
      </c>
      <c r="R223" s="95">
        <v>1</v>
      </c>
      <c r="S223" s="95">
        <v>0</v>
      </c>
      <c r="T223" s="95">
        <v>1</v>
      </c>
      <c r="U223" s="95">
        <v>0</v>
      </c>
      <c r="V223" s="95">
        <v>0</v>
      </c>
      <c r="W223" s="95">
        <v>1</v>
      </c>
      <c r="X223" s="95">
        <v>1</v>
      </c>
      <c r="Y223" s="95">
        <v>4</v>
      </c>
      <c r="Z223" s="95">
        <v>1</v>
      </c>
      <c r="AA223" s="95">
        <v>95856</v>
      </c>
      <c r="AB223" s="95">
        <v>0</v>
      </c>
      <c r="AC223" s="95">
        <v>0</v>
      </c>
      <c r="AD223" s="95">
        <v>0</v>
      </c>
      <c r="AE223" s="95">
        <v>0</v>
      </c>
      <c r="AF223" s="95">
        <v>0</v>
      </c>
      <c r="AG223" s="95">
        <v>0</v>
      </c>
      <c r="AH223" s="95">
        <v>0</v>
      </c>
      <c r="AI223" s="95">
        <v>0</v>
      </c>
      <c r="AJ223" s="95">
        <v>0</v>
      </c>
      <c r="AK223" s="95">
        <v>0</v>
      </c>
    </row>
    <row r="224" spans="1:37" x14ac:dyDescent="0.2">
      <c r="A224" s="104">
        <v>222</v>
      </c>
      <c r="B224" s="95">
        <v>4995</v>
      </c>
      <c r="C224" s="95">
        <v>4995</v>
      </c>
      <c r="D224" s="95" t="s">
        <v>203</v>
      </c>
      <c r="E224" s="95">
        <v>878.4</v>
      </c>
      <c r="F224" s="95">
        <v>8005</v>
      </c>
      <c r="G224" s="95">
        <v>9</v>
      </c>
      <c r="H224" s="95">
        <v>0</v>
      </c>
      <c r="I224" s="95">
        <v>4</v>
      </c>
      <c r="J224" s="95">
        <v>4</v>
      </c>
      <c r="K224" s="95">
        <v>4</v>
      </c>
      <c r="L224" s="95">
        <v>0</v>
      </c>
      <c r="M224" s="95">
        <v>0</v>
      </c>
      <c r="N224" s="95">
        <v>2</v>
      </c>
      <c r="O224" s="95">
        <v>27</v>
      </c>
      <c r="P224" s="95">
        <v>27</v>
      </c>
      <c r="Q224" s="95">
        <v>1</v>
      </c>
      <c r="R224" s="95">
        <v>0</v>
      </c>
      <c r="S224" s="95">
        <v>1</v>
      </c>
      <c r="T224" s="95">
        <v>1</v>
      </c>
      <c r="U224" s="95">
        <v>1</v>
      </c>
      <c r="V224" s="95">
        <v>0</v>
      </c>
      <c r="W224" s="95">
        <v>0</v>
      </c>
      <c r="X224" s="95">
        <v>1</v>
      </c>
      <c r="Y224" s="95">
        <v>7</v>
      </c>
      <c r="Z224" s="95">
        <v>1</v>
      </c>
      <c r="AA224" s="95">
        <v>216135</v>
      </c>
      <c r="AB224" s="95">
        <v>2</v>
      </c>
      <c r="AC224" s="95">
        <v>0</v>
      </c>
      <c r="AD224" s="95">
        <v>0</v>
      </c>
      <c r="AE224" s="95">
        <v>1</v>
      </c>
      <c r="AF224" s="95">
        <v>0</v>
      </c>
      <c r="AG224" s="95">
        <v>0</v>
      </c>
      <c r="AH224" s="95">
        <v>2</v>
      </c>
      <c r="AI224" s="95">
        <v>0</v>
      </c>
      <c r="AJ224" s="95">
        <v>1</v>
      </c>
      <c r="AK224" s="95">
        <v>0</v>
      </c>
    </row>
    <row r="225" spans="1:37" x14ac:dyDescent="0.2">
      <c r="A225" s="104">
        <v>223</v>
      </c>
      <c r="B225" s="95">
        <v>5013</v>
      </c>
      <c r="C225" s="95">
        <v>5013</v>
      </c>
      <c r="D225" s="95" t="s">
        <v>204</v>
      </c>
      <c r="E225" s="95">
        <v>2196</v>
      </c>
      <c r="F225" s="95">
        <v>7988</v>
      </c>
      <c r="G225" s="95">
        <v>0</v>
      </c>
      <c r="H225" s="95">
        <v>4</v>
      </c>
      <c r="I225" s="95">
        <v>4</v>
      </c>
      <c r="J225" s="95">
        <v>4</v>
      </c>
      <c r="K225" s="95">
        <v>0</v>
      </c>
      <c r="L225" s="95">
        <v>0</v>
      </c>
      <c r="M225" s="95">
        <v>0</v>
      </c>
      <c r="N225" s="95">
        <v>0</v>
      </c>
      <c r="O225" s="95">
        <v>14</v>
      </c>
      <c r="P225" s="95">
        <v>14</v>
      </c>
      <c r="Q225" s="95">
        <v>0</v>
      </c>
      <c r="R225" s="95">
        <v>1</v>
      </c>
      <c r="S225" s="95">
        <v>1</v>
      </c>
      <c r="T225" s="95">
        <v>1</v>
      </c>
      <c r="U225" s="95">
        <v>0</v>
      </c>
      <c r="V225" s="95">
        <v>0</v>
      </c>
      <c r="W225" s="95">
        <v>0</v>
      </c>
      <c r="X225" s="95">
        <v>0</v>
      </c>
      <c r="Y225" s="95">
        <v>4</v>
      </c>
      <c r="Z225" s="95">
        <v>1</v>
      </c>
      <c r="AA225" s="95">
        <v>111832</v>
      </c>
      <c r="AB225" s="95">
        <v>0</v>
      </c>
      <c r="AC225" s="95">
        <v>0</v>
      </c>
      <c r="AD225" s="95">
        <v>0</v>
      </c>
      <c r="AE225" s="95">
        <v>0</v>
      </c>
      <c r="AF225" s="95">
        <v>0</v>
      </c>
      <c r="AG225" s="95">
        <v>0</v>
      </c>
      <c r="AH225" s="95">
        <v>0</v>
      </c>
      <c r="AI225" s="95">
        <v>2</v>
      </c>
      <c r="AJ225" s="95">
        <v>0</v>
      </c>
      <c r="AK225" s="95">
        <v>1</v>
      </c>
    </row>
    <row r="226" spans="1:37" x14ac:dyDescent="0.2">
      <c r="A226" s="104">
        <v>224</v>
      </c>
      <c r="B226" s="95">
        <v>5049</v>
      </c>
      <c r="C226" s="95">
        <v>5049</v>
      </c>
      <c r="D226" s="95" t="s">
        <v>205</v>
      </c>
      <c r="E226" s="95">
        <v>5124.3</v>
      </c>
      <c r="F226" s="95">
        <v>7988</v>
      </c>
      <c r="G226" s="95">
        <v>0</v>
      </c>
      <c r="H226" s="95">
        <v>0</v>
      </c>
      <c r="I226" s="95">
        <v>0</v>
      </c>
      <c r="J226" s="95">
        <v>0</v>
      </c>
      <c r="K226" s="95">
        <v>0</v>
      </c>
      <c r="L226" s="95">
        <v>0</v>
      </c>
      <c r="M226" s="95">
        <v>0</v>
      </c>
      <c r="N226" s="95">
        <v>0</v>
      </c>
      <c r="O226" s="95">
        <v>2</v>
      </c>
      <c r="P226" s="95">
        <v>2</v>
      </c>
      <c r="Q226" s="95">
        <v>0</v>
      </c>
      <c r="R226" s="95">
        <v>0</v>
      </c>
      <c r="S226" s="95">
        <v>0</v>
      </c>
      <c r="T226" s="95">
        <v>0</v>
      </c>
      <c r="U226" s="95">
        <v>0</v>
      </c>
      <c r="V226" s="95">
        <v>0</v>
      </c>
      <c r="W226" s="95">
        <v>0</v>
      </c>
      <c r="X226" s="95">
        <v>0</v>
      </c>
      <c r="Y226" s="95">
        <v>1</v>
      </c>
      <c r="Z226" s="95">
        <v>1</v>
      </c>
      <c r="AA226" s="95">
        <v>15976</v>
      </c>
      <c r="AB226" s="95">
        <v>0</v>
      </c>
      <c r="AC226" s="95">
        <v>0</v>
      </c>
      <c r="AD226" s="95">
        <v>0</v>
      </c>
      <c r="AE226" s="95">
        <v>0</v>
      </c>
      <c r="AF226" s="95">
        <v>0</v>
      </c>
      <c r="AG226" s="95">
        <v>0</v>
      </c>
      <c r="AH226" s="95">
        <v>0</v>
      </c>
      <c r="AI226" s="95">
        <v>2</v>
      </c>
      <c r="AJ226" s="95">
        <v>0</v>
      </c>
      <c r="AK226" s="95">
        <v>1</v>
      </c>
    </row>
    <row r="227" spans="1:37" x14ac:dyDescent="0.2">
      <c r="A227" s="104">
        <v>225</v>
      </c>
      <c r="B227" s="95">
        <v>5319</v>
      </c>
      <c r="C227" s="95">
        <v>5160</v>
      </c>
      <c r="D227" s="95" t="s">
        <v>206</v>
      </c>
      <c r="E227" s="95">
        <v>990.1</v>
      </c>
      <c r="F227" s="95">
        <v>7988</v>
      </c>
      <c r="G227" s="95">
        <v>0</v>
      </c>
      <c r="H227" s="95">
        <v>0</v>
      </c>
      <c r="I227" s="95">
        <v>0</v>
      </c>
      <c r="J227" s="95">
        <v>0</v>
      </c>
      <c r="K227" s="95">
        <v>0</v>
      </c>
      <c r="L227" s="95">
        <v>0</v>
      </c>
      <c r="M227" s="95">
        <v>0</v>
      </c>
      <c r="N227" s="95">
        <v>0</v>
      </c>
      <c r="O227" s="95">
        <v>4</v>
      </c>
      <c r="P227" s="95">
        <v>4</v>
      </c>
      <c r="Q227" s="95">
        <v>0</v>
      </c>
      <c r="R227" s="95">
        <v>0</v>
      </c>
      <c r="S227" s="95">
        <v>0</v>
      </c>
      <c r="T227" s="95">
        <v>0</v>
      </c>
      <c r="U227" s="95">
        <v>0</v>
      </c>
      <c r="V227" s="95">
        <v>0</v>
      </c>
      <c r="W227" s="95">
        <v>0</v>
      </c>
      <c r="X227" s="95">
        <v>0</v>
      </c>
      <c r="Y227" s="95">
        <v>2</v>
      </c>
      <c r="Z227" s="95">
        <v>1</v>
      </c>
      <c r="AA227" s="95">
        <v>31952</v>
      </c>
      <c r="AB227" s="95">
        <v>0</v>
      </c>
      <c r="AC227" s="95">
        <v>0</v>
      </c>
      <c r="AD227" s="95">
        <v>0</v>
      </c>
      <c r="AE227" s="95">
        <v>0</v>
      </c>
      <c r="AF227" s="95">
        <v>0</v>
      </c>
      <c r="AG227" s="95">
        <v>0</v>
      </c>
      <c r="AH227" s="95">
        <v>2</v>
      </c>
      <c r="AI227" s="95">
        <v>2</v>
      </c>
      <c r="AJ227" s="95">
        <v>1</v>
      </c>
      <c r="AK227" s="95">
        <v>1</v>
      </c>
    </row>
    <row r="228" spans="1:37" x14ac:dyDescent="0.2">
      <c r="A228" s="104">
        <v>226</v>
      </c>
      <c r="B228" s="95">
        <v>5121</v>
      </c>
      <c r="C228" s="95">
        <v>5121</v>
      </c>
      <c r="D228" s="95" t="s">
        <v>207</v>
      </c>
      <c r="E228" s="95">
        <v>643.5</v>
      </c>
      <c r="F228" s="95">
        <v>7988</v>
      </c>
      <c r="G228" s="95">
        <v>0</v>
      </c>
      <c r="H228" s="95">
        <v>4</v>
      </c>
      <c r="I228" s="95">
        <v>0</v>
      </c>
      <c r="J228" s="95">
        <v>0</v>
      </c>
      <c r="K228" s="95">
        <v>0</v>
      </c>
      <c r="L228" s="95">
        <v>0</v>
      </c>
      <c r="M228" s="95">
        <v>0</v>
      </c>
      <c r="N228" s="95">
        <v>0</v>
      </c>
      <c r="O228" s="95">
        <v>6</v>
      </c>
      <c r="P228" s="95">
        <v>6</v>
      </c>
      <c r="Q228" s="95">
        <v>0</v>
      </c>
      <c r="R228" s="95">
        <v>1</v>
      </c>
      <c r="S228" s="95">
        <v>0</v>
      </c>
      <c r="T228" s="95">
        <v>0</v>
      </c>
      <c r="U228" s="95">
        <v>0</v>
      </c>
      <c r="V228" s="95">
        <v>0</v>
      </c>
      <c r="W228" s="95">
        <v>0</v>
      </c>
      <c r="X228" s="95">
        <v>0</v>
      </c>
      <c r="Y228" s="95">
        <v>2</v>
      </c>
      <c r="Z228" s="95">
        <v>1</v>
      </c>
      <c r="AA228" s="95">
        <v>47928</v>
      </c>
      <c r="AB228" s="95">
        <v>0</v>
      </c>
      <c r="AC228" s="95">
        <v>0</v>
      </c>
      <c r="AD228" s="95">
        <v>0</v>
      </c>
      <c r="AE228" s="95">
        <v>0</v>
      </c>
      <c r="AF228" s="95">
        <v>0</v>
      </c>
      <c r="AG228" s="95">
        <v>0</v>
      </c>
      <c r="AH228" s="95">
        <v>2</v>
      </c>
      <c r="AI228" s="95">
        <v>0</v>
      </c>
      <c r="AJ228" s="95">
        <v>1</v>
      </c>
      <c r="AK228" s="95">
        <v>0</v>
      </c>
    </row>
    <row r="229" spans="1:37" x14ac:dyDescent="0.2">
      <c r="A229" s="104">
        <v>227</v>
      </c>
      <c r="B229" s="95">
        <v>5139</v>
      </c>
      <c r="C229" s="95">
        <v>5139</v>
      </c>
      <c r="D229" s="95" t="s">
        <v>208</v>
      </c>
      <c r="E229" s="95">
        <v>188</v>
      </c>
      <c r="F229" s="95">
        <v>8115</v>
      </c>
      <c r="G229" s="95">
        <v>9</v>
      </c>
      <c r="H229" s="95">
        <v>4</v>
      </c>
      <c r="I229" s="95">
        <v>4</v>
      </c>
      <c r="J229" s="95">
        <v>0</v>
      </c>
      <c r="K229" s="95">
        <v>0</v>
      </c>
      <c r="L229" s="95">
        <v>2</v>
      </c>
      <c r="M229" s="95">
        <v>0</v>
      </c>
      <c r="N229" s="95">
        <v>0</v>
      </c>
      <c r="O229" s="95">
        <v>25</v>
      </c>
      <c r="P229" s="95">
        <v>25</v>
      </c>
      <c r="Q229" s="95">
        <v>1</v>
      </c>
      <c r="R229" s="95">
        <v>1</v>
      </c>
      <c r="S229" s="95">
        <v>1</v>
      </c>
      <c r="T229" s="95">
        <v>0</v>
      </c>
      <c r="U229" s="95">
        <v>0</v>
      </c>
      <c r="V229" s="95">
        <v>1</v>
      </c>
      <c r="W229" s="95">
        <v>0</v>
      </c>
      <c r="X229" s="95">
        <v>0</v>
      </c>
      <c r="Y229" s="95">
        <v>7</v>
      </c>
      <c r="Z229" s="95">
        <v>1</v>
      </c>
      <c r="AA229" s="95">
        <v>202875</v>
      </c>
      <c r="AB229" s="95">
        <v>2</v>
      </c>
      <c r="AC229" s="95">
        <v>2</v>
      </c>
      <c r="AD229" s="95">
        <v>0</v>
      </c>
      <c r="AE229" s="95">
        <v>1</v>
      </c>
      <c r="AF229" s="95">
        <v>1</v>
      </c>
      <c r="AG229" s="95">
        <v>0</v>
      </c>
      <c r="AH229" s="95">
        <v>2</v>
      </c>
      <c r="AI229" s="95">
        <v>0</v>
      </c>
      <c r="AJ229" s="95">
        <v>1</v>
      </c>
      <c r="AK229" s="95">
        <v>0</v>
      </c>
    </row>
    <row r="230" spans="1:37" x14ac:dyDescent="0.2">
      <c r="A230" s="104">
        <v>228</v>
      </c>
      <c r="B230" s="95">
        <v>5163</v>
      </c>
      <c r="C230" s="95">
        <v>5163</v>
      </c>
      <c r="D230" s="95" t="s">
        <v>209</v>
      </c>
      <c r="E230" s="95">
        <v>527.20000000000005</v>
      </c>
      <c r="F230" s="95">
        <v>7988</v>
      </c>
      <c r="G230" s="95">
        <v>0</v>
      </c>
      <c r="H230" s="95">
        <v>0</v>
      </c>
      <c r="I230" s="95">
        <v>0</v>
      </c>
      <c r="J230" s="95">
        <v>0</v>
      </c>
      <c r="K230" s="95">
        <v>0</v>
      </c>
      <c r="L230" s="95">
        <v>0</v>
      </c>
      <c r="M230" s="95">
        <v>0</v>
      </c>
      <c r="N230" s="95">
        <v>2</v>
      </c>
      <c r="O230" s="95">
        <v>6</v>
      </c>
      <c r="P230" s="95">
        <v>6</v>
      </c>
      <c r="Q230" s="95">
        <v>0</v>
      </c>
      <c r="R230" s="95">
        <v>0</v>
      </c>
      <c r="S230" s="95">
        <v>0</v>
      </c>
      <c r="T230" s="95">
        <v>0</v>
      </c>
      <c r="U230" s="95">
        <v>0</v>
      </c>
      <c r="V230" s="95">
        <v>0</v>
      </c>
      <c r="W230" s="95">
        <v>0</v>
      </c>
      <c r="X230" s="95">
        <v>1</v>
      </c>
      <c r="Y230" s="95">
        <v>3</v>
      </c>
      <c r="Z230" s="95">
        <v>1</v>
      </c>
      <c r="AA230" s="95">
        <v>47928</v>
      </c>
      <c r="AB230" s="95">
        <v>0</v>
      </c>
      <c r="AC230" s="95">
        <v>0</v>
      </c>
      <c r="AD230" s="95">
        <v>0</v>
      </c>
      <c r="AE230" s="95">
        <v>0</v>
      </c>
      <c r="AF230" s="95">
        <v>0</v>
      </c>
      <c r="AG230" s="95">
        <v>0</v>
      </c>
      <c r="AH230" s="95">
        <v>2</v>
      </c>
      <c r="AI230" s="95">
        <v>2</v>
      </c>
      <c r="AJ230" s="95">
        <v>1</v>
      </c>
      <c r="AK230" s="95">
        <v>1</v>
      </c>
    </row>
    <row r="231" spans="1:37" x14ac:dyDescent="0.2">
      <c r="A231" s="104">
        <v>229</v>
      </c>
      <c r="B231" s="95">
        <v>5166</v>
      </c>
      <c r="C231" s="95">
        <v>5166</v>
      </c>
      <c r="D231" s="95" t="s">
        <v>210</v>
      </c>
      <c r="E231" s="95">
        <v>2135.6999999999998</v>
      </c>
      <c r="F231" s="95">
        <v>7988</v>
      </c>
      <c r="G231" s="95">
        <v>0</v>
      </c>
      <c r="H231" s="95">
        <v>4</v>
      </c>
      <c r="I231" s="95">
        <v>4</v>
      </c>
      <c r="J231" s="95">
        <v>0</v>
      </c>
      <c r="K231" s="95">
        <v>4</v>
      </c>
      <c r="L231" s="95">
        <v>0</v>
      </c>
      <c r="M231" s="95">
        <v>0</v>
      </c>
      <c r="N231" s="95">
        <v>0</v>
      </c>
      <c r="O231" s="95">
        <v>16</v>
      </c>
      <c r="P231" s="95">
        <v>16</v>
      </c>
      <c r="Q231" s="95">
        <v>0</v>
      </c>
      <c r="R231" s="95">
        <v>1</v>
      </c>
      <c r="S231" s="95">
        <v>1</v>
      </c>
      <c r="T231" s="95">
        <v>0</v>
      </c>
      <c r="U231" s="95">
        <v>1</v>
      </c>
      <c r="V231" s="95">
        <v>0</v>
      </c>
      <c r="W231" s="95">
        <v>0</v>
      </c>
      <c r="X231" s="95">
        <v>0</v>
      </c>
      <c r="Y231" s="95">
        <v>5</v>
      </c>
      <c r="Z231" s="95">
        <v>1</v>
      </c>
      <c r="AA231" s="95">
        <v>127808</v>
      </c>
      <c r="AB231" s="95">
        <v>2</v>
      </c>
      <c r="AC231" s="95">
        <v>0</v>
      </c>
      <c r="AD231" s="95">
        <v>0</v>
      </c>
      <c r="AE231" s="95">
        <v>1</v>
      </c>
      <c r="AF231" s="95">
        <v>0</v>
      </c>
      <c r="AG231" s="95">
        <v>0</v>
      </c>
      <c r="AH231" s="95">
        <v>0</v>
      </c>
      <c r="AI231" s="95">
        <v>2</v>
      </c>
      <c r="AJ231" s="95">
        <v>0</v>
      </c>
      <c r="AK231" s="95">
        <v>1</v>
      </c>
    </row>
    <row r="232" spans="1:37" x14ac:dyDescent="0.2">
      <c r="A232" s="104">
        <v>230</v>
      </c>
      <c r="B232" s="95">
        <v>5184</v>
      </c>
      <c r="C232" s="95">
        <v>5184</v>
      </c>
      <c r="D232" s="95" t="s">
        <v>211</v>
      </c>
      <c r="E232" s="95">
        <v>1809.4</v>
      </c>
      <c r="F232" s="95">
        <v>7988</v>
      </c>
      <c r="G232" s="95">
        <v>0</v>
      </c>
      <c r="H232" s="95">
        <v>0</v>
      </c>
      <c r="I232" s="95">
        <v>0</v>
      </c>
      <c r="J232" s="95">
        <v>0</v>
      </c>
      <c r="K232" s="95">
        <v>0</v>
      </c>
      <c r="L232" s="95">
        <v>0</v>
      </c>
      <c r="M232" s="95">
        <v>0</v>
      </c>
      <c r="N232" s="95">
        <v>0</v>
      </c>
      <c r="O232" s="95">
        <v>0</v>
      </c>
      <c r="P232" s="95">
        <v>0</v>
      </c>
      <c r="Q232" s="95">
        <v>0</v>
      </c>
      <c r="R232" s="95">
        <v>0</v>
      </c>
      <c r="S232" s="95">
        <v>0</v>
      </c>
      <c r="T232" s="95">
        <v>0</v>
      </c>
      <c r="U232" s="95">
        <v>0</v>
      </c>
      <c r="V232" s="95">
        <v>0</v>
      </c>
      <c r="W232" s="95">
        <v>0</v>
      </c>
      <c r="X232" s="95">
        <v>0</v>
      </c>
      <c r="Y232" s="95">
        <v>0</v>
      </c>
      <c r="Z232" s="95">
        <v>0</v>
      </c>
      <c r="AA232" s="95">
        <v>0</v>
      </c>
      <c r="AB232" s="95">
        <v>0</v>
      </c>
      <c r="AC232" s="95">
        <v>0</v>
      </c>
      <c r="AD232" s="95">
        <v>0</v>
      </c>
      <c r="AE232" s="95">
        <v>0</v>
      </c>
      <c r="AF232" s="95">
        <v>0</v>
      </c>
      <c r="AG232" s="95">
        <v>0</v>
      </c>
      <c r="AH232" s="95">
        <v>0</v>
      </c>
      <c r="AI232" s="95">
        <v>0</v>
      </c>
      <c r="AJ232" s="95">
        <v>0</v>
      </c>
      <c r="AK232" s="95">
        <v>0</v>
      </c>
    </row>
    <row r="233" spans="1:37" x14ac:dyDescent="0.2">
      <c r="A233" s="104">
        <v>231</v>
      </c>
      <c r="B233" s="95">
        <v>5250</v>
      </c>
      <c r="C233" s="95">
        <v>5250</v>
      </c>
      <c r="D233" s="95" t="s">
        <v>212</v>
      </c>
      <c r="E233" s="95">
        <v>5497.5</v>
      </c>
      <c r="F233" s="95">
        <v>8081</v>
      </c>
      <c r="G233" s="95">
        <v>0</v>
      </c>
      <c r="H233" s="95">
        <v>0</v>
      </c>
      <c r="I233" s="95">
        <v>0</v>
      </c>
      <c r="J233" s="95">
        <v>0</v>
      </c>
      <c r="K233" s="95">
        <v>0</v>
      </c>
      <c r="L233" s="95">
        <v>0</v>
      </c>
      <c r="M233" s="95">
        <v>2</v>
      </c>
      <c r="N233" s="95">
        <v>0</v>
      </c>
      <c r="O233" s="95">
        <v>4</v>
      </c>
      <c r="P233" s="95">
        <v>4</v>
      </c>
      <c r="Q233" s="95">
        <v>0</v>
      </c>
      <c r="R233" s="95">
        <v>0</v>
      </c>
      <c r="S233" s="95">
        <v>0</v>
      </c>
      <c r="T233" s="95">
        <v>0</v>
      </c>
      <c r="U233" s="95">
        <v>0</v>
      </c>
      <c r="V233" s="95">
        <v>0</v>
      </c>
      <c r="W233" s="95">
        <v>1</v>
      </c>
      <c r="X233" s="95">
        <v>0</v>
      </c>
      <c r="Y233" s="95">
        <v>2</v>
      </c>
      <c r="Z233" s="95">
        <v>1</v>
      </c>
      <c r="AA233" s="95">
        <v>32324</v>
      </c>
      <c r="AB233" s="95">
        <v>0</v>
      </c>
      <c r="AC233" s="95">
        <v>0</v>
      </c>
      <c r="AD233" s="95">
        <v>0</v>
      </c>
      <c r="AE233" s="95">
        <v>0</v>
      </c>
      <c r="AF233" s="95">
        <v>0</v>
      </c>
      <c r="AG233" s="95">
        <v>0</v>
      </c>
      <c r="AH233" s="95">
        <v>0</v>
      </c>
      <c r="AI233" s="95">
        <v>2</v>
      </c>
      <c r="AJ233" s="95">
        <v>0</v>
      </c>
      <c r="AK233" s="95">
        <v>1</v>
      </c>
    </row>
    <row r="234" spans="1:37" x14ac:dyDescent="0.2">
      <c r="A234" s="104">
        <v>232</v>
      </c>
      <c r="B234" s="95">
        <v>5256</v>
      </c>
      <c r="C234" s="95">
        <v>5256</v>
      </c>
      <c r="D234" s="95" t="s">
        <v>213</v>
      </c>
      <c r="E234" s="95">
        <v>699.9</v>
      </c>
      <c r="F234" s="95">
        <v>7988</v>
      </c>
      <c r="G234" s="95">
        <v>0</v>
      </c>
      <c r="H234" s="95">
        <v>0</v>
      </c>
      <c r="I234" s="95">
        <v>4</v>
      </c>
      <c r="J234" s="95">
        <v>0</v>
      </c>
      <c r="K234" s="95">
        <v>4</v>
      </c>
      <c r="L234" s="95">
        <v>0</v>
      </c>
      <c r="M234" s="95">
        <v>0</v>
      </c>
      <c r="N234" s="95">
        <v>0</v>
      </c>
      <c r="O234" s="95">
        <v>10</v>
      </c>
      <c r="P234" s="95">
        <v>10</v>
      </c>
      <c r="Q234" s="95">
        <v>0</v>
      </c>
      <c r="R234" s="95">
        <v>0</v>
      </c>
      <c r="S234" s="95">
        <v>1</v>
      </c>
      <c r="T234" s="95">
        <v>0</v>
      </c>
      <c r="U234" s="95">
        <v>1</v>
      </c>
      <c r="V234" s="95">
        <v>0</v>
      </c>
      <c r="W234" s="95">
        <v>0</v>
      </c>
      <c r="X234" s="95">
        <v>0</v>
      </c>
      <c r="Y234" s="95">
        <v>3</v>
      </c>
      <c r="Z234" s="95">
        <v>1</v>
      </c>
      <c r="AA234" s="95">
        <v>79880</v>
      </c>
      <c r="AB234" s="95">
        <v>2</v>
      </c>
      <c r="AC234" s="95">
        <v>0</v>
      </c>
      <c r="AD234" s="95">
        <v>0</v>
      </c>
      <c r="AE234" s="95">
        <v>1</v>
      </c>
      <c r="AF234" s="95">
        <v>0</v>
      </c>
      <c r="AG234" s="95">
        <v>0</v>
      </c>
      <c r="AH234" s="95">
        <v>0</v>
      </c>
      <c r="AI234" s="95">
        <v>0</v>
      </c>
      <c r="AJ234" s="95">
        <v>0</v>
      </c>
      <c r="AK234" s="95">
        <v>0</v>
      </c>
    </row>
    <row r="235" spans="1:37" x14ac:dyDescent="0.2">
      <c r="A235" s="104">
        <v>233</v>
      </c>
      <c r="B235" s="95">
        <v>5283</v>
      </c>
      <c r="C235" s="95">
        <v>5283</v>
      </c>
      <c r="D235" s="95" t="s">
        <v>214</v>
      </c>
      <c r="E235" s="95">
        <v>659.8</v>
      </c>
      <c r="F235" s="95">
        <v>8083</v>
      </c>
      <c r="G235" s="95">
        <v>0</v>
      </c>
      <c r="H235" s="95">
        <v>0</v>
      </c>
      <c r="I235" s="95">
        <v>0</v>
      </c>
      <c r="J235" s="95">
        <v>0</v>
      </c>
      <c r="K235" s="95">
        <v>0</v>
      </c>
      <c r="L235" s="95">
        <v>0</v>
      </c>
      <c r="M235" s="95">
        <v>2</v>
      </c>
      <c r="N235" s="95">
        <v>0</v>
      </c>
      <c r="O235" s="95">
        <v>2</v>
      </c>
      <c r="P235" s="95">
        <v>2</v>
      </c>
      <c r="Q235" s="95">
        <v>0</v>
      </c>
      <c r="R235" s="95">
        <v>0</v>
      </c>
      <c r="S235" s="95">
        <v>0</v>
      </c>
      <c r="T235" s="95">
        <v>0</v>
      </c>
      <c r="U235" s="95">
        <v>0</v>
      </c>
      <c r="V235" s="95">
        <v>0</v>
      </c>
      <c r="W235" s="95">
        <v>1</v>
      </c>
      <c r="X235" s="95">
        <v>0</v>
      </c>
      <c r="Y235" s="95">
        <v>1</v>
      </c>
      <c r="Z235" s="95">
        <v>1</v>
      </c>
      <c r="AA235" s="95">
        <v>16166</v>
      </c>
      <c r="AB235" s="95">
        <v>0</v>
      </c>
      <c r="AC235" s="95">
        <v>0</v>
      </c>
      <c r="AD235" s="95">
        <v>0</v>
      </c>
      <c r="AE235" s="95">
        <v>0</v>
      </c>
      <c r="AF235" s="95">
        <v>0</v>
      </c>
      <c r="AG235" s="95">
        <v>0</v>
      </c>
      <c r="AH235" s="95">
        <v>0</v>
      </c>
      <c r="AI235" s="95">
        <v>0</v>
      </c>
      <c r="AJ235" s="95">
        <v>0</v>
      </c>
      <c r="AK235" s="95">
        <v>0</v>
      </c>
    </row>
    <row r="236" spans="1:37" x14ac:dyDescent="0.2">
      <c r="A236" s="104">
        <v>234</v>
      </c>
      <c r="B236" s="95">
        <v>5310</v>
      </c>
      <c r="C236" s="95">
        <v>5310</v>
      </c>
      <c r="D236" s="95" t="s">
        <v>215</v>
      </c>
      <c r="E236" s="95">
        <v>738.5</v>
      </c>
      <c r="F236" s="95">
        <v>7988</v>
      </c>
      <c r="G236" s="95">
        <v>0</v>
      </c>
      <c r="H236" s="95">
        <v>0</v>
      </c>
      <c r="I236" s="95">
        <v>4</v>
      </c>
      <c r="J236" s="95">
        <v>4</v>
      </c>
      <c r="K236" s="95">
        <v>0</v>
      </c>
      <c r="L236" s="95">
        <v>2</v>
      </c>
      <c r="M236" s="95">
        <v>0</v>
      </c>
      <c r="N236" s="95">
        <v>0</v>
      </c>
      <c r="O236" s="95">
        <v>10</v>
      </c>
      <c r="P236" s="95">
        <v>10</v>
      </c>
      <c r="Q236" s="95">
        <v>0</v>
      </c>
      <c r="R236" s="95">
        <v>0</v>
      </c>
      <c r="S236" s="95">
        <v>1</v>
      </c>
      <c r="T236" s="95">
        <v>1</v>
      </c>
      <c r="U236" s="95">
        <v>0</v>
      </c>
      <c r="V236" s="95">
        <v>1</v>
      </c>
      <c r="W236" s="95">
        <v>0</v>
      </c>
      <c r="X236" s="95">
        <v>0</v>
      </c>
      <c r="Y236" s="95">
        <v>3</v>
      </c>
      <c r="Z236" s="95">
        <v>1</v>
      </c>
      <c r="AA236" s="95">
        <v>79880</v>
      </c>
      <c r="AB236" s="95">
        <v>0</v>
      </c>
      <c r="AC236" s="95">
        <v>0</v>
      </c>
      <c r="AD236" s="95">
        <v>0</v>
      </c>
      <c r="AE236" s="95">
        <v>0</v>
      </c>
      <c r="AF236" s="95">
        <v>0</v>
      </c>
      <c r="AG236" s="95">
        <v>0</v>
      </c>
      <c r="AH236" s="95">
        <v>0</v>
      </c>
      <c r="AI236" s="95">
        <v>0</v>
      </c>
      <c r="AJ236" s="95">
        <v>0</v>
      </c>
      <c r="AK236" s="95">
        <v>0</v>
      </c>
    </row>
    <row r="237" spans="1:37" x14ac:dyDescent="0.2">
      <c r="A237" s="104">
        <v>235</v>
      </c>
      <c r="B237" s="95">
        <v>5463</v>
      </c>
      <c r="C237" s="95">
        <v>5463</v>
      </c>
      <c r="D237" s="95" t="s">
        <v>216</v>
      </c>
      <c r="E237" s="95">
        <v>972.9</v>
      </c>
      <c r="F237" s="95">
        <v>7988</v>
      </c>
      <c r="G237" s="95">
        <v>0</v>
      </c>
      <c r="H237" s="95">
        <v>0</v>
      </c>
      <c r="I237" s="95">
        <v>0</v>
      </c>
      <c r="J237" s="95">
        <v>4</v>
      </c>
      <c r="K237" s="95">
        <v>4</v>
      </c>
      <c r="L237" s="95">
        <v>0</v>
      </c>
      <c r="M237" s="95">
        <v>2</v>
      </c>
      <c r="N237" s="95">
        <v>2</v>
      </c>
      <c r="O237" s="95">
        <v>12</v>
      </c>
      <c r="P237" s="95">
        <v>12</v>
      </c>
      <c r="Q237" s="95">
        <v>0</v>
      </c>
      <c r="R237" s="95">
        <v>0</v>
      </c>
      <c r="S237" s="95">
        <v>0</v>
      </c>
      <c r="T237" s="95">
        <v>1</v>
      </c>
      <c r="U237" s="95">
        <v>1</v>
      </c>
      <c r="V237" s="95">
        <v>0</v>
      </c>
      <c r="W237" s="95">
        <v>1</v>
      </c>
      <c r="X237" s="95">
        <v>1</v>
      </c>
      <c r="Y237" s="95">
        <v>4</v>
      </c>
      <c r="Z237" s="95">
        <v>1</v>
      </c>
      <c r="AA237" s="95">
        <v>95856</v>
      </c>
      <c r="AB237" s="95">
        <v>0</v>
      </c>
      <c r="AC237" s="95">
        <v>0</v>
      </c>
      <c r="AD237" s="95">
        <v>0</v>
      </c>
      <c r="AE237" s="95">
        <v>0</v>
      </c>
      <c r="AF237" s="95">
        <v>0</v>
      </c>
      <c r="AG237" s="95">
        <v>0</v>
      </c>
      <c r="AH237" s="95">
        <v>0</v>
      </c>
      <c r="AI237" s="95">
        <v>0</v>
      </c>
      <c r="AJ237" s="95">
        <v>0</v>
      </c>
      <c r="AK237" s="95">
        <v>0</v>
      </c>
    </row>
    <row r="238" spans="1:37" x14ac:dyDescent="0.2">
      <c r="A238" s="104">
        <v>236</v>
      </c>
      <c r="B238" s="95">
        <v>5486</v>
      </c>
      <c r="C238" s="95">
        <v>5486</v>
      </c>
      <c r="D238" s="95" t="s">
        <v>217</v>
      </c>
      <c r="E238" s="95">
        <v>331.1</v>
      </c>
      <c r="F238" s="95">
        <v>7988</v>
      </c>
      <c r="G238" s="95">
        <v>9</v>
      </c>
      <c r="H238" s="95">
        <v>4</v>
      </c>
      <c r="I238" s="95">
        <v>4</v>
      </c>
      <c r="J238" s="95">
        <v>0</v>
      </c>
      <c r="K238" s="95">
        <v>0</v>
      </c>
      <c r="L238" s="95">
        <v>2</v>
      </c>
      <c r="M238" s="95">
        <v>0</v>
      </c>
      <c r="N238" s="95">
        <v>0</v>
      </c>
      <c r="O238" s="95">
        <v>19</v>
      </c>
      <c r="P238" s="95">
        <v>19</v>
      </c>
      <c r="Q238" s="95">
        <v>1</v>
      </c>
      <c r="R238" s="95">
        <v>1</v>
      </c>
      <c r="S238" s="95">
        <v>1</v>
      </c>
      <c r="T238" s="95">
        <v>0</v>
      </c>
      <c r="U238" s="95">
        <v>0</v>
      </c>
      <c r="V238" s="95">
        <v>1</v>
      </c>
      <c r="W238" s="95">
        <v>0</v>
      </c>
      <c r="X238" s="95">
        <v>0</v>
      </c>
      <c r="Y238" s="95">
        <v>4</v>
      </c>
      <c r="Z238" s="95">
        <v>1</v>
      </c>
      <c r="AA238" s="95">
        <v>151772</v>
      </c>
      <c r="AB238" s="95">
        <v>0</v>
      </c>
      <c r="AC238" s="95">
        <v>0</v>
      </c>
      <c r="AD238" s="95">
        <v>0</v>
      </c>
      <c r="AE238" s="95">
        <v>0</v>
      </c>
      <c r="AF238" s="95">
        <v>0</v>
      </c>
      <c r="AG238" s="95">
        <v>0</v>
      </c>
      <c r="AH238" s="95">
        <v>0</v>
      </c>
      <c r="AI238" s="95">
        <v>0</v>
      </c>
      <c r="AJ238" s="95">
        <v>0</v>
      </c>
      <c r="AK238" s="95">
        <v>0</v>
      </c>
    </row>
    <row r="239" spans="1:37" x14ac:dyDescent="0.2">
      <c r="A239" s="104">
        <v>237</v>
      </c>
      <c r="B239" s="95">
        <v>5508</v>
      </c>
      <c r="C239" s="95">
        <v>5508</v>
      </c>
      <c r="D239" s="95" t="s">
        <v>218</v>
      </c>
      <c r="E239" s="95">
        <v>354.1</v>
      </c>
      <c r="F239" s="95">
        <v>7988</v>
      </c>
      <c r="G239" s="95">
        <v>9</v>
      </c>
      <c r="H239" s="95">
        <v>0</v>
      </c>
      <c r="I239" s="95">
        <v>4</v>
      </c>
      <c r="J239" s="95">
        <v>4</v>
      </c>
      <c r="K239" s="95">
        <v>4</v>
      </c>
      <c r="L239" s="95">
        <v>0</v>
      </c>
      <c r="M239" s="95">
        <v>0</v>
      </c>
      <c r="N239" s="95">
        <v>2</v>
      </c>
      <c r="O239" s="95">
        <v>25</v>
      </c>
      <c r="P239" s="95">
        <v>25</v>
      </c>
      <c r="Q239" s="95">
        <v>1</v>
      </c>
      <c r="R239" s="95">
        <v>0</v>
      </c>
      <c r="S239" s="95">
        <v>1</v>
      </c>
      <c r="T239" s="95">
        <v>1</v>
      </c>
      <c r="U239" s="95">
        <v>1</v>
      </c>
      <c r="V239" s="95">
        <v>0</v>
      </c>
      <c r="W239" s="95">
        <v>0</v>
      </c>
      <c r="X239" s="95">
        <v>1</v>
      </c>
      <c r="Y239" s="95">
        <v>6</v>
      </c>
      <c r="Z239" s="95">
        <v>1</v>
      </c>
      <c r="AA239" s="95">
        <v>199700</v>
      </c>
      <c r="AB239" s="95">
        <v>2</v>
      </c>
      <c r="AC239" s="95">
        <v>0</v>
      </c>
      <c r="AD239" s="95">
        <v>0</v>
      </c>
      <c r="AE239" s="95">
        <v>1</v>
      </c>
      <c r="AF239" s="95">
        <v>0</v>
      </c>
      <c r="AG239" s="95">
        <v>0</v>
      </c>
      <c r="AH239" s="95">
        <v>0</v>
      </c>
      <c r="AI239" s="95">
        <v>0</v>
      </c>
      <c r="AJ239" s="95">
        <v>0</v>
      </c>
      <c r="AK239" s="95">
        <v>0</v>
      </c>
    </row>
    <row r="240" spans="1:37" x14ac:dyDescent="0.2">
      <c r="A240" s="104">
        <v>238</v>
      </c>
      <c r="B240" s="95">
        <v>1975</v>
      </c>
      <c r="C240" s="95">
        <v>1975</v>
      </c>
      <c r="D240" s="95" t="s">
        <v>219</v>
      </c>
      <c r="E240" s="95">
        <v>362.1</v>
      </c>
      <c r="F240" s="95">
        <v>7988</v>
      </c>
      <c r="G240" s="95">
        <v>9</v>
      </c>
      <c r="H240" s="95">
        <v>0</v>
      </c>
      <c r="I240" s="95">
        <v>4</v>
      </c>
      <c r="J240" s="95">
        <v>0</v>
      </c>
      <c r="K240" s="95">
        <v>4</v>
      </c>
      <c r="L240" s="95">
        <v>0</v>
      </c>
      <c r="M240" s="95">
        <v>0</v>
      </c>
      <c r="N240" s="95">
        <v>2</v>
      </c>
      <c r="O240" s="95">
        <v>19</v>
      </c>
      <c r="P240" s="95">
        <v>19</v>
      </c>
      <c r="Q240" s="95">
        <v>1</v>
      </c>
      <c r="R240" s="95">
        <v>0</v>
      </c>
      <c r="S240" s="95">
        <v>1</v>
      </c>
      <c r="T240" s="95">
        <v>0</v>
      </c>
      <c r="U240" s="95">
        <v>1</v>
      </c>
      <c r="V240" s="95">
        <v>0</v>
      </c>
      <c r="W240" s="95">
        <v>0</v>
      </c>
      <c r="X240" s="95">
        <v>1</v>
      </c>
      <c r="Y240" s="95">
        <v>4</v>
      </c>
      <c r="Z240" s="95">
        <v>1</v>
      </c>
      <c r="AA240" s="95">
        <v>151772</v>
      </c>
      <c r="AB240" s="95">
        <v>0</v>
      </c>
      <c r="AC240" s="95">
        <v>0</v>
      </c>
      <c r="AD240" s="95">
        <v>0</v>
      </c>
      <c r="AE240" s="95">
        <v>0</v>
      </c>
      <c r="AF240" s="95">
        <v>0</v>
      </c>
      <c r="AG240" s="95">
        <v>0</v>
      </c>
      <c r="AH240" s="95">
        <v>0</v>
      </c>
      <c r="AI240" s="95">
        <v>0</v>
      </c>
      <c r="AJ240" s="95">
        <v>0</v>
      </c>
      <c r="AK240" s="95">
        <v>0</v>
      </c>
    </row>
    <row r="241" spans="1:37" x14ac:dyDescent="0.2">
      <c r="A241" s="104">
        <v>239</v>
      </c>
      <c r="B241" s="95">
        <v>4824</v>
      </c>
      <c r="C241" s="95">
        <v>5510</v>
      </c>
      <c r="D241" s="95" t="s">
        <v>220</v>
      </c>
      <c r="E241" s="95">
        <v>727</v>
      </c>
      <c r="F241" s="95">
        <v>7988</v>
      </c>
      <c r="G241" s="95">
        <v>0</v>
      </c>
      <c r="H241" s="95">
        <v>4</v>
      </c>
      <c r="I241" s="95">
        <v>0</v>
      </c>
      <c r="J241" s="95">
        <v>0</v>
      </c>
      <c r="K241" s="95">
        <v>4</v>
      </c>
      <c r="L241" s="95">
        <v>2</v>
      </c>
      <c r="M241" s="95">
        <v>0</v>
      </c>
      <c r="N241" s="95">
        <v>2</v>
      </c>
      <c r="O241" s="95">
        <v>16</v>
      </c>
      <c r="P241" s="95">
        <v>16</v>
      </c>
      <c r="Q241" s="95">
        <v>0</v>
      </c>
      <c r="R241" s="95">
        <v>1</v>
      </c>
      <c r="S241" s="95">
        <v>0</v>
      </c>
      <c r="T241" s="95">
        <v>0</v>
      </c>
      <c r="U241" s="95">
        <v>1</v>
      </c>
      <c r="V241" s="95">
        <v>1</v>
      </c>
      <c r="W241" s="95">
        <v>0</v>
      </c>
      <c r="X241" s="95">
        <v>1</v>
      </c>
      <c r="Y241" s="95">
        <v>6</v>
      </c>
      <c r="Z241" s="95">
        <v>1</v>
      </c>
      <c r="AA241" s="95">
        <v>127808</v>
      </c>
      <c r="AB241" s="95">
        <v>0</v>
      </c>
      <c r="AC241" s="95">
        <v>0</v>
      </c>
      <c r="AD241" s="95">
        <v>0</v>
      </c>
      <c r="AE241" s="95">
        <v>0</v>
      </c>
      <c r="AF241" s="95">
        <v>0</v>
      </c>
      <c r="AG241" s="95">
        <v>0</v>
      </c>
      <c r="AH241" s="95">
        <v>2</v>
      </c>
      <c r="AI241" s="95">
        <v>2</v>
      </c>
      <c r="AJ241" s="95">
        <v>1</v>
      </c>
      <c r="AK241" s="95">
        <v>1</v>
      </c>
    </row>
    <row r="242" spans="1:37" x14ac:dyDescent="0.2">
      <c r="A242" s="104">
        <v>240</v>
      </c>
      <c r="B242" s="95">
        <v>5607</v>
      </c>
      <c r="C242" s="95">
        <v>5607</v>
      </c>
      <c r="D242" s="95" t="s">
        <v>221</v>
      </c>
      <c r="E242" s="95">
        <v>788.7</v>
      </c>
      <c r="F242" s="95">
        <v>7989</v>
      </c>
      <c r="G242" s="95">
        <v>0</v>
      </c>
      <c r="H242" s="95">
        <v>0</v>
      </c>
      <c r="I242" s="95">
        <v>4</v>
      </c>
      <c r="J242" s="95">
        <v>0</v>
      </c>
      <c r="K242" s="95">
        <v>0</v>
      </c>
      <c r="L242" s="95">
        <v>0</v>
      </c>
      <c r="M242" s="95">
        <v>0</v>
      </c>
      <c r="N242" s="95">
        <v>2</v>
      </c>
      <c r="O242" s="95">
        <v>6</v>
      </c>
      <c r="P242" s="95">
        <v>6</v>
      </c>
      <c r="Q242" s="95">
        <v>0</v>
      </c>
      <c r="R242" s="95">
        <v>0</v>
      </c>
      <c r="S242" s="95">
        <v>1</v>
      </c>
      <c r="T242" s="95">
        <v>0</v>
      </c>
      <c r="U242" s="95">
        <v>0</v>
      </c>
      <c r="V242" s="95">
        <v>0</v>
      </c>
      <c r="W242" s="95">
        <v>0</v>
      </c>
      <c r="X242" s="95">
        <v>1</v>
      </c>
      <c r="Y242" s="95">
        <v>2</v>
      </c>
      <c r="Z242" s="95">
        <v>1</v>
      </c>
      <c r="AA242" s="95">
        <v>47934</v>
      </c>
      <c r="AB242" s="95">
        <v>0</v>
      </c>
      <c r="AC242" s="95">
        <v>0</v>
      </c>
      <c r="AD242" s="95">
        <v>0</v>
      </c>
      <c r="AE242" s="95">
        <v>0</v>
      </c>
      <c r="AF242" s="95">
        <v>0</v>
      </c>
      <c r="AG242" s="95">
        <v>0</v>
      </c>
      <c r="AH242" s="95">
        <v>0</v>
      </c>
      <c r="AI242" s="95">
        <v>0</v>
      </c>
      <c r="AJ242" s="95">
        <v>0</v>
      </c>
      <c r="AK242" s="95">
        <v>0</v>
      </c>
    </row>
    <row r="243" spans="1:37" x14ac:dyDescent="0.2">
      <c r="A243" s="104">
        <v>241</v>
      </c>
      <c r="B243" s="95">
        <v>5643</v>
      </c>
      <c r="C243" s="95">
        <v>5643</v>
      </c>
      <c r="D243" s="95" t="s">
        <v>222</v>
      </c>
      <c r="E243" s="95">
        <v>1007.6</v>
      </c>
      <c r="F243" s="95">
        <v>7988</v>
      </c>
      <c r="G243" s="95">
        <v>0</v>
      </c>
      <c r="H243" s="95">
        <v>0</v>
      </c>
      <c r="I243" s="95">
        <v>4</v>
      </c>
      <c r="J243" s="95">
        <v>0</v>
      </c>
      <c r="K243" s="95">
        <v>0</v>
      </c>
      <c r="L243" s="95">
        <v>0</v>
      </c>
      <c r="M243" s="95">
        <v>0</v>
      </c>
      <c r="N243" s="95">
        <v>0</v>
      </c>
      <c r="O243" s="95">
        <v>4</v>
      </c>
      <c r="P243" s="95">
        <v>4</v>
      </c>
      <c r="Q243" s="95">
        <v>0</v>
      </c>
      <c r="R243" s="95">
        <v>0</v>
      </c>
      <c r="S243" s="95">
        <v>1</v>
      </c>
      <c r="T243" s="95">
        <v>0</v>
      </c>
      <c r="U243" s="95">
        <v>0</v>
      </c>
      <c r="V243" s="95">
        <v>0</v>
      </c>
      <c r="W243" s="95">
        <v>0</v>
      </c>
      <c r="X243" s="95">
        <v>0</v>
      </c>
      <c r="Y243" s="95">
        <v>1</v>
      </c>
      <c r="Z243" s="95">
        <v>1</v>
      </c>
      <c r="AA243" s="95">
        <v>31952</v>
      </c>
      <c r="AB243" s="95">
        <v>0</v>
      </c>
      <c r="AC243" s="95">
        <v>0</v>
      </c>
      <c r="AD243" s="95">
        <v>0</v>
      </c>
      <c r="AE243" s="95">
        <v>0</v>
      </c>
      <c r="AF243" s="95">
        <v>0</v>
      </c>
      <c r="AG243" s="95">
        <v>0</v>
      </c>
      <c r="AH243" s="95">
        <v>0</v>
      </c>
      <c r="AI243" s="95">
        <v>0</v>
      </c>
      <c r="AJ243" s="95">
        <v>0</v>
      </c>
      <c r="AK243" s="95">
        <v>0</v>
      </c>
    </row>
    <row r="244" spans="1:37" x14ac:dyDescent="0.2">
      <c r="A244" s="104">
        <v>242</v>
      </c>
      <c r="B244" s="95">
        <v>5697</v>
      </c>
      <c r="C244" s="95">
        <v>5697</v>
      </c>
      <c r="D244" s="95" t="s">
        <v>450</v>
      </c>
      <c r="E244" s="95">
        <v>403</v>
      </c>
      <c r="F244" s="95">
        <v>7988</v>
      </c>
      <c r="G244" s="95">
        <v>9</v>
      </c>
      <c r="H244" s="95">
        <v>4</v>
      </c>
      <c r="I244" s="95">
        <v>4</v>
      </c>
      <c r="J244" s="95">
        <v>0</v>
      </c>
      <c r="K244" s="95">
        <v>4</v>
      </c>
      <c r="L244" s="95">
        <v>0</v>
      </c>
      <c r="M244" s="95">
        <v>0</v>
      </c>
      <c r="N244" s="95">
        <v>2</v>
      </c>
      <c r="O244" s="95">
        <v>25</v>
      </c>
      <c r="P244" s="95">
        <v>25</v>
      </c>
      <c r="Q244" s="95">
        <v>1</v>
      </c>
      <c r="R244" s="95">
        <v>1</v>
      </c>
      <c r="S244" s="95">
        <v>1</v>
      </c>
      <c r="T244" s="95">
        <v>0</v>
      </c>
      <c r="U244" s="95">
        <v>1</v>
      </c>
      <c r="V244" s="95">
        <v>0</v>
      </c>
      <c r="W244" s="95">
        <v>0</v>
      </c>
      <c r="X244" s="95">
        <v>1</v>
      </c>
      <c r="Y244" s="95">
        <v>6</v>
      </c>
      <c r="Z244" s="95">
        <v>1</v>
      </c>
      <c r="AA244" s="95">
        <v>199700</v>
      </c>
      <c r="AB244" s="95">
        <v>0</v>
      </c>
      <c r="AC244" s="95">
        <v>0</v>
      </c>
      <c r="AD244" s="95">
        <v>0</v>
      </c>
      <c r="AE244" s="95">
        <v>0</v>
      </c>
      <c r="AF244" s="95">
        <v>0</v>
      </c>
      <c r="AG244" s="95">
        <v>0</v>
      </c>
      <c r="AH244" s="95">
        <v>2</v>
      </c>
      <c r="AI244" s="95">
        <v>0</v>
      </c>
      <c r="AJ244" s="95">
        <v>1</v>
      </c>
      <c r="AK244" s="95">
        <v>0</v>
      </c>
    </row>
    <row r="245" spans="1:37" x14ac:dyDescent="0.2">
      <c r="A245" s="104">
        <v>243</v>
      </c>
      <c r="B245" s="95">
        <v>5724</v>
      </c>
      <c r="C245" s="95">
        <v>5724</v>
      </c>
      <c r="D245" s="95" t="s">
        <v>223</v>
      </c>
      <c r="E245" s="95">
        <v>185</v>
      </c>
      <c r="F245" s="95">
        <v>7988</v>
      </c>
      <c r="G245" s="95">
        <v>9</v>
      </c>
      <c r="H245" s="95">
        <v>4</v>
      </c>
      <c r="I245" s="95">
        <v>4</v>
      </c>
      <c r="J245" s="95">
        <v>0</v>
      </c>
      <c r="K245" s="95">
        <v>4</v>
      </c>
      <c r="L245" s="95">
        <v>2</v>
      </c>
      <c r="M245" s="95">
        <v>2</v>
      </c>
      <c r="N245" s="95">
        <v>0</v>
      </c>
      <c r="O245" s="95">
        <v>25</v>
      </c>
      <c r="P245" s="95">
        <v>25</v>
      </c>
      <c r="Q245" s="95">
        <v>1</v>
      </c>
      <c r="R245" s="95">
        <v>1</v>
      </c>
      <c r="S245" s="95">
        <v>1</v>
      </c>
      <c r="T245" s="95">
        <v>0</v>
      </c>
      <c r="U245" s="95">
        <v>1</v>
      </c>
      <c r="V245" s="95">
        <v>1</v>
      </c>
      <c r="W245" s="95">
        <v>1</v>
      </c>
      <c r="X245" s="95">
        <v>0</v>
      </c>
      <c r="Y245" s="95">
        <v>6</v>
      </c>
      <c r="Z245" s="95">
        <v>1</v>
      </c>
      <c r="AA245" s="95">
        <v>199700</v>
      </c>
      <c r="AB245" s="95">
        <v>0</v>
      </c>
      <c r="AC245" s="95">
        <v>0</v>
      </c>
      <c r="AD245" s="95">
        <v>0</v>
      </c>
      <c r="AE245" s="95">
        <v>0</v>
      </c>
      <c r="AF245" s="95">
        <v>0</v>
      </c>
      <c r="AG245" s="95">
        <v>0</v>
      </c>
      <c r="AH245" s="95">
        <v>0</v>
      </c>
      <c r="AI245" s="95">
        <v>0</v>
      </c>
      <c r="AJ245" s="95">
        <v>0</v>
      </c>
      <c r="AK245" s="95">
        <v>0</v>
      </c>
    </row>
    <row r="246" spans="1:37" x14ac:dyDescent="0.2">
      <c r="A246" s="104">
        <v>244</v>
      </c>
      <c r="B246" s="95">
        <v>5805</v>
      </c>
      <c r="C246" s="95">
        <v>5805</v>
      </c>
      <c r="D246" s="95" t="s">
        <v>224</v>
      </c>
      <c r="E246" s="95">
        <v>1016.4</v>
      </c>
      <c r="F246" s="95">
        <v>8016</v>
      </c>
      <c r="G246" s="95">
        <v>0</v>
      </c>
      <c r="H246" s="95">
        <v>0</v>
      </c>
      <c r="I246" s="95">
        <v>0</v>
      </c>
      <c r="J246" s="95">
        <v>0</v>
      </c>
      <c r="K246" s="95">
        <v>0</v>
      </c>
      <c r="L246" s="95">
        <v>0</v>
      </c>
      <c r="M246" s="95">
        <v>0</v>
      </c>
      <c r="N246" s="95">
        <v>0</v>
      </c>
      <c r="O246" s="95">
        <v>2</v>
      </c>
      <c r="P246" s="95">
        <v>2</v>
      </c>
      <c r="Q246" s="95">
        <v>0</v>
      </c>
      <c r="R246" s="95">
        <v>0</v>
      </c>
      <c r="S246" s="95">
        <v>0</v>
      </c>
      <c r="T246" s="95">
        <v>0</v>
      </c>
      <c r="U246" s="95">
        <v>0</v>
      </c>
      <c r="V246" s="95">
        <v>0</v>
      </c>
      <c r="W246" s="95">
        <v>0</v>
      </c>
      <c r="X246" s="95">
        <v>0</v>
      </c>
      <c r="Y246" s="95">
        <v>1</v>
      </c>
      <c r="Z246" s="95">
        <v>1</v>
      </c>
      <c r="AA246" s="95">
        <v>16032</v>
      </c>
      <c r="AB246" s="95">
        <v>0</v>
      </c>
      <c r="AC246" s="95">
        <v>0</v>
      </c>
      <c r="AD246" s="95">
        <v>0</v>
      </c>
      <c r="AE246" s="95">
        <v>0</v>
      </c>
      <c r="AF246" s="95">
        <v>0</v>
      </c>
      <c r="AG246" s="95">
        <v>0</v>
      </c>
      <c r="AH246" s="95">
        <v>0</v>
      </c>
      <c r="AI246" s="95">
        <v>2</v>
      </c>
      <c r="AJ246" s="95">
        <v>0</v>
      </c>
      <c r="AK246" s="95">
        <v>1</v>
      </c>
    </row>
    <row r="247" spans="1:37" x14ac:dyDescent="0.2">
      <c r="A247" s="104">
        <v>245</v>
      </c>
      <c r="B247" s="95">
        <v>5823</v>
      </c>
      <c r="C247" s="95">
        <v>5823</v>
      </c>
      <c r="D247" s="95" t="s">
        <v>225</v>
      </c>
      <c r="E247" s="95">
        <v>351</v>
      </c>
      <c r="F247" s="95">
        <v>8015</v>
      </c>
      <c r="G247" s="95">
        <v>9</v>
      </c>
      <c r="H247" s="95">
        <v>0</v>
      </c>
      <c r="I247" s="95">
        <v>4</v>
      </c>
      <c r="J247" s="95">
        <v>0</v>
      </c>
      <c r="K247" s="95">
        <v>4</v>
      </c>
      <c r="L247" s="95">
        <v>2</v>
      </c>
      <c r="M247" s="95">
        <v>2</v>
      </c>
      <c r="N247" s="95">
        <v>0</v>
      </c>
      <c r="O247" s="95">
        <v>23</v>
      </c>
      <c r="P247" s="95">
        <v>23</v>
      </c>
      <c r="Q247" s="95">
        <v>1</v>
      </c>
      <c r="R247" s="95">
        <v>0</v>
      </c>
      <c r="S247" s="95">
        <v>1</v>
      </c>
      <c r="T247" s="95">
        <v>0</v>
      </c>
      <c r="U247" s="95">
        <v>1</v>
      </c>
      <c r="V247" s="95">
        <v>1</v>
      </c>
      <c r="W247" s="95">
        <v>1</v>
      </c>
      <c r="X247" s="95">
        <v>0</v>
      </c>
      <c r="Y247" s="95">
        <v>6</v>
      </c>
      <c r="Z247" s="95">
        <v>1</v>
      </c>
      <c r="AA247" s="95">
        <v>184345</v>
      </c>
      <c r="AB247" s="95">
        <v>2</v>
      </c>
      <c r="AC247" s="95">
        <v>0</v>
      </c>
      <c r="AD247" s="95">
        <v>0</v>
      </c>
      <c r="AE247" s="95">
        <v>1</v>
      </c>
      <c r="AF247" s="95">
        <v>0</v>
      </c>
      <c r="AG247" s="95">
        <v>0</v>
      </c>
      <c r="AH247" s="95">
        <v>0</v>
      </c>
      <c r="AI247" s="95">
        <v>0</v>
      </c>
      <c r="AJ247" s="95">
        <v>0</v>
      </c>
      <c r="AK247" s="95">
        <v>0</v>
      </c>
    </row>
    <row r="248" spans="1:37" x14ac:dyDescent="0.2">
      <c r="A248" s="104">
        <v>246</v>
      </c>
      <c r="B248" s="95">
        <v>5832</v>
      </c>
      <c r="C248" s="95">
        <v>5832</v>
      </c>
      <c r="D248" s="95" t="s">
        <v>226</v>
      </c>
      <c r="E248" s="95">
        <v>231.1</v>
      </c>
      <c r="F248" s="95">
        <v>7988</v>
      </c>
      <c r="G248" s="95">
        <v>9</v>
      </c>
      <c r="H248" s="95">
        <v>4</v>
      </c>
      <c r="I248" s="95">
        <v>4</v>
      </c>
      <c r="J248" s="95">
        <v>4</v>
      </c>
      <c r="K248" s="95">
        <v>0</v>
      </c>
      <c r="L248" s="95">
        <v>0</v>
      </c>
      <c r="M248" s="95">
        <v>0</v>
      </c>
      <c r="N248" s="95">
        <v>2</v>
      </c>
      <c r="O248" s="95">
        <v>23</v>
      </c>
      <c r="P248" s="95">
        <v>23</v>
      </c>
      <c r="Q248" s="95">
        <v>1</v>
      </c>
      <c r="R248" s="95">
        <v>1</v>
      </c>
      <c r="S248" s="95">
        <v>1</v>
      </c>
      <c r="T248" s="95">
        <v>1</v>
      </c>
      <c r="U248" s="95">
        <v>0</v>
      </c>
      <c r="V248" s="95">
        <v>0</v>
      </c>
      <c r="W248" s="95">
        <v>0</v>
      </c>
      <c r="X248" s="95">
        <v>1</v>
      </c>
      <c r="Y248" s="95">
        <v>5</v>
      </c>
      <c r="Z248" s="95">
        <v>1</v>
      </c>
      <c r="AA248" s="95">
        <v>183724</v>
      </c>
      <c r="AB248" s="95">
        <v>0</v>
      </c>
      <c r="AC248" s="95">
        <v>0</v>
      </c>
      <c r="AD248" s="95">
        <v>0</v>
      </c>
      <c r="AE248" s="95">
        <v>0</v>
      </c>
      <c r="AF248" s="95">
        <v>0</v>
      </c>
      <c r="AG248" s="95">
        <v>0</v>
      </c>
      <c r="AH248" s="95">
        <v>0</v>
      </c>
      <c r="AI248" s="95">
        <v>0</v>
      </c>
      <c r="AJ248" s="95">
        <v>0</v>
      </c>
      <c r="AK248" s="95">
        <v>0</v>
      </c>
    </row>
    <row r="249" spans="1:37" x14ac:dyDescent="0.2">
      <c r="A249" s="104">
        <v>247</v>
      </c>
      <c r="B249" s="95">
        <v>5877</v>
      </c>
      <c r="C249" s="95">
        <v>5877</v>
      </c>
      <c r="D249" s="95" t="s">
        <v>227</v>
      </c>
      <c r="E249" s="95">
        <v>1420.1</v>
      </c>
      <c r="F249" s="95">
        <v>7988</v>
      </c>
      <c r="G249" s="95">
        <v>0</v>
      </c>
      <c r="H249" s="95">
        <v>0</v>
      </c>
      <c r="I249" s="95">
        <v>0</v>
      </c>
      <c r="J249" s="95">
        <v>4</v>
      </c>
      <c r="K249" s="95">
        <v>4</v>
      </c>
      <c r="L249" s="95">
        <v>0</v>
      </c>
      <c r="M249" s="95">
        <v>0</v>
      </c>
      <c r="N249" s="95">
        <v>2</v>
      </c>
      <c r="O249" s="95">
        <v>12</v>
      </c>
      <c r="P249" s="95">
        <v>12</v>
      </c>
      <c r="Q249" s="95">
        <v>0</v>
      </c>
      <c r="R249" s="95">
        <v>0</v>
      </c>
      <c r="S249" s="95">
        <v>0</v>
      </c>
      <c r="T249" s="95">
        <v>1</v>
      </c>
      <c r="U249" s="95">
        <v>1</v>
      </c>
      <c r="V249" s="95">
        <v>0</v>
      </c>
      <c r="W249" s="95">
        <v>0</v>
      </c>
      <c r="X249" s="95">
        <v>1</v>
      </c>
      <c r="Y249" s="95">
        <v>4</v>
      </c>
      <c r="Z249" s="95">
        <v>1</v>
      </c>
      <c r="AA249" s="95">
        <v>95856</v>
      </c>
      <c r="AB249" s="95">
        <v>0</v>
      </c>
      <c r="AC249" s="95">
        <v>0</v>
      </c>
      <c r="AD249" s="95">
        <v>0</v>
      </c>
      <c r="AE249" s="95">
        <v>0</v>
      </c>
      <c r="AF249" s="95">
        <v>0</v>
      </c>
      <c r="AG249" s="95">
        <v>0</v>
      </c>
      <c r="AH249" s="95">
        <v>0</v>
      </c>
      <c r="AI249" s="95">
        <v>2</v>
      </c>
      <c r="AJ249" s="95">
        <v>0</v>
      </c>
      <c r="AK249" s="95">
        <v>1</v>
      </c>
    </row>
    <row r="250" spans="1:37" x14ac:dyDescent="0.2">
      <c r="A250" s="104">
        <v>248</v>
      </c>
      <c r="B250" s="95">
        <v>5895</v>
      </c>
      <c r="C250" s="95">
        <v>5895</v>
      </c>
      <c r="D250" s="95" t="s">
        <v>228</v>
      </c>
      <c r="E250" s="95">
        <v>222</v>
      </c>
      <c r="F250" s="95">
        <v>7988</v>
      </c>
      <c r="G250" s="95">
        <v>9</v>
      </c>
      <c r="H250" s="95">
        <v>4</v>
      </c>
      <c r="I250" s="95">
        <v>4</v>
      </c>
      <c r="J250" s="95">
        <v>4</v>
      </c>
      <c r="K250" s="95">
        <v>0</v>
      </c>
      <c r="L250" s="95">
        <v>0</v>
      </c>
      <c r="M250" s="95">
        <v>2</v>
      </c>
      <c r="N250" s="95">
        <v>0</v>
      </c>
      <c r="O250" s="95">
        <v>23</v>
      </c>
      <c r="P250" s="95">
        <v>23</v>
      </c>
      <c r="Q250" s="95">
        <v>1</v>
      </c>
      <c r="R250" s="95">
        <v>1</v>
      </c>
      <c r="S250" s="95">
        <v>1</v>
      </c>
      <c r="T250" s="95">
        <v>1</v>
      </c>
      <c r="U250" s="95">
        <v>0</v>
      </c>
      <c r="V250" s="95">
        <v>0</v>
      </c>
      <c r="W250" s="95">
        <v>1</v>
      </c>
      <c r="X250" s="95">
        <v>0</v>
      </c>
      <c r="Y250" s="95">
        <v>5</v>
      </c>
      <c r="Z250" s="95">
        <v>1</v>
      </c>
      <c r="AA250" s="95">
        <v>183724</v>
      </c>
      <c r="AB250" s="95">
        <v>0</v>
      </c>
      <c r="AC250" s="95">
        <v>0</v>
      </c>
      <c r="AD250" s="95">
        <v>0</v>
      </c>
      <c r="AE250" s="95">
        <v>0</v>
      </c>
      <c r="AF250" s="95">
        <v>0</v>
      </c>
      <c r="AG250" s="95">
        <v>0</v>
      </c>
      <c r="AH250" s="95">
        <v>0</v>
      </c>
      <c r="AI250" s="95">
        <v>0</v>
      </c>
      <c r="AJ250" s="95">
        <v>0</v>
      </c>
      <c r="AK250" s="95">
        <v>0</v>
      </c>
    </row>
    <row r="251" spans="1:37" x14ac:dyDescent="0.2">
      <c r="A251" s="104">
        <v>249</v>
      </c>
      <c r="B251" s="95">
        <v>5949</v>
      </c>
      <c r="C251" s="95">
        <v>5949</v>
      </c>
      <c r="D251" s="95" t="s">
        <v>229</v>
      </c>
      <c r="E251" s="95">
        <v>1141.3</v>
      </c>
      <c r="F251" s="95">
        <v>7988</v>
      </c>
      <c r="G251" s="95">
        <v>0</v>
      </c>
      <c r="H251" s="95">
        <v>4</v>
      </c>
      <c r="I251" s="95">
        <v>4</v>
      </c>
      <c r="J251" s="95">
        <v>4</v>
      </c>
      <c r="K251" s="95">
        <v>0</v>
      </c>
      <c r="L251" s="95">
        <v>0</v>
      </c>
      <c r="M251" s="95">
        <v>0</v>
      </c>
      <c r="N251" s="95">
        <v>2</v>
      </c>
      <c r="O251" s="95">
        <v>16</v>
      </c>
      <c r="P251" s="95">
        <v>16</v>
      </c>
      <c r="Q251" s="95">
        <v>0</v>
      </c>
      <c r="R251" s="95">
        <v>1</v>
      </c>
      <c r="S251" s="95">
        <v>1</v>
      </c>
      <c r="T251" s="95">
        <v>1</v>
      </c>
      <c r="U251" s="95">
        <v>0</v>
      </c>
      <c r="V251" s="95">
        <v>0</v>
      </c>
      <c r="W251" s="95">
        <v>0</v>
      </c>
      <c r="X251" s="95">
        <v>1</v>
      </c>
      <c r="Y251" s="95">
        <v>5</v>
      </c>
      <c r="Z251" s="95">
        <v>1</v>
      </c>
      <c r="AA251" s="95">
        <v>127808</v>
      </c>
      <c r="AB251" s="95">
        <v>0</v>
      </c>
      <c r="AC251" s="95">
        <v>0</v>
      </c>
      <c r="AD251" s="95">
        <v>0</v>
      </c>
      <c r="AE251" s="95">
        <v>0</v>
      </c>
      <c r="AF251" s="95">
        <v>0</v>
      </c>
      <c r="AG251" s="95">
        <v>0</v>
      </c>
      <c r="AH251" s="95">
        <v>0</v>
      </c>
      <c r="AI251" s="95">
        <v>2</v>
      </c>
      <c r="AJ251" s="95">
        <v>0</v>
      </c>
      <c r="AK251" s="95">
        <v>1</v>
      </c>
    </row>
    <row r="252" spans="1:37" x14ac:dyDescent="0.2">
      <c r="A252" s="104">
        <v>250</v>
      </c>
      <c r="B252" s="95">
        <v>5976</v>
      </c>
      <c r="C252" s="95">
        <v>5976</v>
      </c>
      <c r="D252" s="95" t="s">
        <v>230</v>
      </c>
      <c r="E252" s="95">
        <v>1060.0999999999999</v>
      </c>
      <c r="F252" s="95">
        <v>7988</v>
      </c>
      <c r="G252" s="95">
        <v>0</v>
      </c>
      <c r="H252" s="95">
        <v>0</v>
      </c>
      <c r="I252" s="95">
        <v>0</v>
      </c>
      <c r="J252" s="95">
        <v>0</v>
      </c>
      <c r="K252" s="95">
        <v>0</v>
      </c>
      <c r="L252" s="95">
        <v>0</v>
      </c>
      <c r="M252" s="95">
        <v>0</v>
      </c>
      <c r="N252" s="95">
        <v>0</v>
      </c>
      <c r="O252" s="95">
        <v>2</v>
      </c>
      <c r="P252" s="95">
        <v>2</v>
      </c>
      <c r="Q252" s="95">
        <v>0</v>
      </c>
      <c r="R252" s="95">
        <v>0</v>
      </c>
      <c r="S252" s="95">
        <v>0</v>
      </c>
      <c r="T252" s="95">
        <v>0</v>
      </c>
      <c r="U252" s="95">
        <v>0</v>
      </c>
      <c r="V252" s="95">
        <v>0</v>
      </c>
      <c r="W252" s="95">
        <v>0</v>
      </c>
      <c r="X252" s="95">
        <v>0</v>
      </c>
      <c r="Y252" s="95">
        <v>1</v>
      </c>
      <c r="Z252" s="95">
        <v>1</v>
      </c>
      <c r="AA252" s="95">
        <v>15976</v>
      </c>
      <c r="AB252" s="95">
        <v>0</v>
      </c>
      <c r="AC252" s="95">
        <v>0</v>
      </c>
      <c r="AD252" s="95">
        <v>0</v>
      </c>
      <c r="AE252" s="95">
        <v>0</v>
      </c>
      <c r="AF252" s="95">
        <v>0</v>
      </c>
      <c r="AG252" s="95">
        <v>0</v>
      </c>
      <c r="AH252" s="95">
        <v>0</v>
      </c>
      <c r="AI252" s="95">
        <v>2</v>
      </c>
      <c r="AJ252" s="95">
        <v>0</v>
      </c>
      <c r="AK252" s="95">
        <v>1</v>
      </c>
    </row>
    <row r="253" spans="1:37" x14ac:dyDescent="0.2">
      <c r="A253" s="104">
        <v>251</v>
      </c>
      <c r="B253" s="95">
        <v>5994</v>
      </c>
      <c r="C253" s="95">
        <v>5994</v>
      </c>
      <c r="D253" s="95" t="s">
        <v>231</v>
      </c>
      <c r="E253" s="95">
        <v>669.3</v>
      </c>
      <c r="F253" s="95">
        <v>7988</v>
      </c>
      <c r="G253" s="95">
        <v>0</v>
      </c>
      <c r="H253" s="95">
        <v>0</v>
      </c>
      <c r="I253" s="95">
        <v>4</v>
      </c>
      <c r="J253" s="95">
        <v>4</v>
      </c>
      <c r="K253" s="95">
        <v>0</v>
      </c>
      <c r="L253" s="95">
        <v>0</v>
      </c>
      <c r="M253" s="95">
        <v>0</v>
      </c>
      <c r="N253" s="95">
        <v>0</v>
      </c>
      <c r="O253" s="95">
        <v>10</v>
      </c>
      <c r="P253" s="95">
        <v>10</v>
      </c>
      <c r="Q253" s="95">
        <v>0</v>
      </c>
      <c r="R253" s="95">
        <v>0</v>
      </c>
      <c r="S253" s="95">
        <v>1</v>
      </c>
      <c r="T253" s="95">
        <v>1</v>
      </c>
      <c r="U253" s="95">
        <v>0</v>
      </c>
      <c r="V253" s="95">
        <v>0</v>
      </c>
      <c r="W253" s="95">
        <v>0</v>
      </c>
      <c r="X253" s="95">
        <v>0</v>
      </c>
      <c r="Y253" s="95">
        <v>3</v>
      </c>
      <c r="Z253" s="95">
        <v>1</v>
      </c>
      <c r="AA253" s="95">
        <v>79880</v>
      </c>
      <c r="AB253" s="95">
        <v>0</v>
      </c>
      <c r="AC253" s="95">
        <v>2</v>
      </c>
      <c r="AD253" s="95">
        <v>0</v>
      </c>
      <c r="AE253" s="95">
        <v>0</v>
      </c>
      <c r="AF253" s="95">
        <v>1</v>
      </c>
      <c r="AG253" s="95">
        <v>0</v>
      </c>
      <c r="AH253" s="95">
        <v>0</v>
      </c>
      <c r="AI253" s="95">
        <v>0</v>
      </c>
      <c r="AJ253" s="95">
        <v>0</v>
      </c>
      <c r="AK253" s="95">
        <v>0</v>
      </c>
    </row>
    <row r="254" spans="1:37" x14ac:dyDescent="0.2">
      <c r="A254" s="104">
        <v>252</v>
      </c>
      <c r="B254" s="95">
        <v>6003</v>
      </c>
      <c r="C254" s="95">
        <v>6003</v>
      </c>
      <c r="D254" s="95" t="s">
        <v>232</v>
      </c>
      <c r="E254" s="95">
        <v>367.2</v>
      </c>
      <c r="F254" s="95">
        <v>7988</v>
      </c>
      <c r="G254" s="95">
        <v>9</v>
      </c>
      <c r="H254" s="95">
        <v>4</v>
      </c>
      <c r="I254" s="95">
        <v>4</v>
      </c>
      <c r="J254" s="95">
        <v>4</v>
      </c>
      <c r="K254" s="95">
        <v>0</v>
      </c>
      <c r="L254" s="95">
        <v>0</v>
      </c>
      <c r="M254" s="95">
        <v>2</v>
      </c>
      <c r="N254" s="95">
        <v>0</v>
      </c>
      <c r="O254" s="95">
        <v>25</v>
      </c>
      <c r="P254" s="95">
        <v>25</v>
      </c>
      <c r="Q254" s="95">
        <v>1</v>
      </c>
      <c r="R254" s="95">
        <v>1</v>
      </c>
      <c r="S254" s="95">
        <v>1</v>
      </c>
      <c r="T254" s="95">
        <v>1</v>
      </c>
      <c r="U254" s="95">
        <v>0</v>
      </c>
      <c r="V254" s="95">
        <v>0</v>
      </c>
      <c r="W254" s="95">
        <v>1</v>
      </c>
      <c r="X254" s="95">
        <v>0</v>
      </c>
      <c r="Y254" s="95">
        <v>6</v>
      </c>
      <c r="Z254" s="95">
        <v>1</v>
      </c>
      <c r="AA254" s="95">
        <v>199700</v>
      </c>
      <c r="AB254" s="95">
        <v>0</v>
      </c>
      <c r="AC254" s="95">
        <v>0</v>
      </c>
      <c r="AD254" s="95">
        <v>0</v>
      </c>
      <c r="AE254" s="95">
        <v>0</v>
      </c>
      <c r="AF254" s="95">
        <v>0</v>
      </c>
      <c r="AG254" s="95">
        <v>0</v>
      </c>
      <c r="AH254" s="95">
        <v>0</v>
      </c>
      <c r="AI254" s="95">
        <v>2</v>
      </c>
      <c r="AJ254" s="95">
        <v>0</v>
      </c>
      <c r="AK254" s="95">
        <v>1</v>
      </c>
    </row>
    <row r="255" spans="1:37" x14ac:dyDescent="0.2">
      <c r="A255" s="104">
        <v>253</v>
      </c>
      <c r="B255" s="95">
        <v>6012</v>
      </c>
      <c r="C255" s="95">
        <v>6012</v>
      </c>
      <c r="D255" s="95" t="s">
        <v>233</v>
      </c>
      <c r="E255" s="95">
        <v>559</v>
      </c>
      <c r="F255" s="95">
        <v>7988</v>
      </c>
      <c r="G255" s="95">
        <v>0</v>
      </c>
      <c r="H255" s="95">
        <v>4</v>
      </c>
      <c r="I255" s="95">
        <v>4</v>
      </c>
      <c r="J255" s="95">
        <v>4</v>
      </c>
      <c r="K255" s="95">
        <v>0</v>
      </c>
      <c r="L255" s="95">
        <v>2</v>
      </c>
      <c r="M255" s="95">
        <v>0</v>
      </c>
      <c r="N255" s="95">
        <v>2</v>
      </c>
      <c r="O255" s="95">
        <v>16</v>
      </c>
      <c r="P255" s="95">
        <v>16</v>
      </c>
      <c r="Q255" s="95">
        <v>0</v>
      </c>
      <c r="R255" s="95">
        <v>1</v>
      </c>
      <c r="S255" s="95">
        <v>1</v>
      </c>
      <c r="T255" s="95">
        <v>1</v>
      </c>
      <c r="U255" s="95">
        <v>0</v>
      </c>
      <c r="V255" s="95">
        <v>1</v>
      </c>
      <c r="W255" s="95">
        <v>0</v>
      </c>
      <c r="X255" s="95">
        <v>1</v>
      </c>
      <c r="Y255" s="95">
        <v>5</v>
      </c>
      <c r="Z255" s="95">
        <v>1</v>
      </c>
      <c r="AA255" s="95">
        <v>127808</v>
      </c>
      <c r="AB255" s="95">
        <v>0</v>
      </c>
      <c r="AC255" s="95">
        <v>0</v>
      </c>
      <c r="AD255" s="95">
        <v>0</v>
      </c>
      <c r="AE255" s="95">
        <v>0</v>
      </c>
      <c r="AF255" s="95">
        <v>0</v>
      </c>
      <c r="AG255" s="95">
        <v>0</v>
      </c>
      <c r="AH255" s="95">
        <v>0</v>
      </c>
      <c r="AI255" s="95">
        <v>0</v>
      </c>
      <c r="AJ255" s="95">
        <v>0</v>
      </c>
      <c r="AK255" s="95">
        <v>0</v>
      </c>
    </row>
    <row r="256" spans="1:37" x14ac:dyDescent="0.2">
      <c r="A256" s="104">
        <v>254</v>
      </c>
      <c r="B256" s="95">
        <v>6030</v>
      </c>
      <c r="C256" s="95">
        <v>6030</v>
      </c>
      <c r="D256" s="95" t="s">
        <v>234</v>
      </c>
      <c r="E256" s="95">
        <v>1538</v>
      </c>
      <c r="F256" s="95">
        <v>7988</v>
      </c>
      <c r="G256" s="95">
        <v>0</v>
      </c>
      <c r="H256" s="95">
        <v>0</v>
      </c>
      <c r="I256" s="95">
        <v>0</v>
      </c>
      <c r="J256" s="95">
        <v>0</v>
      </c>
      <c r="K256" s="95">
        <v>0</v>
      </c>
      <c r="L256" s="95">
        <v>0</v>
      </c>
      <c r="M256" s="95">
        <v>0</v>
      </c>
      <c r="N256" s="95">
        <v>0</v>
      </c>
      <c r="O256" s="95">
        <v>2</v>
      </c>
      <c r="P256" s="95">
        <v>2</v>
      </c>
      <c r="Q256" s="95">
        <v>0</v>
      </c>
      <c r="R256" s="95">
        <v>0</v>
      </c>
      <c r="S256" s="95">
        <v>0</v>
      </c>
      <c r="T256" s="95">
        <v>0</v>
      </c>
      <c r="U256" s="95">
        <v>0</v>
      </c>
      <c r="V256" s="95">
        <v>0</v>
      </c>
      <c r="W256" s="95">
        <v>0</v>
      </c>
      <c r="X256" s="95">
        <v>0</v>
      </c>
      <c r="Y256" s="95">
        <v>1</v>
      </c>
      <c r="Z256" s="95">
        <v>1</v>
      </c>
      <c r="AA256" s="95">
        <v>15976</v>
      </c>
      <c r="AB256" s="95">
        <v>0</v>
      </c>
      <c r="AC256" s="95">
        <v>0</v>
      </c>
      <c r="AD256" s="95">
        <v>0</v>
      </c>
      <c r="AE256" s="95">
        <v>0</v>
      </c>
      <c r="AF256" s="95">
        <v>0</v>
      </c>
      <c r="AG256" s="95">
        <v>0</v>
      </c>
      <c r="AH256" s="95">
        <v>0</v>
      </c>
      <c r="AI256" s="95">
        <v>2</v>
      </c>
      <c r="AJ256" s="95">
        <v>0</v>
      </c>
      <c r="AK256" s="95">
        <v>1</v>
      </c>
    </row>
    <row r="257" spans="1:37" x14ac:dyDescent="0.2">
      <c r="A257" s="104">
        <v>255</v>
      </c>
      <c r="B257" s="95">
        <v>6048</v>
      </c>
      <c r="C257" s="95">
        <v>6035</v>
      </c>
      <c r="D257" s="95" t="s">
        <v>235</v>
      </c>
      <c r="E257" s="95">
        <v>422.5</v>
      </c>
      <c r="F257" s="95">
        <v>7988</v>
      </c>
      <c r="G257" s="95">
        <v>9</v>
      </c>
      <c r="H257" s="95">
        <v>4</v>
      </c>
      <c r="I257" s="95">
        <v>4</v>
      </c>
      <c r="J257" s="95">
        <v>4</v>
      </c>
      <c r="K257" s="95">
        <v>0</v>
      </c>
      <c r="L257" s="95">
        <v>2</v>
      </c>
      <c r="M257" s="95">
        <v>2</v>
      </c>
      <c r="N257" s="95">
        <v>0</v>
      </c>
      <c r="O257" s="95">
        <v>25</v>
      </c>
      <c r="P257" s="95">
        <v>25</v>
      </c>
      <c r="Q257" s="95">
        <v>1</v>
      </c>
      <c r="R257" s="95">
        <v>1</v>
      </c>
      <c r="S257" s="95">
        <v>1</v>
      </c>
      <c r="T257" s="95">
        <v>1</v>
      </c>
      <c r="U257" s="95">
        <v>0</v>
      </c>
      <c r="V257" s="95">
        <v>1</v>
      </c>
      <c r="W257" s="95">
        <v>1</v>
      </c>
      <c r="X257" s="95">
        <v>0</v>
      </c>
      <c r="Y257" s="95">
        <v>6</v>
      </c>
      <c r="Z257" s="95">
        <v>1</v>
      </c>
      <c r="AA257" s="95">
        <v>199700</v>
      </c>
      <c r="AB257" s="95">
        <v>0</v>
      </c>
      <c r="AC257" s="95">
        <v>0</v>
      </c>
      <c r="AD257" s="95">
        <v>0</v>
      </c>
      <c r="AE257" s="95">
        <v>0</v>
      </c>
      <c r="AF257" s="95">
        <v>0</v>
      </c>
      <c r="AG257" s="95">
        <v>0</v>
      </c>
      <c r="AH257" s="95">
        <v>0</v>
      </c>
      <c r="AI257" s="95">
        <v>0</v>
      </c>
      <c r="AJ257" s="95">
        <v>0</v>
      </c>
      <c r="AK257" s="95">
        <v>0</v>
      </c>
    </row>
    <row r="258" spans="1:37" x14ac:dyDescent="0.2">
      <c r="A258" s="104">
        <v>256</v>
      </c>
      <c r="B258" s="95">
        <v>6039</v>
      </c>
      <c r="C258" s="95">
        <v>6039</v>
      </c>
      <c r="D258" s="95" t="s">
        <v>236</v>
      </c>
      <c r="E258" s="95">
        <v>14482.1</v>
      </c>
      <c r="F258" s="95">
        <v>7988</v>
      </c>
      <c r="G258" s="95">
        <v>0</v>
      </c>
      <c r="H258" s="95">
        <v>0</v>
      </c>
      <c r="I258" s="95">
        <v>0</v>
      </c>
      <c r="J258" s="95">
        <v>0</v>
      </c>
      <c r="K258" s="95">
        <v>0</v>
      </c>
      <c r="L258" s="95">
        <v>0</v>
      </c>
      <c r="M258" s="95">
        <v>0</v>
      </c>
      <c r="N258" s="95">
        <v>0</v>
      </c>
      <c r="O258" s="95">
        <v>0</v>
      </c>
      <c r="P258" s="95">
        <v>0</v>
      </c>
      <c r="Q258" s="95">
        <v>0</v>
      </c>
      <c r="R258" s="95">
        <v>0</v>
      </c>
      <c r="S258" s="95">
        <v>0</v>
      </c>
      <c r="T258" s="95">
        <v>0</v>
      </c>
      <c r="U258" s="95">
        <v>0</v>
      </c>
      <c r="V258" s="95">
        <v>0</v>
      </c>
      <c r="W258" s="95">
        <v>0</v>
      </c>
      <c r="X258" s="95">
        <v>0</v>
      </c>
      <c r="Y258" s="95">
        <v>0</v>
      </c>
      <c r="Z258" s="95">
        <v>0</v>
      </c>
      <c r="AA258" s="95">
        <v>0</v>
      </c>
      <c r="AB258" s="95">
        <v>0</v>
      </c>
      <c r="AC258" s="95">
        <v>0</v>
      </c>
      <c r="AD258" s="95">
        <v>0</v>
      </c>
      <c r="AE258" s="95">
        <v>0</v>
      </c>
      <c r="AF258" s="95">
        <v>0</v>
      </c>
      <c r="AG258" s="95">
        <v>0</v>
      </c>
      <c r="AH258" s="95">
        <v>0</v>
      </c>
      <c r="AI258" s="95">
        <v>0</v>
      </c>
      <c r="AJ258" s="95">
        <v>0</v>
      </c>
      <c r="AK258" s="95">
        <v>0</v>
      </c>
    </row>
    <row r="259" spans="1:37" x14ac:dyDescent="0.2">
      <c r="A259" s="104">
        <v>257</v>
      </c>
      <c r="B259" s="95">
        <v>6093</v>
      </c>
      <c r="C259" s="95">
        <v>6093</v>
      </c>
      <c r="D259" s="95" t="s">
        <v>237</v>
      </c>
      <c r="E259" s="95">
        <v>1427.7</v>
      </c>
      <c r="F259" s="95">
        <v>7988</v>
      </c>
      <c r="G259" s="95">
        <v>0</v>
      </c>
      <c r="H259" s="95">
        <v>0</v>
      </c>
      <c r="I259" s="95">
        <v>0</v>
      </c>
      <c r="J259" s="95">
        <v>0</v>
      </c>
      <c r="K259" s="95">
        <v>0</v>
      </c>
      <c r="L259" s="95">
        <v>0</v>
      </c>
      <c r="M259" s="95">
        <v>0</v>
      </c>
      <c r="N259" s="95">
        <v>0</v>
      </c>
      <c r="O259" s="95">
        <v>2</v>
      </c>
      <c r="P259" s="95">
        <v>2</v>
      </c>
      <c r="Q259" s="95">
        <v>0</v>
      </c>
      <c r="R259" s="95">
        <v>0</v>
      </c>
      <c r="S259" s="95">
        <v>0</v>
      </c>
      <c r="T259" s="95">
        <v>0</v>
      </c>
      <c r="U259" s="95">
        <v>0</v>
      </c>
      <c r="V259" s="95">
        <v>0</v>
      </c>
      <c r="W259" s="95">
        <v>0</v>
      </c>
      <c r="X259" s="95">
        <v>0</v>
      </c>
      <c r="Y259" s="95">
        <v>1</v>
      </c>
      <c r="Z259" s="95">
        <v>1</v>
      </c>
      <c r="AA259" s="95">
        <v>15976</v>
      </c>
      <c r="AB259" s="95">
        <v>0</v>
      </c>
      <c r="AC259" s="95">
        <v>0</v>
      </c>
      <c r="AD259" s="95">
        <v>0</v>
      </c>
      <c r="AE259" s="95">
        <v>0</v>
      </c>
      <c r="AF259" s="95">
        <v>0</v>
      </c>
      <c r="AG259" s="95">
        <v>0</v>
      </c>
      <c r="AH259" s="95">
        <v>2</v>
      </c>
      <c r="AI259" s="95">
        <v>0</v>
      </c>
      <c r="AJ259" s="95">
        <v>1</v>
      </c>
      <c r="AK259" s="95">
        <v>0</v>
      </c>
    </row>
    <row r="260" spans="1:37" x14ac:dyDescent="0.2">
      <c r="A260" s="104">
        <v>258</v>
      </c>
      <c r="B260" s="95">
        <v>6091</v>
      </c>
      <c r="C260" s="95">
        <v>6091</v>
      </c>
      <c r="D260" s="95" t="s">
        <v>238</v>
      </c>
      <c r="E260" s="95">
        <v>888.3</v>
      </c>
      <c r="F260" s="95">
        <v>7988</v>
      </c>
      <c r="G260" s="95">
        <v>0</v>
      </c>
      <c r="H260" s="95">
        <v>4</v>
      </c>
      <c r="I260" s="95">
        <v>4</v>
      </c>
      <c r="J260" s="95">
        <v>0</v>
      </c>
      <c r="K260" s="95">
        <v>0</v>
      </c>
      <c r="L260" s="95">
        <v>0</v>
      </c>
      <c r="M260" s="95">
        <v>0</v>
      </c>
      <c r="N260" s="95">
        <v>0</v>
      </c>
      <c r="O260" s="95">
        <v>8</v>
      </c>
      <c r="P260" s="95">
        <v>8</v>
      </c>
      <c r="Q260" s="95">
        <v>0</v>
      </c>
      <c r="R260" s="95">
        <v>1</v>
      </c>
      <c r="S260" s="95">
        <v>1</v>
      </c>
      <c r="T260" s="95">
        <v>0</v>
      </c>
      <c r="U260" s="95">
        <v>0</v>
      </c>
      <c r="V260" s="95">
        <v>0</v>
      </c>
      <c r="W260" s="95">
        <v>0</v>
      </c>
      <c r="X260" s="95">
        <v>0</v>
      </c>
      <c r="Y260" s="95">
        <v>2</v>
      </c>
      <c r="Z260" s="95">
        <v>1</v>
      </c>
      <c r="AA260" s="95">
        <v>63904</v>
      </c>
      <c r="AB260" s="95">
        <v>0</v>
      </c>
      <c r="AC260" s="95">
        <v>0</v>
      </c>
      <c r="AD260" s="95">
        <v>0</v>
      </c>
      <c r="AE260" s="95">
        <v>0</v>
      </c>
      <c r="AF260" s="95">
        <v>0</v>
      </c>
      <c r="AG260" s="95">
        <v>0</v>
      </c>
      <c r="AH260" s="95">
        <v>0</v>
      </c>
      <c r="AI260" s="95">
        <v>0</v>
      </c>
      <c r="AJ260" s="95">
        <v>0</v>
      </c>
      <c r="AK260" s="95">
        <v>0</v>
      </c>
    </row>
    <row r="261" spans="1:37" x14ac:dyDescent="0.2">
      <c r="A261" s="104">
        <v>259</v>
      </c>
      <c r="B261" s="95">
        <v>6095</v>
      </c>
      <c r="C261" s="95">
        <v>6095</v>
      </c>
      <c r="D261" s="95" t="s">
        <v>239</v>
      </c>
      <c r="E261" s="95">
        <v>609.6</v>
      </c>
      <c r="F261" s="95">
        <v>8010</v>
      </c>
      <c r="G261" s="95">
        <v>9</v>
      </c>
      <c r="H261" s="95">
        <v>0</v>
      </c>
      <c r="I261" s="95">
        <v>0</v>
      </c>
      <c r="J261" s="95">
        <v>0</v>
      </c>
      <c r="K261" s="95">
        <v>0</v>
      </c>
      <c r="L261" s="95">
        <v>0</v>
      </c>
      <c r="M261" s="95">
        <v>0</v>
      </c>
      <c r="N261" s="95">
        <v>0</v>
      </c>
      <c r="O261" s="95">
        <v>9</v>
      </c>
      <c r="P261" s="95">
        <v>9</v>
      </c>
      <c r="Q261" s="95">
        <v>1</v>
      </c>
      <c r="R261" s="95">
        <v>0</v>
      </c>
      <c r="S261" s="95">
        <v>0</v>
      </c>
      <c r="T261" s="95">
        <v>0</v>
      </c>
      <c r="U261" s="95">
        <v>0</v>
      </c>
      <c r="V261" s="95">
        <v>0</v>
      </c>
      <c r="W261" s="95">
        <v>0</v>
      </c>
      <c r="X261" s="95">
        <v>0</v>
      </c>
      <c r="Y261" s="95">
        <v>1</v>
      </c>
      <c r="Z261" s="95">
        <v>1</v>
      </c>
      <c r="AA261" s="95">
        <v>72090</v>
      </c>
      <c r="AB261" s="95">
        <v>0</v>
      </c>
      <c r="AC261" s="95">
        <v>0</v>
      </c>
      <c r="AD261" s="95">
        <v>0</v>
      </c>
      <c r="AE261" s="95">
        <v>0</v>
      </c>
      <c r="AF261" s="95">
        <v>0</v>
      </c>
      <c r="AG261" s="95">
        <v>0</v>
      </c>
      <c r="AH261" s="95">
        <v>0</v>
      </c>
      <c r="AI261" s="95">
        <v>0</v>
      </c>
      <c r="AJ261" s="95">
        <v>0</v>
      </c>
      <c r="AK261" s="95">
        <v>0</v>
      </c>
    </row>
    <row r="262" spans="1:37" x14ac:dyDescent="0.2">
      <c r="A262" s="104">
        <v>260</v>
      </c>
      <c r="B262" s="95">
        <v>5157</v>
      </c>
      <c r="C262" s="95">
        <v>6099</v>
      </c>
      <c r="D262" s="95" t="s">
        <v>240</v>
      </c>
      <c r="E262" s="95">
        <v>575.79999999999995</v>
      </c>
      <c r="F262" s="95">
        <v>8001</v>
      </c>
      <c r="G262" s="95">
        <v>0</v>
      </c>
      <c r="H262" s="95">
        <v>0</v>
      </c>
      <c r="I262" s="95">
        <v>0</v>
      </c>
      <c r="J262" s="95">
        <v>0</v>
      </c>
      <c r="K262" s="95">
        <v>0</v>
      </c>
      <c r="L262" s="95">
        <v>0</v>
      </c>
      <c r="M262" s="95">
        <v>0</v>
      </c>
      <c r="N262" s="95">
        <v>0</v>
      </c>
      <c r="O262" s="95">
        <v>0</v>
      </c>
      <c r="P262" s="95">
        <v>0</v>
      </c>
      <c r="Q262" s="95">
        <v>0</v>
      </c>
      <c r="R262" s="95">
        <v>0</v>
      </c>
      <c r="S262" s="95">
        <v>0</v>
      </c>
      <c r="T262" s="95">
        <v>0</v>
      </c>
      <c r="U262" s="95">
        <v>0</v>
      </c>
      <c r="V262" s="95">
        <v>0</v>
      </c>
      <c r="W262" s="95">
        <v>0</v>
      </c>
      <c r="X262" s="95">
        <v>0</v>
      </c>
      <c r="Y262" s="95">
        <v>0</v>
      </c>
      <c r="Z262" s="95">
        <v>0</v>
      </c>
      <c r="AA262" s="95">
        <v>0</v>
      </c>
      <c r="AB262" s="95">
        <v>0</v>
      </c>
      <c r="AC262" s="95">
        <v>0</v>
      </c>
      <c r="AD262" s="95">
        <v>0</v>
      </c>
      <c r="AE262" s="95">
        <v>0</v>
      </c>
      <c r="AF262" s="95">
        <v>0</v>
      </c>
      <c r="AG262" s="95">
        <v>0</v>
      </c>
      <c r="AH262" s="95">
        <v>0</v>
      </c>
      <c r="AI262" s="95">
        <v>0</v>
      </c>
      <c r="AJ262" s="95">
        <v>0</v>
      </c>
      <c r="AK262" s="95">
        <v>0</v>
      </c>
    </row>
    <row r="263" spans="1:37" x14ac:dyDescent="0.2">
      <c r="A263" s="104">
        <v>261</v>
      </c>
      <c r="B263" s="95">
        <v>6097</v>
      </c>
      <c r="C263" s="95">
        <v>6097</v>
      </c>
      <c r="D263" s="95" t="s">
        <v>241</v>
      </c>
      <c r="E263" s="95">
        <v>188.3</v>
      </c>
      <c r="F263" s="95">
        <v>7988</v>
      </c>
      <c r="G263" s="95">
        <v>9</v>
      </c>
      <c r="H263" s="95">
        <v>4</v>
      </c>
      <c r="I263" s="95">
        <v>4</v>
      </c>
      <c r="J263" s="95">
        <v>0</v>
      </c>
      <c r="K263" s="95">
        <v>4</v>
      </c>
      <c r="L263" s="95">
        <v>0</v>
      </c>
      <c r="M263" s="95">
        <v>2</v>
      </c>
      <c r="N263" s="95">
        <v>0</v>
      </c>
      <c r="O263" s="95">
        <v>23</v>
      </c>
      <c r="P263" s="95">
        <v>23</v>
      </c>
      <c r="Q263" s="95">
        <v>1</v>
      </c>
      <c r="R263" s="95">
        <v>1</v>
      </c>
      <c r="S263" s="95">
        <v>1</v>
      </c>
      <c r="T263" s="95">
        <v>0</v>
      </c>
      <c r="U263" s="95">
        <v>1</v>
      </c>
      <c r="V263" s="95">
        <v>0</v>
      </c>
      <c r="W263" s="95">
        <v>1</v>
      </c>
      <c r="X263" s="95">
        <v>0</v>
      </c>
      <c r="Y263" s="95">
        <v>5</v>
      </c>
      <c r="Z263" s="95">
        <v>1</v>
      </c>
      <c r="AA263" s="95">
        <v>183724</v>
      </c>
      <c r="AB263" s="95">
        <v>0</v>
      </c>
      <c r="AC263" s="95">
        <v>0</v>
      </c>
      <c r="AD263" s="95">
        <v>0</v>
      </c>
      <c r="AE263" s="95">
        <v>0</v>
      </c>
      <c r="AF263" s="95">
        <v>0</v>
      </c>
      <c r="AG263" s="95">
        <v>0</v>
      </c>
      <c r="AH263" s="95">
        <v>0</v>
      </c>
      <c r="AI263" s="95">
        <v>0</v>
      </c>
      <c r="AJ263" s="95">
        <v>0</v>
      </c>
      <c r="AK263" s="95">
        <v>0</v>
      </c>
    </row>
    <row r="264" spans="1:37" x14ac:dyDescent="0.2">
      <c r="A264" s="104">
        <v>262</v>
      </c>
      <c r="B264" s="95">
        <v>6098</v>
      </c>
      <c r="C264" s="95">
        <v>6098</v>
      </c>
      <c r="D264" s="95" t="s">
        <v>438</v>
      </c>
      <c r="E264" s="95">
        <v>1365.4</v>
      </c>
      <c r="F264" s="95">
        <v>7988</v>
      </c>
      <c r="G264" s="95">
        <v>9</v>
      </c>
      <c r="H264" s="95">
        <v>4</v>
      </c>
      <c r="I264" s="95">
        <v>0</v>
      </c>
      <c r="J264" s="95">
        <v>0</v>
      </c>
      <c r="K264" s="95">
        <v>4</v>
      </c>
      <c r="L264" s="95">
        <v>2</v>
      </c>
      <c r="M264" s="95">
        <v>0</v>
      </c>
      <c r="N264" s="95">
        <v>0</v>
      </c>
      <c r="O264" s="95">
        <v>23</v>
      </c>
      <c r="P264" s="95">
        <v>23</v>
      </c>
      <c r="Q264" s="95">
        <v>1</v>
      </c>
      <c r="R264" s="95">
        <v>1</v>
      </c>
      <c r="S264" s="95">
        <v>0</v>
      </c>
      <c r="T264" s="95">
        <v>0</v>
      </c>
      <c r="U264" s="95">
        <v>1</v>
      </c>
      <c r="V264" s="95">
        <v>1</v>
      </c>
      <c r="W264" s="95">
        <v>0</v>
      </c>
      <c r="X264" s="95">
        <v>0</v>
      </c>
      <c r="Y264" s="95">
        <v>6</v>
      </c>
      <c r="Z264" s="95">
        <v>1</v>
      </c>
      <c r="AA264" s="95">
        <v>183724</v>
      </c>
      <c r="AB264" s="95">
        <v>0</v>
      </c>
      <c r="AC264" s="95">
        <v>2</v>
      </c>
      <c r="AD264" s="95">
        <v>0</v>
      </c>
      <c r="AE264" s="95">
        <v>0</v>
      </c>
      <c r="AF264" s="95">
        <v>1</v>
      </c>
      <c r="AG264" s="95">
        <v>0</v>
      </c>
      <c r="AH264" s="95">
        <v>0</v>
      </c>
      <c r="AI264" s="95">
        <v>2</v>
      </c>
      <c r="AJ264" s="95">
        <v>0</v>
      </c>
      <c r="AK264" s="95">
        <v>1</v>
      </c>
    </row>
    <row r="265" spans="1:37" x14ac:dyDescent="0.2">
      <c r="A265" s="104">
        <v>263</v>
      </c>
      <c r="B265" s="95">
        <v>6100</v>
      </c>
      <c r="C265" s="95">
        <v>6100</v>
      </c>
      <c r="D265" s="95" t="s">
        <v>242</v>
      </c>
      <c r="E265" s="95">
        <v>538.79999999999995</v>
      </c>
      <c r="F265" s="95">
        <v>7988</v>
      </c>
      <c r="G265" s="95">
        <v>9</v>
      </c>
      <c r="H265" s="95">
        <v>4</v>
      </c>
      <c r="I265" s="95">
        <v>0</v>
      </c>
      <c r="J265" s="95">
        <v>4</v>
      </c>
      <c r="K265" s="95">
        <v>4</v>
      </c>
      <c r="L265" s="95">
        <v>2</v>
      </c>
      <c r="M265" s="95">
        <v>0</v>
      </c>
      <c r="N265" s="95">
        <v>2</v>
      </c>
      <c r="O265" s="95">
        <v>27</v>
      </c>
      <c r="P265" s="95">
        <v>25</v>
      </c>
      <c r="Q265" s="95">
        <v>1</v>
      </c>
      <c r="R265" s="95">
        <v>1</v>
      </c>
      <c r="S265" s="95">
        <v>0</v>
      </c>
      <c r="T265" s="95">
        <v>1</v>
      </c>
      <c r="U265" s="95">
        <v>1</v>
      </c>
      <c r="V265" s="95">
        <v>1</v>
      </c>
      <c r="W265" s="95">
        <v>0</v>
      </c>
      <c r="X265" s="95">
        <v>1</v>
      </c>
      <c r="Y265" s="95">
        <v>7</v>
      </c>
      <c r="Z265" s="95">
        <v>1</v>
      </c>
      <c r="AA265" s="95">
        <v>199700</v>
      </c>
      <c r="AB265" s="95">
        <v>2</v>
      </c>
      <c r="AC265" s="95">
        <v>0</v>
      </c>
      <c r="AD265" s="95">
        <v>0</v>
      </c>
      <c r="AE265" s="95">
        <v>1</v>
      </c>
      <c r="AF265" s="95">
        <v>0</v>
      </c>
      <c r="AG265" s="95">
        <v>0</v>
      </c>
      <c r="AH265" s="95">
        <v>0</v>
      </c>
      <c r="AI265" s="95">
        <v>0</v>
      </c>
      <c r="AJ265" s="95">
        <v>0</v>
      </c>
      <c r="AK265" s="95">
        <v>0</v>
      </c>
    </row>
    <row r="266" spans="1:37" x14ac:dyDescent="0.2">
      <c r="A266" s="104">
        <v>264</v>
      </c>
      <c r="B266" s="95">
        <v>6101</v>
      </c>
      <c r="C266" s="95">
        <v>6101</v>
      </c>
      <c r="D266" s="95" t="s">
        <v>243</v>
      </c>
      <c r="E266" s="95">
        <v>7288.6</v>
      </c>
      <c r="F266" s="95">
        <v>7988</v>
      </c>
      <c r="G266" s="95">
        <v>0</v>
      </c>
      <c r="H266" s="95">
        <v>0</v>
      </c>
      <c r="I266" s="95">
        <v>0</v>
      </c>
      <c r="J266" s="95">
        <v>0</v>
      </c>
      <c r="K266" s="95">
        <v>0</v>
      </c>
      <c r="L266" s="95">
        <v>0</v>
      </c>
      <c r="M266" s="95">
        <v>0</v>
      </c>
      <c r="N266" s="95">
        <v>0</v>
      </c>
      <c r="O266" s="95">
        <v>0</v>
      </c>
      <c r="P266" s="95">
        <v>0</v>
      </c>
      <c r="Q266" s="95">
        <v>0</v>
      </c>
      <c r="R266" s="95">
        <v>0</v>
      </c>
      <c r="S266" s="95">
        <v>0</v>
      </c>
      <c r="T266" s="95">
        <v>0</v>
      </c>
      <c r="U266" s="95">
        <v>0</v>
      </c>
      <c r="V266" s="95">
        <v>0</v>
      </c>
      <c r="W266" s="95">
        <v>0</v>
      </c>
      <c r="X266" s="95">
        <v>0</v>
      </c>
      <c r="Y266" s="95">
        <v>0</v>
      </c>
      <c r="Z266" s="95">
        <v>0</v>
      </c>
      <c r="AA266" s="95">
        <v>0</v>
      </c>
      <c r="AB266" s="95">
        <v>0</v>
      </c>
      <c r="AC266" s="95">
        <v>0</v>
      </c>
      <c r="AD266" s="95">
        <v>0</v>
      </c>
      <c r="AE266" s="95">
        <v>0</v>
      </c>
      <c r="AF266" s="95">
        <v>0</v>
      </c>
      <c r="AG266" s="95">
        <v>0</v>
      </c>
      <c r="AH266" s="95">
        <v>0</v>
      </c>
      <c r="AI266" s="95">
        <v>0</v>
      </c>
      <c r="AJ266" s="95">
        <v>0</v>
      </c>
      <c r="AK266" s="95">
        <v>0</v>
      </c>
    </row>
    <row r="267" spans="1:37" x14ac:dyDescent="0.2">
      <c r="A267" s="104">
        <v>265</v>
      </c>
      <c r="B267" s="95">
        <v>6096</v>
      </c>
      <c r="C267" s="95">
        <v>6096</v>
      </c>
      <c r="D267" s="95" t="s">
        <v>563</v>
      </c>
      <c r="E267" s="95">
        <v>1105.0999999999999</v>
      </c>
      <c r="F267" s="95">
        <v>8072</v>
      </c>
      <c r="G267" s="95">
        <v>9</v>
      </c>
      <c r="H267" s="95">
        <v>4</v>
      </c>
      <c r="I267" s="95">
        <v>4</v>
      </c>
      <c r="J267" s="95">
        <v>0</v>
      </c>
      <c r="K267" s="95">
        <v>0</v>
      </c>
      <c r="L267" s="95">
        <v>0</v>
      </c>
      <c r="M267" s="95">
        <v>0</v>
      </c>
      <c r="N267" s="95">
        <v>0</v>
      </c>
      <c r="O267" s="95">
        <v>21</v>
      </c>
      <c r="P267" s="95">
        <v>21</v>
      </c>
      <c r="Q267" s="95">
        <v>1</v>
      </c>
      <c r="R267" s="95">
        <v>1</v>
      </c>
      <c r="S267" s="95">
        <v>1</v>
      </c>
      <c r="T267" s="95">
        <v>0</v>
      </c>
      <c r="U267" s="95">
        <v>0</v>
      </c>
      <c r="V267" s="95">
        <v>0</v>
      </c>
      <c r="W267" s="95">
        <v>0</v>
      </c>
      <c r="X267" s="95">
        <v>0</v>
      </c>
      <c r="Y267" s="95">
        <v>5</v>
      </c>
      <c r="Z267" s="95">
        <v>1</v>
      </c>
      <c r="AA267" s="95">
        <v>169512</v>
      </c>
      <c r="AB267" s="95">
        <v>2</v>
      </c>
      <c r="AC267" s="95">
        <v>0</v>
      </c>
      <c r="AD267" s="95">
        <v>0</v>
      </c>
      <c r="AE267" s="95">
        <v>1</v>
      </c>
      <c r="AF267" s="95">
        <v>0</v>
      </c>
      <c r="AG267" s="95">
        <v>0</v>
      </c>
      <c r="AH267" s="95">
        <v>2</v>
      </c>
      <c r="AI267" s="95">
        <v>0</v>
      </c>
      <c r="AJ267" s="95">
        <v>1</v>
      </c>
      <c r="AK267" s="95">
        <v>0</v>
      </c>
    </row>
    <row r="268" spans="1:37" x14ac:dyDescent="0.2">
      <c r="A268" s="104">
        <v>266</v>
      </c>
      <c r="B268" s="95">
        <v>6094</v>
      </c>
      <c r="C268" s="95">
        <v>6094</v>
      </c>
      <c r="D268" s="95" t="s">
        <v>244</v>
      </c>
      <c r="E268" s="95">
        <v>488.9</v>
      </c>
      <c r="F268" s="95">
        <v>7988</v>
      </c>
      <c r="G268" s="95">
        <v>0</v>
      </c>
      <c r="H268" s="95">
        <v>0</v>
      </c>
      <c r="I268" s="95">
        <v>4</v>
      </c>
      <c r="J268" s="95">
        <v>4</v>
      </c>
      <c r="K268" s="95">
        <v>4</v>
      </c>
      <c r="L268" s="95">
        <v>2</v>
      </c>
      <c r="M268" s="95">
        <v>0</v>
      </c>
      <c r="N268" s="95">
        <v>2</v>
      </c>
      <c r="O268" s="95">
        <v>18</v>
      </c>
      <c r="P268" s="95">
        <v>18</v>
      </c>
      <c r="Q268" s="95">
        <v>0</v>
      </c>
      <c r="R268" s="95">
        <v>0</v>
      </c>
      <c r="S268" s="95">
        <v>1</v>
      </c>
      <c r="T268" s="95">
        <v>1</v>
      </c>
      <c r="U268" s="95">
        <v>1</v>
      </c>
      <c r="V268" s="95">
        <v>1</v>
      </c>
      <c r="W268" s="95">
        <v>0</v>
      </c>
      <c r="X268" s="95">
        <v>1</v>
      </c>
      <c r="Y268" s="95">
        <v>6</v>
      </c>
      <c r="Z268" s="95">
        <v>1</v>
      </c>
      <c r="AA268" s="95">
        <v>143784</v>
      </c>
      <c r="AB268" s="95">
        <v>2</v>
      </c>
      <c r="AC268" s="95">
        <v>0</v>
      </c>
      <c r="AD268" s="95">
        <v>0</v>
      </c>
      <c r="AE268" s="95">
        <v>1</v>
      </c>
      <c r="AF268" s="95">
        <v>0</v>
      </c>
      <c r="AG268" s="95">
        <v>0</v>
      </c>
      <c r="AH268" s="95">
        <v>0</v>
      </c>
      <c r="AI268" s="95">
        <v>0</v>
      </c>
      <c r="AJ268" s="95">
        <v>0</v>
      </c>
      <c r="AK268" s="95">
        <v>0</v>
      </c>
    </row>
    <row r="269" spans="1:37" x14ac:dyDescent="0.2">
      <c r="A269" s="104">
        <v>267</v>
      </c>
      <c r="B269" s="95">
        <v>6102</v>
      </c>
      <c r="C269" s="95">
        <v>6102</v>
      </c>
      <c r="D269" s="95" t="s">
        <v>245</v>
      </c>
      <c r="E269" s="95">
        <v>1947.2</v>
      </c>
      <c r="F269" s="95">
        <v>7988</v>
      </c>
      <c r="G269" s="95">
        <v>0</v>
      </c>
      <c r="H269" s="95">
        <v>0</v>
      </c>
      <c r="I269" s="95">
        <v>0</v>
      </c>
      <c r="J269" s="95">
        <v>0</v>
      </c>
      <c r="K269" s="95">
        <v>0</v>
      </c>
      <c r="L269" s="95">
        <v>0</v>
      </c>
      <c r="M269" s="95">
        <v>0</v>
      </c>
      <c r="N269" s="95">
        <v>0</v>
      </c>
      <c r="O269" s="95">
        <v>4</v>
      </c>
      <c r="P269" s="95">
        <v>4</v>
      </c>
      <c r="Q269" s="95">
        <v>0</v>
      </c>
      <c r="R269" s="95">
        <v>0</v>
      </c>
      <c r="S269" s="95">
        <v>0</v>
      </c>
      <c r="T269" s="95">
        <v>0</v>
      </c>
      <c r="U269" s="95">
        <v>0</v>
      </c>
      <c r="V269" s="95">
        <v>0</v>
      </c>
      <c r="W269" s="95">
        <v>0</v>
      </c>
      <c r="X269" s="95">
        <v>0</v>
      </c>
      <c r="Y269" s="95">
        <v>2</v>
      </c>
      <c r="Z269" s="95">
        <v>1</v>
      </c>
      <c r="AA269" s="95">
        <v>31952</v>
      </c>
      <c r="AB269" s="95">
        <v>0</v>
      </c>
      <c r="AC269" s="95">
        <v>0</v>
      </c>
      <c r="AD269" s="95">
        <v>0</v>
      </c>
      <c r="AE269" s="95">
        <v>0</v>
      </c>
      <c r="AF269" s="95">
        <v>0</v>
      </c>
      <c r="AG269" s="95">
        <v>0</v>
      </c>
      <c r="AH269" s="95">
        <v>2</v>
      </c>
      <c r="AI269" s="95">
        <v>2</v>
      </c>
      <c r="AJ269" s="95">
        <v>1</v>
      </c>
      <c r="AK269" s="95">
        <v>1</v>
      </c>
    </row>
    <row r="270" spans="1:37" x14ac:dyDescent="0.2">
      <c r="A270" s="104">
        <v>268</v>
      </c>
      <c r="B270" s="95">
        <v>6120</v>
      </c>
      <c r="C270" s="95">
        <v>6120</v>
      </c>
      <c r="D270" s="95" t="s">
        <v>246</v>
      </c>
      <c r="E270" s="95">
        <v>1149.9000000000001</v>
      </c>
      <c r="F270" s="95">
        <v>7988</v>
      </c>
      <c r="G270" s="95">
        <v>0</v>
      </c>
      <c r="H270" s="95">
        <v>0</v>
      </c>
      <c r="I270" s="95">
        <v>0</v>
      </c>
      <c r="J270" s="95">
        <v>0</v>
      </c>
      <c r="K270" s="95">
        <v>0</v>
      </c>
      <c r="L270" s="95">
        <v>0</v>
      </c>
      <c r="M270" s="95">
        <v>0</v>
      </c>
      <c r="N270" s="95">
        <v>0</v>
      </c>
      <c r="O270" s="95">
        <v>2</v>
      </c>
      <c r="P270" s="95">
        <v>2</v>
      </c>
      <c r="Q270" s="95">
        <v>0</v>
      </c>
      <c r="R270" s="95">
        <v>0</v>
      </c>
      <c r="S270" s="95">
        <v>0</v>
      </c>
      <c r="T270" s="95">
        <v>0</v>
      </c>
      <c r="U270" s="95">
        <v>0</v>
      </c>
      <c r="V270" s="95">
        <v>0</v>
      </c>
      <c r="W270" s="95">
        <v>0</v>
      </c>
      <c r="X270" s="95">
        <v>0</v>
      </c>
      <c r="Y270" s="95">
        <v>1</v>
      </c>
      <c r="Z270" s="95">
        <v>1</v>
      </c>
      <c r="AA270" s="95">
        <v>15976</v>
      </c>
      <c r="AB270" s="95">
        <v>0</v>
      </c>
      <c r="AC270" s="95">
        <v>0</v>
      </c>
      <c r="AD270" s="95">
        <v>0</v>
      </c>
      <c r="AE270" s="95">
        <v>0</v>
      </c>
      <c r="AF270" s="95">
        <v>0</v>
      </c>
      <c r="AG270" s="95">
        <v>0</v>
      </c>
      <c r="AH270" s="95">
        <v>0</v>
      </c>
      <c r="AI270" s="95">
        <v>2</v>
      </c>
      <c r="AJ270" s="95">
        <v>0</v>
      </c>
      <c r="AK270" s="95">
        <v>1</v>
      </c>
    </row>
    <row r="271" spans="1:37" x14ac:dyDescent="0.2">
      <c r="A271" s="104">
        <v>269</v>
      </c>
      <c r="B271" s="95">
        <v>6138</v>
      </c>
      <c r="C271" s="95">
        <v>6138</v>
      </c>
      <c r="D271" s="95" t="s">
        <v>247</v>
      </c>
      <c r="E271" s="95">
        <v>404</v>
      </c>
      <c r="F271" s="95">
        <v>7990</v>
      </c>
      <c r="G271" s="95">
        <v>9</v>
      </c>
      <c r="H271" s="95">
        <v>4</v>
      </c>
      <c r="I271" s="95">
        <v>4</v>
      </c>
      <c r="J271" s="95">
        <v>4</v>
      </c>
      <c r="K271" s="95">
        <v>4</v>
      </c>
      <c r="L271" s="95">
        <v>0</v>
      </c>
      <c r="M271" s="95">
        <v>0</v>
      </c>
      <c r="N271" s="95">
        <v>0</v>
      </c>
      <c r="O271" s="95">
        <v>25</v>
      </c>
      <c r="P271" s="95">
        <v>25</v>
      </c>
      <c r="Q271" s="95">
        <v>1</v>
      </c>
      <c r="R271" s="95">
        <v>1</v>
      </c>
      <c r="S271" s="95">
        <v>1</v>
      </c>
      <c r="T271" s="95">
        <v>1</v>
      </c>
      <c r="U271" s="95">
        <v>1</v>
      </c>
      <c r="V271" s="95">
        <v>0</v>
      </c>
      <c r="W271" s="95">
        <v>0</v>
      </c>
      <c r="X271" s="95">
        <v>0</v>
      </c>
      <c r="Y271" s="95">
        <v>5</v>
      </c>
      <c r="Z271" s="95">
        <v>1</v>
      </c>
      <c r="AA271" s="95">
        <v>199750</v>
      </c>
      <c r="AB271" s="95">
        <v>0</v>
      </c>
      <c r="AC271" s="95">
        <v>0</v>
      </c>
      <c r="AD271" s="95">
        <v>0</v>
      </c>
      <c r="AE271" s="95">
        <v>0</v>
      </c>
      <c r="AF271" s="95">
        <v>0</v>
      </c>
      <c r="AG271" s="95">
        <v>0</v>
      </c>
      <c r="AH271" s="95">
        <v>0</v>
      </c>
      <c r="AI271" s="95">
        <v>0</v>
      </c>
      <c r="AJ271" s="95">
        <v>0</v>
      </c>
      <c r="AK271" s="95">
        <v>0</v>
      </c>
    </row>
    <row r="272" spans="1:37" x14ac:dyDescent="0.2">
      <c r="A272" s="104">
        <v>270</v>
      </c>
      <c r="B272" s="95">
        <v>5751</v>
      </c>
      <c r="C272" s="95">
        <v>5751</v>
      </c>
      <c r="D272" s="95" t="s">
        <v>248</v>
      </c>
      <c r="E272" s="95">
        <v>612.29999999999995</v>
      </c>
      <c r="F272" s="95">
        <v>7988</v>
      </c>
      <c r="G272" s="95">
        <v>9</v>
      </c>
      <c r="H272" s="95">
        <v>0</v>
      </c>
      <c r="I272" s="95">
        <v>4</v>
      </c>
      <c r="J272" s="95">
        <v>0</v>
      </c>
      <c r="K272" s="95">
        <v>0</v>
      </c>
      <c r="L272" s="95">
        <v>0</v>
      </c>
      <c r="M272" s="95">
        <v>0</v>
      </c>
      <c r="N272" s="95">
        <v>2</v>
      </c>
      <c r="O272" s="95">
        <v>19</v>
      </c>
      <c r="P272" s="95">
        <v>19</v>
      </c>
      <c r="Q272" s="95">
        <v>1</v>
      </c>
      <c r="R272" s="95">
        <v>0</v>
      </c>
      <c r="S272" s="95">
        <v>1</v>
      </c>
      <c r="T272" s="95">
        <v>0</v>
      </c>
      <c r="U272" s="95">
        <v>0</v>
      </c>
      <c r="V272" s="95">
        <v>0</v>
      </c>
      <c r="W272" s="95">
        <v>0</v>
      </c>
      <c r="X272" s="95">
        <v>1</v>
      </c>
      <c r="Y272" s="95">
        <v>5</v>
      </c>
      <c r="Z272" s="95">
        <v>1</v>
      </c>
      <c r="AA272" s="95">
        <v>151772</v>
      </c>
      <c r="AB272" s="95">
        <v>2</v>
      </c>
      <c r="AC272" s="95">
        <v>0</v>
      </c>
      <c r="AD272" s="95">
        <v>0</v>
      </c>
      <c r="AE272" s="95">
        <v>1</v>
      </c>
      <c r="AF272" s="95">
        <v>0</v>
      </c>
      <c r="AG272" s="95">
        <v>0</v>
      </c>
      <c r="AH272" s="95">
        <v>2</v>
      </c>
      <c r="AI272" s="95">
        <v>0</v>
      </c>
      <c r="AJ272" s="95">
        <v>1</v>
      </c>
      <c r="AK272" s="95">
        <v>0</v>
      </c>
    </row>
    <row r="273" spans="1:37" x14ac:dyDescent="0.2">
      <c r="A273" s="104">
        <v>271</v>
      </c>
      <c r="B273" s="95">
        <v>6165</v>
      </c>
      <c r="C273" s="95">
        <v>6165</v>
      </c>
      <c r="D273" s="95" t="s">
        <v>249</v>
      </c>
      <c r="E273" s="95">
        <v>198.1</v>
      </c>
      <c r="F273" s="95">
        <v>7988</v>
      </c>
      <c r="G273" s="95">
        <v>9</v>
      </c>
      <c r="H273" s="95">
        <v>4</v>
      </c>
      <c r="I273" s="95">
        <v>0</v>
      </c>
      <c r="J273" s="95">
        <v>4</v>
      </c>
      <c r="K273" s="95">
        <v>4</v>
      </c>
      <c r="L273" s="95">
        <v>2</v>
      </c>
      <c r="M273" s="95">
        <v>0</v>
      </c>
      <c r="N273" s="95">
        <v>0</v>
      </c>
      <c r="O273" s="95">
        <v>25</v>
      </c>
      <c r="P273" s="95">
        <v>25</v>
      </c>
      <c r="Q273" s="95">
        <v>1</v>
      </c>
      <c r="R273" s="95">
        <v>1</v>
      </c>
      <c r="S273" s="95">
        <v>0</v>
      </c>
      <c r="T273" s="95">
        <v>1</v>
      </c>
      <c r="U273" s="95">
        <v>1</v>
      </c>
      <c r="V273" s="95">
        <v>1</v>
      </c>
      <c r="W273" s="95">
        <v>0</v>
      </c>
      <c r="X273" s="95">
        <v>0</v>
      </c>
      <c r="Y273" s="95">
        <v>6</v>
      </c>
      <c r="Z273" s="95">
        <v>1</v>
      </c>
      <c r="AA273" s="95">
        <v>199700</v>
      </c>
      <c r="AB273" s="95">
        <v>2</v>
      </c>
      <c r="AC273" s="95">
        <v>0</v>
      </c>
      <c r="AD273" s="95">
        <v>0</v>
      </c>
      <c r="AE273" s="95">
        <v>1</v>
      </c>
      <c r="AF273" s="95">
        <v>0</v>
      </c>
      <c r="AG273" s="95">
        <v>0</v>
      </c>
      <c r="AH273" s="95">
        <v>0</v>
      </c>
      <c r="AI273" s="95">
        <v>0</v>
      </c>
      <c r="AJ273" s="95">
        <v>0</v>
      </c>
      <c r="AK273" s="95">
        <v>0</v>
      </c>
    </row>
    <row r="274" spans="1:37" x14ac:dyDescent="0.2">
      <c r="A274" s="104">
        <v>272</v>
      </c>
      <c r="B274" s="95">
        <v>6175</v>
      </c>
      <c r="C274" s="95">
        <v>6175</v>
      </c>
      <c r="D274" s="95" t="s">
        <v>250</v>
      </c>
      <c r="E274" s="95">
        <v>540</v>
      </c>
      <c r="F274" s="95">
        <v>7988</v>
      </c>
      <c r="G274" s="95">
        <v>9</v>
      </c>
      <c r="H274" s="95">
        <v>4</v>
      </c>
      <c r="I274" s="95">
        <v>4</v>
      </c>
      <c r="J274" s="95">
        <v>4</v>
      </c>
      <c r="K274" s="95">
        <v>0</v>
      </c>
      <c r="L274" s="95">
        <v>0</v>
      </c>
      <c r="M274" s="95">
        <v>0</v>
      </c>
      <c r="N274" s="95">
        <v>0</v>
      </c>
      <c r="O274" s="95">
        <v>21</v>
      </c>
      <c r="P274" s="95">
        <v>21</v>
      </c>
      <c r="Q274" s="95">
        <v>1</v>
      </c>
      <c r="R274" s="95">
        <v>1</v>
      </c>
      <c r="S274" s="95">
        <v>1</v>
      </c>
      <c r="T274" s="95">
        <v>1</v>
      </c>
      <c r="U274" s="95">
        <v>0</v>
      </c>
      <c r="V274" s="95">
        <v>0</v>
      </c>
      <c r="W274" s="95">
        <v>0</v>
      </c>
      <c r="X274" s="95">
        <v>0</v>
      </c>
      <c r="Y274" s="95">
        <v>4</v>
      </c>
      <c r="Z274" s="95">
        <v>1</v>
      </c>
      <c r="AA274" s="95">
        <v>167748</v>
      </c>
      <c r="AB274" s="95">
        <v>0</v>
      </c>
      <c r="AC274" s="95">
        <v>0</v>
      </c>
      <c r="AD274" s="95">
        <v>0</v>
      </c>
      <c r="AE274" s="95">
        <v>0</v>
      </c>
      <c r="AF274" s="95">
        <v>0</v>
      </c>
      <c r="AG274" s="95">
        <v>0</v>
      </c>
      <c r="AH274" s="95">
        <v>0</v>
      </c>
      <c r="AI274" s="95">
        <v>0</v>
      </c>
      <c r="AJ274" s="95">
        <v>0</v>
      </c>
      <c r="AK274" s="95">
        <v>0</v>
      </c>
    </row>
    <row r="275" spans="1:37" x14ac:dyDescent="0.2">
      <c r="A275" s="104">
        <v>273</v>
      </c>
      <c r="B275" s="95">
        <v>6219</v>
      </c>
      <c r="C275" s="95">
        <v>6219</v>
      </c>
      <c r="D275" s="95" t="s">
        <v>251</v>
      </c>
      <c r="E275" s="95">
        <v>2662</v>
      </c>
      <c r="F275" s="95">
        <v>7988</v>
      </c>
      <c r="G275" s="95">
        <v>0</v>
      </c>
      <c r="H275" s="95">
        <v>0</v>
      </c>
      <c r="I275" s="95">
        <v>4</v>
      </c>
      <c r="J275" s="95">
        <v>4</v>
      </c>
      <c r="K275" s="95">
        <v>0</v>
      </c>
      <c r="L275" s="95">
        <v>0</v>
      </c>
      <c r="M275" s="95">
        <v>0</v>
      </c>
      <c r="N275" s="95">
        <v>0</v>
      </c>
      <c r="O275" s="95">
        <v>12</v>
      </c>
      <c r="P275" s="95">
        <v>12</v>
      </c>
      <c r="Q275" s="95">
        <v>0</v>
      </c>
      <c r="R275" s="95">
        <v>0</v>
      </c>
      <c r="S275" s="95">
        <v>1</v>
      </c>
      <c r="T275" s="95">
        <v>1</v>
      </c>
      <c r="U275" s="95">
        <v>0</v>
      </c>
      <c r="V275" s="95">
        <v>0</v>
      </c>
      <c r="W275" s="95">
        <v>0</v>
      </c>
      <c r="X275" s="95">
        <v>0</v>
      </c>
      <c r="Y275" s="95">
        <v>4</v>
      </c>
      <c r="Z275" s="95">
        <v>1</v>
      </c>
      <c r="AA275" s="95">
        <v>95856</v>
      </c>
      <c r="AB275" s="95">
        <v>0</v>
      </c>
      <c r="AC275" s="95">
        <v>2</v>
      </c>
      <c r="AD275" s="95">
        <v>0</v>
      </c>
      <c r="AE275" s="95">
        <v>0</v>
      </c>
      <c r="AF275" s="95">
        <v>1</v>
      </c>
      <c r="AG275" s="95">
        <v>0</v>
      </c>
      <c r="AH275" s="95">
        <v>2</v>
      </c>
      <c r="AI275" s="95">
        <v>0</v>
      </c>
      <c r="AJ275" s="95">
        <v>1</v>
      </c>
      <c r="AK275" s="95">
        <v>0</v>
      </c>
    </row>
    <row r="276" spans="1:37" x14ac:dyDescent="0.2">
      <c r="A276" s="104">
        <v>274</v>
      </c>
      <c r="B276" s="95">
        <v>6246</v>
      </c>
      <c r="C276" s="95">
        <v>6246</v>
      </c>
      <c r="D276" s="95" t="s">
        <v>252</v>
      </c>
      <c r="E276" s="95">
        <v>137.1</v>
      </c>
      <c r="F276" s="95">
        <v>8123</v>
      </c>
      <c r="G276" s="95">
        <v>9</v>
      </c>
      <c r="H276" s="95">
        <v>4</v>
      </c>
      <c r="I276" s="95">
        <v>0</v>
      </c>
      <c r="J276" s="95">
        <v>4</v>
      </c>
      <c r="K276" s="95">
        <v>0</v>
      </c>
      <c r="L276" s="95">
        <v>0</v>
      </c>
      <c r="M276" s="95">
        <v>2</v>
      </c>
      <c r="N276" s="95">
        <v>0</v>
      </c>
      <c r="O276" s="95">
        <v>19</v>
      </c>
      <c r="P276" s="95">
        <v>19</v>
      </c>
      <c r="Q276" s="95">
        <v>1</v>
      </c>
      <c r="R276" s="95">
        <v>1</v>
      </c>
      <c r="S276" s="95">
        <v>0</v>
      </c>
      <c r="T276" s="95">
        <v>1</v>
      </c>
      <c r="U276" s="95">
        <v>0</v>
      </c>
      <c r="V276" s="95">
        <v>0</v>
      </c>
      <c r="W276" s="95">
        <v>1</v>
      </c>
      <c r="X276" s="95">
        <v>0</v>
      </c>
      <c r="Y276" s="95">
        <v>4</v>
      </c>
      <c r="Z276" s="95">
        <v>1</v>
      </c>
      <c r="AA276" s="95">
        <v>154337</v>
      </c>
      <c r="AB276" s="95">
        <v>0</v>
      </c>
      <c r="AC276" s="95">
        <v>0</v>
      </c>
      <c r="AD276" s="95">
        <v>0</v>
      </c>
      <c r="AE276" s="95">
        <v>0</v>
      </c>
      <c r="AF276" s="95">
        <v>0</v>
      </c>
      <c r="AG276" s="95">
        <v>0</v>
      </c>
      <c r="AH276" s="95">
        <v>0</v>
      </c>
      <c r="AI276" s="95">
        <v>0</v>
      </c>
      <c r="AJ276" s="95">
        <v>0</v>
      </c>
      <c r="AK276" s="95">
        <v>0</v>
      </c>
    </row>
    <row r="277" spans="1:37" x14ac:dyDescent="0.2">
      <c r="A277" s="104">
        <v>275</v>
      </c>
      <c r="B277" s="95">
        <v>6273</v>
      </c>
      <c r="C277" s="95">
        <v>6273</v>
      </c>
      <c r="D277" s="95" t="s">
        <v>253</v>
      </c>
      <c r="E277" s="95">
        <v>759</v>
      </c>
      <c r="F277" s="95">
        <v>7988</v>
      </c>
      <c r="G277" s="95">
        <v>0</v>
      </c>
      <c r="H277" s="95">
        <v>4</v>
      </c>
      <c r="I277" s="95">
        <v>4</v>
      </c>
      <c r="J277" s="95">
        <v>0</v>
      </c>
      <c r="K277" s="95">
        <v>4</v>
      </c>
      <c r="L277" s="95">
        <v>2</v>
      </c>
      <c r="M277" s="95">
        <v>0</v>
      </c>
      <c r="N277" s="95">
        <v>0</v>
      </c>
      <c r="O277" s="95">
        <v>20</v>
      </c>
      <c r="P277" s="95">
        <v>20</v>
      </c>
      <c r="Q277" s="95">
        <v>0</v>
      </c>
      <c r="R277" s="95">
        <v>1</v>
      </c>
      <c r="S277" s="95">
        <v>1</v>
      </c>
      <c r="T277" s="95">
        <v>0</v>
      </c>
      <c r="U277" s="95">
        <v>1</v>
      </c>
      <c r="V277" s="95">
        <v>1</v>
      </c>
      <c r="W277" s="95">
        <v>0</v>
      </c>
      <c r="X277" s="95">
        <v>0</v>
      </c>
      <c r="Y277" s="95">
        <v>7</v>
      </c>
      <c r="Z277" s="95">
        <v>1</v>
      </c>
      <c r="AA277" s="95">
        <v>159760</v>
      </c>
      <c r="AB277" s="95">
        <v>2</v>
      </c>
      <c r="AC277" s="95">
        <v>2</v>
      </c>
      <c r="AD277" s="95">
        <v>0</v>
      </c>
      <c r="AE277" s="95">
        <v>1</v>
      </c>
      <c r="AF277" s="95">
        <v>1</v>
      </c>
      <c r="AG277" s="95">
        <v>0</v>
      </c>
      <c r="AH277" s="95">
        <v>0</v>
      </c>
      <c r="AI277" s="95">
        <v>2</v>
      </c>
      <c r="AJ277" s="95">
        <v>0</v>
      </c>
      <c r="AK277" s="95">
        <v>1</v>
      </c>
    </row>
    <row r="278" spans="1:37" x14ac:dyDescent="0.2">
      <c r="A278" s="104">
        <v>276</v>
      </c>
      <c r="B278" s="95">
        <v>6408</v>
      </c>
      <c r="C278" s="95">
        <v>6408</v>
      </c>
      <c r="D278" s="95" t="s">
        <v>254</v>
      </c>
      <c r="E278" s="95">
        <v>756.5</v>
      </c>
      <c r="F278" s="95">
        <v>7999</v>
      </c>
      <c r="G278" s="95">
        <v>0</v>
      </c>
      <c r="H278" s="95">
        <v>0</v>
      </c>
      <c r="I278" s="95">
        <v>0</v>
      </c>
      <c r="J278" s="95">
        <v>4</v>
      </c>
      <c r="K278" s="95">
        <v>0</v>
      </c>
      <c r="L278" s="95">
        <v>0</v>
      </c>
      <c r="M278" s="95">
        <v>0</v>
      </c>
      <c r="N278" s="95">
        <v>0</v>
      </c>
      <c r="O278" s="95">
        <v>8</v>
      </c>
      <c r="P278" s="95">
        <v>8</v>
      </c>
      <c r="Q278" s="95">
        <v>0</v>
      </c>
      <c r="R278" s="95">
        <v>0</v>
      </c>
      <c r="S278" s="95">
        <v>0</v>
      </c>
      <c r="T278" s="95">
        <v>1</v>
      </c>
      <c r="U278" s="95">
        <v>0</v>
      </c>
      <c r="V278" s="95">
        <v>0</v>
      </c>
      <c r="W278" s="95">
        <v>0</v>
      </c>
      <c r="X278" s="95">
        <v>0</v>
      </c>
      <c r="Y278" s="95">
        <v>3</v>
      </c>
      <c r="Z278" s="95">
        <v>1</v>
      </c>
      <c r="AA278" s="95">
        <v>63992</v>
      </c>
      <c r="AB278" s="95">
        <v>0</v>
      </c>
      <c r="AC278" s="95">
        <v>2</v>
      </c>
      <c r="AD278" s="95">
        <v>0</v>
      </c>
      <c r="AE278" s="95">
        <v>0</v>
      </c>
      <c r="AF278" s="95">
        <v>1</v>
      </c>
      <c r="AG278" s="95">
        <v>0</v>
      </c>
      <c r="AH278" s="95">
        <v>0</v>
      </c>
      <c r="AI278" s="95">
        <v>2</v>
      </c>
      <c r="AJ278" s="95">
        <v>0</v>
      </c>
      <c r="AK278" s="95">
        <v>1</v>
      </c>
    </row>
    <row r="279" spans="1:37" x14ac:dyDescent="0.2">
      <c r="A279" s="104">
        <v>277</v>
      </c>
      <c r="B279" s="95">
        <v>6453</v>
      </c>
      <c r="C279" s="95">
        <v>6453</v>
      </c>
      <c r="D279" s="95" t="s">
        <v>255</v>
      </c>
      <c r="E279" s="95">
        <v>578.70000000000005</v>
      </c>
      <c r="F279" s="95">
        <v>7988</v>
      </c>
      <c r="G279" s="95">
        <v>0</v>
      </c>
      <c r="H279" s="95">
        <v>0</v>
      </c>
      <c r="I279" s="95">
        <v>0</v>
      </c>
      <c r="J279" s="95">
        <v>0</v>
      </c>
      <c r="K279" s="95">
        <v>0</v>
      </c>
      <c r="L279" s="95">
        <v>0</v>
      </c>
      <c r="M279" s="95">
        <v>0</v>
      </c>
      <c r="N279" s="95">
        <v>2</v>
      </c>
      <c r="O279" s="95">
        <v>4</v>
      </c>
      <c r="P279" s="95">
        <v>4</v>
      </c>
      <c r="Q279" s="95">
        <v>0</v>
      </c>
      <c r="R279" s="95">
        <v>0</v>
      </c>
      <c r="S279" s="95">
        <v>0</v>
      </c>
      <c r="T279" s="95">
        <v>0</v>
      </c>
      <c r="U279" s="95">
        <v>0</v>
      </c>
      <c r="V279" s="95">
        <v>0</v>
      </c>
      <c r="W279" s="95">
        <v>0</v>
      </c>
      <c r="X279" s="95">
        <v>1</v>
      </c>
      <c r="Y279" s="95">
        <v>2</v>
      </c>
      <c r="Z279" s="95">
        <v>1</v>
      </c>
      <c r="AA279" s="95">
        <v>31952</v>
      </c>
      <c r="AB279" s="95">
        <v>0</v>
      </c>
      <c r="AC279" s="95">
        <v>0</v>
      </c>
      <c r="AD279" s="95">
        <v>0</v>
      </c>
      <c r="AE279" s="95">
        <v>0</v>
      </c>
      <c r="AF279" s="95">
        <v>0</v>
      </c>
      <c r="AG279" s="95">
        <v>0</v>
      </c>
      <c r="AH279" s="95">
        <v>0</v>
      </c>
      <c r="AI279" s="95">
        <v>2</v>
      </c>
      <c r="AJ279" s="95">
        <v>0</v>
      </c>
      <c r="AK279" s="95">
        <v>1</v>
      </c>
    </row>
    <row r="280" spans="1:37" x14ac:dyDescent="0.2">
      <c r="A280" s="104">
        <v>278</v>
      </c>
      <c r="B280" s="95">
        <v>6460</v>
      </c>
      <c r="C280" s="95">
        <v>6460</v>
      </c>
      <c r="D280" s="95" t="s">
        <v>256</v>
      </c>
      <c r="E280" s="95">
        <v>665.7</v>
      </c>
      <c r="F280" s="95">
        <v>7988</v>
      </c>
      <c r="G280" s="95">
        <v>9</v>
      </c>
      <c r="H280" s="95">
        <v>4</v>
      </c>
      <c r="I280" s="95">
        <v>4</v>
      </c>
      <c r="J280" s="95">
        <v>0</v>
      </c>
      <c r="K280" s="95">
        <v>4</v>
      </c>
      <c r="L280" s="95">
        <v>2</v>
      </c>
      <c r="M280" s="95">
        <v>0</v>
      </c>
      <c r="N280" s="95">
        <v>2</v>
      </c>
      <c r="O280" s="95">
        <v>29</v>
      </c>
      <c r="P280" s="95">
        <v>27</v>
      </c>
      <c r="Q280" s="95">
        <v>1</v>
      </c>
      <c r="R280" s="95">
        <v>1</v>
      </c>
      <c r="S280" s="95">
        <v>1</v>
      </c>
      <c r="T280" s="95">
        <v>0</v>
      </c>
      <c r="U280" s="95">
        <v>1</v>
      </c>
      <c r="V280" s="95">
        <v>1</v>
      </c>
      <c r="W280" s="95">
        <v>0</v>
      </c>
      <c r="X280" s="95">
        <v>1</v>
      </c>
      <c r="Y280" s="95">
        <v>8</v>
      </c>
      <c r="Z280" s="95">
        <v>1</v>
      </c>
      <c r="AA280" s="95">
        <v>215676</v>
      </c>
      <c r="AB280" s="95">
        <v>0</v>
      </c>
      <c r="AC280" s="95">
        <v>0</v>
      </c>
      <c r="AD280" s="95">
        <v>0</v>
      </c>
      <c r="AE280" s="95">
        <v>0</v>
      </c>
      <c r="AF280" s="95">
        <v>0</v>
      </c>
      <c r="AG280" s="95">
        <v>0</v>
      </c>
      <c r="AH280" s="95">
        <v>2</v>
      </c>
      <c r="AI280" s="95">
        <v>2</v>
      </c>
      <c r="AJ280" s="95">
        <v>1</v>
      </c>
      <c r="AK280" s="95">
        <v>1</v>
      </c>
    </row>
    <row r="281" spans="1:37" x14ac:dyDescent="0.2">
      <c r="A281" s="104">
        <v>279</v>
      </c>
      <c r="B281" s="95">
        <v>6462</v>
      </c>
      <c r="C281" s="95">
        <v>6462</v>
      </c>
      <c r="D281" s="95" t="s">
        <v>257</v>
      </c>
      <c r="E281" s="95">
        <v>239.8</v>
      </c>
      <c r="F281" s="95">
        <v>7988</v>
      </c>
      <c r="G281" s="95">
        <v>9</v>
      </c>
      <c r="H281" s="95">
        <v>4</v>
      </c>
      <c r="I281" s="95">
        <v>0</v>
      </c>
      <c r="J281" s="95">
        <v>0</v>
      </c>
      <c r="K281" s="95">
        <v>4</v>
      </c>
      <c r="L281" s="95">
        <v>0</v>
      </c>
      <c r="M281" s="95">
        <v>2</v>
      </c>
      <c r="N281" s="95">
        <v>2</v>
      </c>
      <c r="O281" s="95">
        <v>21</v>
      </c>
      <c r="P281" s="95">
        <v>21</v>
      </c>
      <c r="Q281" s="95">
        <v>1</v>
      </c>
      <c r="R281" s="95">
        <v>1</v>
      </c>
      <c r="S281" s="95">
        <v>0</v>
      </c>
      <c r="T281" s="95">
        <v>0</v>
      </c>
      <c r="U281" s="95">
        <v>1</v>
      </c>
      <c r="V281" s="95">
        <v>0</v>
      </c>
      <c r="W281" s="95">
        <v>1</v>
      </c>
      <c r="X281" s="95">
        <v>1</v>
      </c>
      <c r="Y281" s="95">
        <v>5</v>
      </c>
      <c r="Z281" s="95">
        <v>1</v>
      </c>
      <c r="AA281" s="95">
        <v>167748</v>
      </c>
      <c r="AB281" s="95">
        <v>0</v>
      </c>
      <c r="AC281" s="95">
        <v>0</v>
      </c>
      <c r="AD281" s="95">
        <v>0</v>
      </c>
      <c r="AE281" s="95">
        <v>0</v>
      </c>
      <c r="AF281" s="95">
        <v>0</v>
      </c>
      <c r="AG281" s="95">
        <v>0</v>
      </c>
      <c r="AH281" s="95">
        <v>0</v>
      </c>
      <c r="AI281" s="95">
        <v>0</v>
      </c>
      <c r="AJ281" s="95">
        <v>0</v>
      </c>
      <c r="AK281" s="95">
        <v>0</v>
      </c>
    </row>
    <row r="282" spans="1:37" x14ac:dyDescent="0.2">
      <c r="A282" s="104">
        <v>280</v>
      </c>
      <c r="B282" s="95">
        <v>6471</v>
      </c>
      <c r="C282" s="95">
        <v>6471</v>
      </c>
      <c r="D282" s="95" t="s">
        <v>258</v>
      </c>
      <c r="E282" s="95">
        <v>383</v>
      </c>
      <c r="F282" s="95">
        <v>7988</v>
      </c>
      <c r="G282" s="95">
        <v>9</v>
      </c>
      <c r="H282" s="95">
        <v>0</v>
      </c>
      <c r="I282" s="95">
        <v>4</v>
      </c>
      <c r="J282" s="95">
        <v>0</v>
      </c>
      <c r="K282" s="95">
        <v>4</v>
      </c>
      <c r="L282" s="95">
        <v>2</v>
      </c>
      <c r="M282" s="95">
        <v>0</v>
      </c>
      <c r="N282" s="95">
        <v>0</v>
      </c>
      <c r="O282" s="95">
        <v>23</v>
      </c>
      <c r="P282" s="95">
        <v>23</v>
      </c>
      <c r="Q282" s="95">
        <v>1</v>
      </c>
      <c r="R282" s="95">
        <v>0</v>
      </c>
      <c r="S282" s="95">
        <v>1</v>
      </c>
      <c r="T282" s="95">
        <v>0</v>
      </c>
      <c r="U282" s="95">
        <v>1</v>
      </c>
      <c r="V282" s="95">
        <v>1</v>
      </c>
      <c r="W282" s="95">
        <v>0</v>
      </c>
      <c r="X282" s="95">
        <v>0</v>
      </c>
      <c r="Y282" s="95">
        <v>6</v>
      </c>
      <c r="Z282" s="95">
        <v>1</v>
      </c>
      <c r="AA282" s="95">
        <v>183724</v>
      </c>
      <c r="AB282" s="95">
        <v>2</v>
      </c>
      <c r="AC282" s="95">
        <v>0</v>
      </c>
      <c r="AD282" s="95">
        <v>0</v>
      </c>
      <c r="AE282" s="95">
        <v>1</v>
      </c>
      <c r="AF282" s="95">
        <v>0</v>
      </c>
      <c r="AG282" s="95">
        <v>0</v>
      </c>
      <c r="AH282" s="95">
        <v>0</v>
      </c>
      <c r="AI282" s="95">
        <v>2</v>
      </c>
      <c r="AJ282" s="95">
        <v>0</v>
      </c>
      <c r="AK282" s="95">
        <v>1</v>
      </c>
    </row>
    <row r="283" spans="1:37" x14ac:dyDescent="0.2">
      <c r="A283" s="104">
        <v>281</v>
      </c>
      <c r="B283" s="95">
        <v>6509</v>
      </c>
      <c r="C283" s="95">
        <v>6509</v>
      </c>
      <c r="D283" s="95" t="s">
        <v>259</v>
      </c>
      <c r="E283" s="95">
        <v>356.9</v>
      </c>
      <c r="F283" s="95">
        <v>8115</v>
      </c>
      <c r="G283" s="95">
        <v>9</v>
      </c>
      <c r="H283" s="95">
        <v>4</v>
      </c>
      <c r="I283" s="95">
        <v>0</v>
      </c>
      <c r="J283" s="95">
        <v>4</v>
      </c>
      <c r="K283" s="95">
        <v>4</v>
      </c>
      <c r="L283" s="95">
        <v>0</v>
      </c>
      <c r="M283" s="95">
        <v>0</v>
      </c>
      <c r="N283" s="95">
        <v>0</v>
      </c>
      <c r="O283" s="95">
        <v>21</v>
      </c>
      <c r="P283" s="95">
        <v>21</v>
      </c>
      <c r="Q283" s="95">
        <v>1</v>
      </c>
      <c r="R283" s="95">
        <v>1</v>
      </c>
      <c r="S283" s="95">
        <v>0</v>
      </c>
      <c r="T283" s="95">
        <v>1</v>
      </c>
      <c r="U283" s="95">
        <v>1</v>
      </c>
      <c r="V283" s="95">
        <v>0</v>
      </c>
      <c r="W283" s="95">
        <v>0</v>
      </c>
      <c r="X283" s="95">
        <v>0</v>
      </c>
      <c r="Y283" s="95">
        <v>4</v>
      </c>
      <c r="Z283" s="95">
        <v>1</v>
      </c>
      <c r="AA283" s="95">
        <v>170415</v>
      </c>
      <c r="AB283" s="95">
        <v>0</v>
      </c>
      <c r="AC283" s="95">
        <v>0</v>
      </c>
      <c r="AD283" s="95">
        <v>0</v>
      </c>
      <c r="AE283" s="95">
        <v>0</v>
      </c>
      <c r="AF283" s="95">
        <v>0</v>
      </c>
      <c r="AG283" s="95">
        <v>0</v>
      </c>
      <c r="AH283" s="95">
        <v>0</v>
      </c>
      <c r="AI283" s="95">
        <v>0</v>
      </c>
      <c r="AJ283" s="95">
        <v>0</v>
      </c>
      <c r="AK283" s="95">
        <v>0</v>
      </c>
    </row>
    <row r="284" spans="1:37" x14ac:dyDescent="0.2">
      <c r="A284" s="104">
        <v>282</v>
      </c>
      <c r="B284" s="95">
        <v>6512</v>
      </c>
      <c r="C284" s="95">
        <v>6512</v>
      </c>
      <c r="D284" s="95" t="s">
        <v>260</v>
      </c>
      <c r="E284" s="95">
        <v>291.8</v>
      </c>
      <c r="F284" s="95">
        <v>7998</v>
      </c>
      <c r="G284" s="95">
        <v>9</v>
      </c>
      <c r="H284" s="95">
        <v>4</v>
      </c>
      <c r="I284" s="95">
        <v>4</v>
      </c>
      <c r="J284" s="95">
        <v>4</v>
      </c>
      <c r="K284" s="95">
        <v>0</v>
      </c>
      <c r="L284" s="95">
        <v>0</v>
      </c>
      <c r="M284" s="95">
        <v>0</v>
      </c>
      <c r="N284" s="95">
        <v>0</v>
      </c>
      <c r="O284" s="95">
        <v>21</v>
      </c>
      <c r="P284" s="95">
        <v>21</v>
      </c>
      <c r="Q284" s="95">
        <v>1</v>
      </c>
      <c r="R284" s="95">
        <v>1</v>
      </c>
      <c r="S284" s="95">
        <v>1</v>
      </c>
      <c r="T284" s="95">
        <v>1</v>
      </c>
      <c r="U284" s="95">
        <v>0</v>
      </c>
      <c r="V284" s="95">
        <v>0</v>
      </c>
      <c r="W284" s="95">
        <v>0</v>
      </c>
      <c r="X284" s="95">
        <v>0</v>
      </c>
      <c r="Y284" s="95">
        <v>4</v>
      </c>
      <c r="Z284" s="95">
        <v>1</v>
      </c>
      <c r="AA284" s="95">
        <v>167958</v>
      </c>
      <c r="AB284" s="95">
        <v>0</v>
      </c>
      <c r="AC284" s="95">
        <v>0</v>
      </c>
      <c r="AD284" s="95">
        <v>0</v>
      </c>
      <c r="AE284" s="95">
        <v>0</v>
      </c>
      <c r="AF284" s="95">
        <v>0</v>
      </c>
      <c r="AG284" s="95">
        <v>0</v>
      </c>
      <c r="AH284" s="95">
        <v>0</v>
      </c>
      <c r="AI284" s="95">
        <v>0</v>
      </c>
      <c r="AJ284" s="95">
        <v>0</v>
      </c>
      <c r="AK284" s="95">
        <v>0</v>
      </c>
    </row>
    <row r="285" spans="1:37" x14ac:dyDescent="0.2">
      <c r="A285" s="104">
        <v>283</v>
      </c>
      <c r="B285" s="95">
        <v>6516</v>
      </c>
      <c r="C285" s="95">
        <v>6516</v>
      </c>
      <c r="D285" s="95" t="s">
        <v>261</v>
      </c>
      <c r="E285" s="95">
        <v>162</v>
      </c>
      <c r="F285" s="95">
        <v>8123</v>
      </c>
      <c r="G285" s="95">
        <v>9</v>
      </c>
      <c r="H285" s="95">
        <v>4</v>
      </c>
      <c r="I285" s="95">
        <v>4</v>
      </c>
      <c r="J285" s="95">
        <v>4</v>
      </c>
      <c r="K285" s="95">
        <v>0</v>
      </c>
      <c r="L285" s="95">
        <v>0</v>
      </c>
      <c r="M285" s="95">
        <v>0</v>
      </c>
      <c r="N285" s="95">
        <v>0</v>
      </c>
      <c r="O285" s="95">
        <v>21</v>
      </c>
      <c r="P285" s="95">
        <v>21</v>
      </c>
      <c r="Q285" s="95">
        <v>1</v>
      </c>
      <c r="R285" s="95">
        <v>1</v>
      </c>
      <c r="S285" s="95">
        <v>1</v>
      </c>
      <c r="T285" s="95">
        <v>1</v>
      </c>
      <c r="U285" s="95">
        <v>0</v>
      </c>
      <c r="V285" s="95">
        <v>0</v>
      </c>
      <c r="W285" s="95">
        <v>0</v>
      </c>
      <c r="X285" s="95">
        <v>0</v>
      </c>
      <c r="Y285" s="95">
        <v>4</v>
      </c>
      <c r="Z285" s="95">
        <v>1</v>
      </c>
      <c r="AA285" s="95">
        <v>170583</v>
      </c>
      <c r="AB285" s="95">
        <v>0</v>
      </c>
      <c r="AC285" s="95">
        <v>0</v>
      </c>
      <c r="AD285" s="95">
        <v>0</v>
      </c>
      <c r="AE285" s="95">
        <v>0</v>
      </c>
      <c r="AF285" s="95">
        <v>0</v>
      </c>
      <c r="AG285" s="95">
        <v>0</v>
      </c>
      <c r="AH285" s="95">
        <v>0</v>
      </c>
      <c r="AI285" s="95">
        <v>0</v>
      </c>
      <c r="AJ285" s="95">
        <v>0</v>
      </c>
      <c r="AK285" s="95">
        <v>0</v>
      </c>
    </row>
    <row r="286" spans="1:37" x14ac:dyDescent="0.2">
      <c r="A286" s="104">
        <v>284</v>
      </c>
      <c r="B286" s="95">
        <v>6534</v>
      </c>
      <c r="C286" s="95">
        <v>6534</v>
      </c>
      <c r="D286" s="95" t="s">
        <v>262</v>
      </c>
      <c r="E286" s="95">
        <v>725.2</v>
      </c>
      <c r="F286" s="95">
        <v>7988</v>
      </c>
      <c r="G286" s="95">
        <v>0</v>
      </c>
      <c r="H286" s="95">
        <v>0</v>
      </c>
      <c r="I286" s="95">
        <v>4</v>
      </c>
      <c r="J286" s="95">
        <v>0</v>
      </c>
      <c r="K286" s="95">
        <v>4</v>
      </c>
      <c r="L286" s="95">
        <v>0</v>
      </c>
      <c r="M286" s="95">
        <v>0</v>
      </c>
      <c r="N286" s="95">
        <v>2</v>
      </c>
      <c r="O286" s="95">
        <v>12</v>
      </c>
      <c r="P286" s="95">
        <v>12</v>
      </c>
      <c r="Q286" s="95">
        <v>0</v>
      </c>
      <c r="R286" s="95">
        <v>0</v>
      </c>
      <c r="S286" s="95">
        <v>1</v>
      </c>
      <c r="T286" s="95">
        <v>0</v>
      </c>
      <c r="U286" s="95">
        <v>1</v>
      </c>
      <c r="V286" s="95">
        <v>0</v>
      </c>
      <c r="W286" s="95">
        <v>0</v>
      </c>
      <c r="X286" s="95">
        <v>1</v>
      </c>
      <c r="Y286" s="95">
        <v>4</v>
      </c>
      <c r="Z286" s="95">
        <v>1</v>
      </c>
      <c r="AA286" s="95">
        <v>95856</v>
      </c>
      <c r="AB286" s="95">
        <v>0</v>
      </c>
      <c r="AC286" s="95">
        <v>0</v>
      </c>
      <c r="AD286" s="95">
        <v>0</v>
      </c>
      <c r="AE286" s="95">
        <v>0</v>
      </c>
      <c r="AF286" s="95">
        <v>0</v>
      </c>
      <c r="AG286" s="95">
        <v>0</v>
      </c>
      <c r="AH286" s="95">
        <v>0</v>
      </c>
      <c r="AI286" s="95">
        <v>2</v>
      </c>
      <c r="AJ286" s="95">
        <v>0</v>
      </c>
      <c r="AK286" s="95">
        <v>1</v>
      </c>
    </row>
    <row r="287" spans="1:37" x14ac:dyDescent="0.2">
      <c r="A287" s="104">
        <v>285</v>
      </c>
      <c r="B287" s="95">
        <v>1935</v>
      </c>
      <c r="C287" s="95">
        <v>6536</v>
      </c>
      <c r="D287" s="95" t="s">
        <v>263</v>
      </c>
      <c r="E287" s="95">
        <v>908.9</v>
      </c>
      <c r="F287" s="95">
        <v>8030</v>
      </c>
      <c r="G287" s="95">
        <v>0</v>
      </c>
      <c r="H287" s="95">
        <v>4</v>
      </c>
      <c r="I287" s="95">
        <v>4</v>
      </c>
      <c r="J287" s="95">
        <v>4</v>
      </c>
      <c r="K287" s="95">
        <v>4</v>
      </c>
      <c r="L287" s="95">
        <v>0</v>
      </c>
      <c r="M287" s="95">
        <v>0</v>
      </c>
      <c r="N287" s="95">
        <v>2</v>
      </c>
      <c r="O287" s="95">
        <v>20</v>
      </c>
      <c r="P287" s="95">
        <v>20</v>
      </c>
      <c r="Q287" s="95">
        <v>0</v>
      </c>
      <c r="R287" s="95">
        <v>1</v>
      </c>
      <c r="S287" s="95">
        <v>1</v>
      </c>
      <c r="T287" s="95">
        <v>1</v>
      </c>
      <c r="U287" s="95">
        <v>1</v>
      </c>
      <c r="V287" s="95">
        <v>0</v>
      </c>
      <c r="W287" s="95">
        <v>0</v>
      </c>
      <c r="X287" s="95">
        <v>1</v>
      </c>
      <c r="Y287" s="95">
        <v>6</v>
      </c>
      <c r="Z287" s="95">
        <v>1</v>
      </c>
      <c r="AA287" s="95">
        <v>160600</v>
      </c>
      <c r="AB287" s="95">
        <v>2</v>
      </c>
      <c r="AC287" s="95">
        <v>0</v>
      </c>
      <c r="AD287" s="95">
        <v>0</v>
      </c>
      <c r="AE287" s="95">
        <v>1</v>
      </c>
      <c r="AF287" s="95">
        <v>0</v>
      </c>
      <c r="AG287" s="95">
        <v>0</v>
      </c>
      <c r="AH287" s="95">
        <v>0</v>
      </c>
      <c r="AI287" s="95">
        <v>0</v>
      </c>
      <c r="AJ287" s="95">
        <v>0</v>
      </c>
      <c r="AK287" s="95">
        <v>0</v>
      </c>
    </row>
    <row r="288" spans="1:37" x14ac:dyDescent="0.2">
      <c r="A288" s="104">
        <v>286</v>
      </c>
      <c r="B288" s="95">
        <v>6561</v>
      </c>
      <c r="C288" s="95">
        <v>6561</v>
      </c>
      <c r="D288" s="95" t="s">
        <v>264</v>
      </c>
      <c r="E288" s="95">
        <v>364.7</v>
      </c>
      <c r="F288" s="95">
        <v>7988</v>
      </c>
      <c r="G288" s="95">
        <v>9</v>
      </c>
      <c r="H288" s="95">
        <v>4</v>
      </c>
      <c r="I288" s="95">
        <v>4</v>
      </c>
      <c r="J288" s="95">
        <v>0</v>
      </c>
      <c r="K288" s="95">
        <v>0</v>
      </c>
      <c r="L288" s="95">
        <v>0</v>
      </c>
      <c r="M288" s="95">
        <v>0</v>
      </c>
      <c r="N288" s="95">
        <v>0</v>
      </c>
      <c r="O288" s="95">
        <v>17</v>
      </c>
      <c r="P288" s="95">
        <v>17</v>
      </c>
      <c r="Q288" s="95">
        <v>1</v>
      </c>
      <c r="R288" s="95">
        <v>1</v>
      </c>
      <c r="S288" s="95">
        <v>1</v>
      </c>
      <c r="T288" s="95">
        <v>0</v>
      </c>
      <c r="U288" s="95">
        <v>0</v>
      </c>
      <c r="V288" s="95">
        <v>0</v>
      </c>
      <c r="W288" s="95">
        <v>0</v>
      </c>
      <c r="X288" s="95">
        <v>0</v>
      </c>
      <c r="Y288" s="95">
        <v>3</v>
      </c>
      <c r="Z288" s="95">
        <v>1</v>
      </c>
      <c r="AA288" s="95">
        <v>135796</v>
      </c>
      <c r="AB288" s="95">
        <v>0</v>
      </c>
      <c r="AC288" s="95">
        <v>0</v>
      </c>
      <c r="AD288" s="95">
        <v>0</v>
      </c>
      <c r="AE288" s="95">
        <v>0</v>
      </c>
      <c r="AF288" s="95">
        <v>0</v>
      </c>
      <c r="AG288" s="95">
        <v>0</v>
      </c>
      <c r="AH288" s="95">
        <v>0</v>
      </c>
      <c r="AI288" s="95">
        <v>0</v>
      </c>
      <c r="AJ288" s="95">
        <v>0</v>
      </c>
      <c r="AK288" s="95">
        <v>0</v>
      </c>
    </row>
    <row r="289" spans="1:37" x14ac:dyDescent="0.2">
      <c r="A289" s="104">
        <v>287</v>
      </c>
      <c r="B289" s="95">
        <v>6579</v>
      </c>
      <c r="C289" s="95">
        <v>6579</v>
      </c>
      <c r="D289" s="95" t="s">
        <v>265</v>
      </c>
      <c r="E289" s="95">
        <v>3457.3</v>
      </c>
      <c r="F289" s="95">
        <v>7988</v>
      </c>
      <c r="G289" s="95">
        <v>0</v>
      </c>
      <c r="H289" s="95">
        <v>0</v>
      </c>
      <c r="I289" s="95">
        <v>0</v>
      </c>
      <c r="J289" s="95">
        <v>0</v>
      </c>
      <c r="K289" s="95">
        <v>0</v>
      </c>
      <c r="L289" s="95">
        <v>0</v>
      </c>
      <c r="M289" s="95">
        <v>0</v>
      </c>
      <c r="N289" s="95">
        <v>0</v>
      </c>
      <c r="O289" s="95">
        <v>0</v>
      </c>
      <c r="P289" s="95">
        <v>0</v>
      </c>
      <c r="Q289" s="95">
        <v>0</v>
      </c>
      <c r="R289" s="95">
        <v>0</v>
      </c>
      <c r="S289" s="95">
        <v>0</v>
      </c>
      <c r="T289" s="95">
        <v>0</v>
      </c>
      <c r="U289" s="95">
        <v>0</v>
      </c>
      <c r="V289" s="95">
        <v>0</v>
      </c>
      <c r="W289" s="95">
        <v>0</v>
      </c>
      <c r="X289" s="95">
        <v>0</v>
      </c>
      <c r="Y289" s="95">
        <v>0</v>
      </c>
      <c r="Z289" s="95">
        <v>0</v>
      </c>
      <c r="AA289" s="95">
        <v>0</v>
      </c>
      <c r="AB289" s="95">
        <v>0</v>
      </c>
      <c r="AC289" s="95">
        <v>0</v>
      </c>
      <c r="AD289" s="95">
        <v>0</v>
      </c>
      <c r="AE289" s="95">
        <v>0</v>
      </c>
      <c r="AF289" s="95">
        <v>0</v>
      </c>
      <c r="AG289" s="95">
        <v>0</v>
      </c>
      <c r="AH289" s="95">
        <v>0</v>
      </c>
      <c r="AI289" s="95">
        <v>0</v>
      </c>
      <c r="AJ289" s="95">
        <v>0</v>
      </c>
      <c r="AK289" s="95">
        <v>0</v>
      </c>
    </row>
    <row r="290" spans="1:37" x14ac:dyDescent="0.2">
      <c r="A290" s="104">
        <v>288</v>
      </c>
      <c r="B290" s="95">
        <v>6592</v>
      </c>
      <c r="C290" s="95">
        <v>6592</v>
      </c>
      <c r="D290" s="95" t="s">
        <v>516</v>
      </c>
      <c r="E290" s="95">
        <v>952.3</v>
      </c>
      <c r="F290" s="95">
        <v>7988</v>
      </c>
      <c r="G290" s="95">
        <v>0</v>
      </c>
      <c r="H290" s="95">
        <v>0</v>
      </c>
      <c r="I290" s="95">
        <v>0</v>
      </c>
      <c r="J290" s="95">
        <v>0</v>
      </c>
      <c r="K290" s="95">
        <v>0</v>
      </c>
      <c r="L290" s="95">
        <v>0</v>
      </c>
      <c r="M290" s="95">
        <v>0</v>
      </c>
      <c r="N290" s="95">
        <v>0</v>
      </c>
      <c r="O290" s="95">
        <v>2</v>
      </c>
      <c r="P290" s="95">
        <v>2</v>
      </c>
      <c r="Q290" s="95">
        <v>0</v>
      </c>
      <c r="R290" s="95">
        <v>0</v>
      </c>
      <c r="S290" s="95">
        <v>0</v>
      </c>
      <c r="T290" s="95">
        <v>0</v>
      </c>
      <c r="U290" s="95">
        <v>0</v>
      </c>
      <c r="V290" s="95">
        <v>0</v>
      </c>
      <c r="W290" s="95">
        <v>0</v>
      </c>
      <c r="X290" s="95">
        <v>0</v>
      </c>
      <c r="Y290" s="95">
        <v>1</v>
      </c>
      <c r="Z290" s="95">
        <v>1</v>
      </c>
      <c r="AA290" s="95">
        <v>15976</v>
      </c>
      <c r="AB290" s="95">
        <v>0</v>
      </c>
      <c r="AC290" s="95">
        <v>0</v>
      </c>
      <c r="AD290" s="95">
        <v>0</v>
      </c>
      <c r="AE290" s="95">
        <v>0</v>
      </c>
      <c r="AF290" s="95">
        <v>0</v>
      </c>
      <c r="AG290" s="95">
        <v>0</v>
      </c>
      <c r="AH290" s="95">
        <v>2</v>
      </c>
      <c r="AI290" s="95">
        <v>0</v>
      </c>
      <c r="AJ290" s="95">
        <v>1</v>
      </c>
      <c r="AK290" s="95">
        <v>0</v>
      </c>
    </row>
    <row r="291" spans="1:37" x14ac:dyDescent="0.2">
      <c r="A291" s="104">
        <v>289</v>
      </c>
      <c r="B291" s="95">
        <v>6615</v>
      </c>
      <c r="C291" s="95">
        <v>6615</v>
      </c>
      <c r="D291" s="95" t="s">
        <v>266</v>
      </c>
      <c r="E291" s="95">
        <v>960.5</v>
      </c>
      <c r="F291" s="95">
        <v>7988</v>
      </c>
      <c r="G291" s="95">
        <v>0</v>
      </c>
      <c r="H291" s="95">
        <v>0</v>
      </c>
      <c r="I291" s="95">
        <v>4</v>
      </c>
      <c r="J291" s="95">
        <v>0</v>
      </c>
      <c r="K291" s="95">
        <v>0</v>
      </c>
      <c r="L291" s="95">
        <v>2</v>
      </c>
      <c r="M291" s="95">
        <v>0</v>
      </c>
      <c r="N291" s="95">
        <v>2</v>
      </c>
      <c r="O291" s="95">
        <v>12</v>
      </c>
      <c r="P291" s="95">
        <v>12</v>
      </c>
      <c r="Q291" s="95">
        <v>0</v>
      </c>
      <c r="R291" s="95">
        <v>0</v>
      </c>
      <c r="S291" s="95">
        <v>1</v>
      </c>
      <c r="T291" s="95">
        <v>0</v>
      </c>
      <c r="U291" s="95">
        <v>0</v>
      </c>
      <c r="V291" s="95">
        <v>1</v>
      </c>
      <c r="W291" s="95">
        <v>0</v>
      </c>
      <c r="X291" s="95">
        <v>1</v>
      </c>
      <c r="Y291" s="95">
        <v>5</v>
      </c>
      <c r="Z291" s="95">
        <v>1</v>
      </c>
      <c r="AA291" s="95">
        <v>95856</v>
      </c>
      <c r="AB291" s="95">
        <v>0</v>
      </c>
      <c r="AC291" s="95">
        <v>0</v>
      </c>
      <c r="AD291" s="95">
        <v>0</v>
      </c>
      <c r="AE291" s="95">
        <v>0</v>
      </c>
      <c r="AF291" s="95">
        <v>0</v>
      </c>
      <c r="AG291" s="95">
        <v>0</v>
      </c>
      <c r="AH291" s="95">
        <v>2</v>
      </c>
      <c r="AI291" s="95">
        <v>2</v>
      </c>
      <c r="AJ291" s="95">
        <v>1</v>
      </c>
      <c r="AK291" s="95">
        <v>1</v>
      </c>
    </row>
    <row r="292" spans="1:37" x14ac:dyDescent="0.2">
      <c r="A292" s="104">
        <v>290</v>
      </c>
      <c r="B292" s="95">
        <v>6651</v>
      </c>
      <c r="C292" s="95">
        <v>6651</v>
      </c>
      <c r="D292" s="95" t="s">
        <v>267</v>
      </c>
      <c r="E292" s="95">
        <v>272</v>
      </c>
      <c r="F292" s="95">
        <v>7988</v>
      </c>
      <c r="G292" s="95">
        <v>9</v>
      </c>
      <c r="H292" s="95">
        <v>0</v>
      </c>
      <c r="I292" s="95">
        <v>4</v>
      </c>
      <c r="J292" s="95">
        <v>4</v>
      </c>
      <c r="K292" s="95">
        <v>4</v>
      </c>
      <c r="L292" s="95">
        <v>0</v>
      </c>
      <c r="M292" s="95">
        <v>0</v>
      </c>
      <c r="N292" s="95">
        <v>0</v>
      </c>
      <c r="O292" s="95">
        <v>21</v>
      </c>
      <c r="P292" s="95">
        <v>21</v>
      </c>
      <c r="Q292" s="95">
        <v>1</v>
      </c>
      <c r="R292" s="95">
        <v>0</v>
      </c>
      <c r="S292" s="95">
        <v>1</v>
      </c>
      <c r="T292" s="95">
        <v>1</v>
      </c>
      <c r="U292" s="95">
        <v>1</v>
      </c>
      <c r="V292" s="95">
        <v>0</v>
      </c>
      <c r="W292" s="95">
        <v>0</v>
      </c>
      <c r="X292" s="95">
        <v>0</v>
      </c>
      <c r="Y292" s="95">
        <v>4</v>
      </c>
      <c r="Z292" s="95">
        <v>1</v>
      </c>
      <c r="AA292" s="95">
        <v>167748</v>
      </c>
      <c r="AB292" s="95">
        <v>0</v>
      </c>
      <c r="AC292" s="95">
        <v>0</v>
      </c>
      <c r="AD292" s="95">
        <v>0</v>
      </c>
      <c r="AE292" s="95">
        <v>0</v>
      </c>
      <c r="AF292" s="95">
        <v>0</v>
      </c>
      <c r="AG292" s="95">
        <v>0</v>
      </c>
      <c r="AH292" s="95">
        <v>0</v>
      </c>
      <c r="AI292" s="95">
        <v>0</v>
      </c>
      <c r="AJ292" s="95">
        <v>0</v>
      </c>
      <c r="AK292" s="95">
        <v>0</v>
      </c>
    </row>
    <row r="293" spans="1:37" x14ac:dyDescent="0.2">
      <c r="A293" s="104">
        <v>291</v>
      </c>
      <c r="B293" s="95">
        <v>6660</v>
      </c>
      <c r="C293" s="95">
        <v>6660</v>
      </c>
      <c r="D293" s="95" t="s">
        <v>268</v>
      </c>
      <c r="E293" s="95">
        <v>1625</v>
      </c>
      <c r="F293" s="95">
        <v>7988</v>
      </c>
      <c r="G293" s="95">
        <v>0</v>
      </c>
      <c r="H293" s="95">
        <v>4</v>
      </c>
      <c r="I293" s="95">
        <v>4</v>
      </c>
      <c r="J293" s="95">
        <v>4</v>
      </c>
      <c r="K293" s="95">
        <v>0</v>
      </c>
      <c r="L293" s="95">
        <v>0</v>
      </c>
      <c r="M293" s="95">
        <v>0</v>
      </c>
      <c r="N293" s="95">
        <v>0</v>
      </c>
      <c r="O293" s="95">
        <v>16</v>
      </c>
      <c r="P293" s="95">
        <v>16</v>
      </c>
      <c r="Q293" s="95">
        <v>0</v>
      </c>
      <c r="R293" s="95">
        <v>1</v>
      </c>
      <c r="S293" s="95">
        <v>1</v>
      </c>
      <c r="T293" s="95">
        <v>1</v>
      </c>
      <c r="U293" s="95">
        <v>0</v>
      </c>
      <c r="V293" s="95">
        <v>0</v>
      </c>
      <c r="W293" s="95">
        <v>0</v>
      </c>
      <c r="X293" s="95">
        <v>0</v>
      </c>
      <c r="Y293" s="95">
        <v>5</v>
      </c>
      <c r="Z293" s="95">
        <v>1</v>
      </c>
      <c r="AA293" s="95">
        <v>127808</v>
      </c>
      <c r="AB293" s="95">
        <v>0</v>
      </c>
      <c r="AC293" s="95">
        <v>0</v>
      </c>
      <c r="AD293" s="95">
        <v>0</v>
      </c>
      <c r="AE293" s="95">
        <v>0</v>
      </c>
      <c r="AF293" s="95">
        <v>0</v>
      </c>
      <c r="AG293" s="95">
        <v>0</v>
      </c>
      <c r="AH293" s="95">
        <v>2</v>
      </c>
      <c r="AI293" s="95">
        <v>2</v>
      </c>
      <c r="AJ293" s="95">
        <v>1</v>
      </c>
      <c r="AK293" s="95">
        <v>1</v>
      </c>
    </row>
    <row r="294" spans="1:37" x14ac:dyDescent="0.2">
      <c r="A294" s="104">
        <v>292</v>
      </c>
      <c r="B294" s="95">
        <v>6700</v>
      </c>
      <c r="C294" s="95">
        <v>6700</v>
      </c>
      <c r="D294" s="95" t="s">
        <v>269</v>
      </c>
      <c r="E294" s="95">
        <v>482.9</v>
      </c>
      <c r="F294" s="95">
        <v>8072</v>
      </c>
      <c r="G294" s="95">
        <v>9</v>
      </c>
      <c r="H294" s="95">
        <v>0</v>
      </c>
      <c r="I294" s="95">
        <v>4</v>
      </c>
      <c r="J294" s="95">
        <v>4</v>
      </c>
      <c r="K294" s="95">
        <v>4</v>
      </c>
      <c r="L294" s="95">
        <v>2</v>
      </c>
      <c r="M294" s="95">
        <v>0</v>
      </c>
      <c r="N294" s="95">
        <v>2</v>
      </c>
      <c r="O294" s="95">
        <v>25</v>
      </c>
      <c r="P294" s="95">
        <v>25</v>
      </c>
      <c r="Q294" s="95">
        <v>1</v>
      </c>
      <c r="R294" s="95">
        <v>0</v>
      </c>
      <c r="S294" s="95">
        <v>1</v>
      </c>
      <c r="T294" s="95">
        <v>1</v>
      </c>
      <c r="U294" s="95">
        <v>1</v>
      </c>
      <c r="V294" s="95">
        <v>1</v>
      </c>
      <c r="W294" s="95">
        <v>0</v>
      </c>
      <c r="X294" s="95">
        <v>1</v>
      </c>
      <c r="Y294" s="95">
        <v>6</v>
      </c>
      <c r="Z294" s="95">
        <v>1</v>
      </c>
      <c r="AA294" s="95">
        <v>201800</v>
      </c>
      <c r="AB294" s="95">
        <v>0</v>
      </c>
      <c r="AC294" s="95">
        <v>0</v>
      </c>
      <c r="AD294" s="95">
        <v>0</v>
      </c>
      <c r="AE294" s="95">
        <v>0</v>
      </c>
      <c r="AF294" s="95">
        <v>0</v>
      </c>
      <c r="AG294" s="95">
        <v>0</v>
      </c>
      <c r="AH294" s="95">
        <v>0</v>
      </c>
      <c r="AI294" s="95">
        <v>0</v>
      </c>
      <c r="AJ294" s="95">
        <v>0</v>
      </c>
      <c r="AK294" s="95">
        <v>0</v>
      </c>
    </row>
    <row r="295" spans="1:37" x14ac:dyDescent="0.2">
      <c r="A295" s="104">
        <v>293</v>
      </c>
      <c r="B295" s="95">
        <v>6759</v>
      </c>
      <c r="C295" s="95">
        <v>6759</v>
      </c>
      <c r="D295" s="95" t="s">
        <v>270</v>
      </c>
      <c r="E295" s="95">
        <v>523.29999999999995</v>
      </c>
      <c r="F295" s="95">
        <v>7988</v>
      </c>
      <c r="G295" s="95">
        <v>9</v>
      </c>
      <c r="H295" s="95">
        <v>0</v>
      </c>
      <c r="I295" s="95">
        <v>4</v>
      </c>
      <c r="J295" s="95">
        <v>4</v>
      </c>
      <c r="K295" s="95">
        <v>0</v>
      </c>
      <c r="L295" s="95">
        <v>0</v>
      </c>
      <c r="M295" s="95">
        <v>2</v>
      </c>
      <c r="N295" s="95">
        <v>2</v>
      </c>
      <c r="O295" s="95">
        <v>21</v>
      </c>
      <c r="P295" s="95">
        <v>21</v>
      </c>
      <c r="Q295" s="95">
        <v>1</v>
      </c>
      <c r="R295" s="95">
        <v>0</v>
      </c>
      <c r="S295" s="95">
        <v>1</v>
      </c>
      <c r="T295" s="95">
        <v>1</v>
      </c>
      <c r="U295" s="95">
        <v>0</v>
      </c>
      <c r="V295" s="95">
        <v>0</v>
      </c>
      <c r="W295" s="95">
        <v>1</v>
      </c>
      <c r="X295" s="95">
        <v>1</v>
      </c>
      <c r="Y295" s="95">
        <v>5</v>
      </c>
      <c r="Z295" s="95">
        <v>1</v>
      </c>
      <c r="AA295" s="95">
        <v>167748</v>
      </c>
      <c r="AB295" s="95">
        <v>0</v>
      </c>
      <c r="AC295" s="95">
        <v>0</v>
      </c>
      <c r="AD295" s="95">
        <v>0</v>
      </c>
      <c r="AE295" s="95">
        <v>0</v>
      </c>
      <c r="AF295" s="95">
        <v>0</v>
      </c>
      <c r="AG295" s="95">
        <v>0</v>
      </c>
      <c r="AH295" s="95">
        <v>0</v>
      </c>
      <c r="AI295" s="95">
        <v>0</v>
      </c>
      <c r="AJ295" s="95">
        <v>0</v>
      </c>
      <c r="AK295" s="95">
        <v>0</v>
      </c>
    </row>
    <row r="296" spans="1:37" x14ac:dyDescent="0.2">
      <c r="A296" s="104">
        <v>294</v>
      </c>
      <c r="B296" s="95">
        <v>6762</v>
      </c>
      <c r="C296" s="95">
        <v>6762</v>
      </c>
      <c r="D296" s="95" t="s">
        <v>271</v>
      </c>
      <c r="E296" s="95">
        <v>586.1</v>
      </c>
      <c r="F296" s="95">
        <v>7994</v>
      </c>
      <c r="G296" s="95">
        <v>0</v>
      </c>
      <c r="H296" s="95">
        <v>4</v>
      </c>
      <c r="I296" s="95">
        <v>0</v>
      </c>
      <c r="J296" s="95">
        <v>4</v>
      </c>
      <c r="K296" s="95">
        <v>4</v>
      </c>
      <c r="L296" s="95">
        <v>2</v>
      </c>
      <c r="M296" s="95">
        <v>2</v>
      </c>
      <c r="N296" s="95">
        <v>2</v>
      </c>
      <c r="O296" s="95">
        <v>24</v>
      </c>
      <c r="P296" s="95">
        <v>24</v>
      </c>
      <c r="Q296" s="95">
        <v>0</v>
      </c>
      <c r="R296" s="95">
        <v>1</v>
      </c>
      <c r="S296" s="95">
        <v>0</v>
      </c>
      <c r="T296" s="95">
        <v>1</v>
      </c>
      <c r="U296" s="95">
        <v>1</v>
      </c>
      <c r="V296" s="95">
        <v>1</v>
      </c>
      <c r="W296" s="95">
        <v>1</v>
      </c>
      <c r="X296" s="95">
        <v>1</v>
      </c>
      <c r="Y296" s="95">
        <v>9</v>
      </c>
      <c r="Z296" s="95">
        <v>1</v>
      </c>
      <c r="AA296" s="95">
        <v>191856</v>
      </c>
      <c r="AB296" s="95">
        <v>2</v>
      </c>
      <c r="AC296" s="95">
        <v>2</v>
      </c>
      <c r="AD296" s="95">
        <v>0</v>
      </c>
      <c r="AE296" s="95">
        <v>1</v>
      </c>
      <c r="AF296" s="95">
        <v>1</v>
      </c>
      <c r="AG296" s="95">
        <v>0</v>
      </c>
      <c r="AH296" s="95">
        <v>0</v>
      </c>
      <c r="AI296" s="95">
        <v>2</v>
      </c>
      <c r="AJ296" s="95">
        <v>0</v>
      </c>
      <c r="AK296" s="95">
        <v>1</v>
      </c>
    </row>
    <row r="297" spans="1:37" x14ac:dyDescent="0.2">
      <c r="A297" s="104">
        <v>295</v>
      </c>
      <c r="B297" s="95">
        <v>6768</v>
      </c>
      <c r="C297" s="95">
        <v>6768</v>
      </c>
      <c r="D297" s="95" t="s">
        <v>272</v>
      </c>
      <c r="E297" s="95">
        <v>1610.1</v>
      </c>
      <c r="F297" s="95">
        <v>7988</v>
      </c>
      <c r="G297" s="95">
        <v>0</v>
      </c>
      <c r="H297" s="95">
        <v>4</v>
      </c>
      <c r="I297" s="95">
        <v>0</v>
      </c>
      <c r="J297" s="95">
        <v>4</v>
      </c>
      <c r="K297" s="95">
        <v>4</v>
      </c>
      <c r="L297" s="95">
        <v>0</v>
      </c>
      <c r="M297" s="95">
        <v>0</v>
      </c>
      <c r="N297" s="95">
        <v>0</v>
      </c>
      <c r="O297" s="95">
        <v>12</v>
      </c>
      <c r="P297" s="95">
        <v>12</v>
      </c>
      <c r="Q297" s="95">
        <v>0</v>
      </c>
      <c r="R297" s="95">
        <v>1</v>
      </c>
      <c r="S297" s="95">
        <v>0</v>
      </c>
      <c r="T297" s="95">
        <v>1</v>
      </c>
      <c r="U297" s="95">
        <v>1</v>
      </c>
      <c r="V297" s="95">
        <v>0</v>
      </c>
      <c r="W297" s="95">
        <v>0</v>
      </c>
      <c r="X297" s="95">
        <v>0</v>
      </c>
      <c r="Y297" s="95">
        <v>3</v>
      </c>
      <c r="Z297" s="95">
        <v>1</v>
      </c>
      <c r="AA297" s="95">
        <v>95856</v>
      </c>
      <c r="AB297" s="95">
        <v>0</v>
      </c>
      <c r="AC297" s="95">
        <v>0</v>
      </c>
      <c r="AD297" s="95">
        <v>0</v>
      </c>
      <c r="AE297" s="95">
        <v>0</v>
      </c>
      <c r="AF297" s="95">
        <v>0</v>
      </c>
      <c r="AG297" s="95">
        <v>0</v>
      </c>
      <c r="AH297" s="95">
        <v>0</v>
      </c>
      <c r="AI297" s="95">
        <v>0</v>
      </c>
      <c r="AJ297" s="95">
        <v>0</v>
      </c>
      <c r="AK297" s="95">
        <v>0</v>
      </c>
    </row>
    <row r="298" spans="1:37" x14ac:dyDescent="0.2">
      <c r="A298" s="104">
        <v>296</v>
      </c>
      <c r="B298" s="95">
        <v>6795</v>
      </c>
      <c r="C298" s="95">
        <v>6795</v>
      </c>
      <c r="D298" s="95" t="s">
        <v>273</v>
      </c>
      <c r="E298" s="95">
        <v>10812.4</v>
      </c>
      <c r="F298" s="95">
        <v>7988</v>
      </c>
      <c r="G298" s="95">
        <v>0</v>
      </c>
      <c r="H298" s="95">
        <v>0</v>
      </c>
      <c r="I298" s="95">
        <v>0</v>
      </c>
      <c r="J298" s="95">
        <v>0</v>
      </c>
      <c r="K298" s="95">
        <v>0</v>
      </c>
      <c r="L298" s="95">
        <v>0</v>
      </c>
      <c r="M298" s="95">
        <v>0</v>
      </c>
      <c r="N298" s="95">
        <v>0</v>
      </c>
      <c r="O298" s="95">
        <v>0</v>
      </c>
      <c r="P298" s="95">
        <v>0</v>
      </c>
      <c r="Q298" s="95">
        <v>0</v>
      </c>
      <c r="R298" s="95">
        <v>0</v>
      </c>
      <c r="S298" s="95">
        <v>0</v>
      </c>
      <c r="T298" s="95">
        <v>0</v>
      </c>
      <c r="U298" s="95">
        <v>0</v>
      </c>
      <c r="V298" s="95">
        <v>0</v>
      </c>
      <c r="W298" s="95">
        <v>0</v>
      </c>
      <c r="X298" s="95">
        <v>0</v>
      </c>
      <c r="Y298" s="95">
        <v>0</v>
      </c>
      <c r="Z298" s="95">
        <v>0</v>
      </c>
      <c r="AA298" s="95">
        <v>0</v>
      </c>
      <c r="AB298" s="95">
        <v>0</v>
      </c>
      <c r="AC298" s="95">
        <v>0</v>
      </c>
      <c r="AD298" s="95">
        <v>0</v>
      </c>
      <c r="AE298" s="95">
        <v>0</v>
      </c>
      <c r="AF298" s="95">
        <v>0</v>
      </c>
      <c r="AG298" s="95">
        <v>0</v>
      </c>
      <c r="AH298" s="95">
        <v>0</v>
      </c>
      <c r="AI298" s="95">
        <v>0</v>
      </c>
      <c r="AJ298" s="95">
        <v>0</v>
      </c>
      <c r="AK298" s="95">
        <v>0</v>
      </c>
    </row>
    <row r="299" spans="1:37" x14ac:dyDescent="0.2">
      <c r="A299" s="104">
        <v>297</v>
      </c>
      <c r="B299" s="95">
        <v>6822</v>
      </c>
      <c r="C299" s="95">
        <v>6822</v>
      </c>
      <c r="D299" s="95" t="s">
        <v>274</v>
      </c>
      <c r="E299" s="95">
        <v>14016.7</v>
      </c>
      <c r="F299" s="95">
        <v>7988</v>
      </c>
      <c r="G299" s="95">
        <v>0</v>
      </c>
      <c r="H299" s="95">
        <v>0</v>
      </c>
      <c r="I299" s="95">
        <v>0</v>
      </c>
      <c r="J299" s="95">
        <v>0</v>
      </c>
      <c r="K299" s="95">
        <v>0</v>
      </c>
      <c r="L299" s="95">
        <v>0</v>
      </c>
      <c r="M299" s="95">
        <v>0</v>
      </c>
      <c r="N299" s="95">
        <v>0</v>
      </c>
      <c r="O299" s="95">
        <v>4</v>
      </c>
      <c r="P299" s="95">
        <v>4</v>
      </c>
      <c r="Q299" s="95">
        <v>0</v>
      </c>
      <c r="R299" s="95">
        <v>0</v>
      </c>
      <c r="S299" s="95">
        <v>0</v>
      </c>
      <c r="T299" s="95">
        <v>0</v>
      </c>
      <c r="U299" s="95">
        <v>0</v>
      </c>
      <c r="V299" s="95">
        <v>0</v>
      </c>
      <c r="W299" s="95">
        <v>0</v>
      </c>
      <c r="X299" s="95">
        <v>0</v>
      </c>
      <c r="Y299" s="95">
        <v>2</v>
      </c>
      <c r="Z299" s="95">
        <v>1</v>
      </c>
      <c r="AA299" s="95">
        <v>31952</v>
      </c>
      <c r="AB299" s="95">
        <v>0</v>
      </c>
      <c r="AC299" s="95">
        <v>0</v>
      </c>
      <c r="AD299" s="95">
        <v>0</v>
      </c>
      <c r="AE299" s="95">
        <v>0</v>
      </c>
      <c r="AF299" s="95">
        <v>0</v>
      </c>
      <c r="AG299" s="95">
        <v>0</v>
      </c>
      <c r="AH299" s="95">
        <v>2</v>
      </c>
      <c r="AI299" s="95">
        <v>2</v>
      </c>
      <c r="AJ299" s="95">
        <v>1</v>
      </c>
      <c r="AK299" s="95">
        <v>1</v>
      </c>
    </row>
    <row r="300" spans="1:37" x14ac:dyDescent="0.2">
      <c r="A300" s="104">
        <v>298</v>
      </c>
      <c r="B300" s="95">
        <v>6840</v>
      </c>
      <c r="C300" s="95">
        <v>6840</v>
      </c>
      <c r="D300" s="95" t="s">
        <v>275</v>
      </c>
      <c r="E300" s="95">
        <v>2167.6</v>
      </c>
      <c r="F300" s="95">
        <v>7988</v>
      </c>
      <c r="G300" s="95">
        <v>0</v>
      </c>
      <c r="H300" s="95">
        <v>4</v>
      </c>
      <c r="I300" s="95">
        <v>4</v>
      </c>
      <c r="J300" s="95">
        <v>0</v>
      </c>
      <c r="K300" s="95">
        <v>0</v>
      </c>
      <c r="L300" s="95">
        <v>0</v>
      </c>
      <c r="M300" s="95">
        <v>0</v>
      </c>
      <c r="N300" s="95">
        <v>0</v>
      </c>
      <c r="O300" s="95">
        <v>8</v>
      </c>
      <c r="P300" s="95">
        <v>8</v>
      </c>
      <c r="Q300" s="95">
        <v>0</v>
      </c>
      <c r="R300" s="95">
        <v>1</v>
      </c>
      <c r="S300" s="95">
        <v>1</v>
      </c>
      <c r="T300" s="95">
        <v>0</v>
      </c>
      <c r="U300" s="95">
        <v>0</v>
      </c>
      <c r="V300" s="95">
        <v>0</v>
      </c>
      <c r="W300" s="95">
        <v>0</v>
      </c>
      <c r="X300" s="95">
        <v>0</v>
      </c>
      <c r="Y300" s="95">
        <v>2</v>
      </c>
      <c r="Z300" s="95">
        <v>1</v>
      </c>
      <c r="AA300" s="95">
        <v>63904</v>
      </c>
      <c r="AB300" s="95">
        <v>0</v>
      </c>
      <c r="AC300" s="95">
        <v>0</v>
      </c>
      <c r="AD300" s="95">
        <v>0</v>
      </c>
      <c r="AE300" s="95">
        <v>0</v>
      </c>
      <c r="AF300" s="95">
        <v>0</v>
      </c>
      <c r="AG300" s="95">
        <v>0</v>
      </c>
      <c r="AH300" s="95">
        <v>0</v>
      </c>
      <c r="AI300" s="95">
        <v>0</v>
      </c>
      <c r="AJ300" s="95">
        <v>0</v>
      </c>
      <c r="AK300" s="95">
        <v>0</v>
      </c>
    </row>
    <row r="301" spans="1:37" x14ac:dyDescent="0.2">
      <c r="A301" s="104">
        <v>299</v>
      </c>
      <c r="B301" s="95">
        <v>6854</v>
      </c>
      <c r="C301" s="95">
        <v>6854</v>
      </c>
      <c r="D301" s="95" t="s">
        <v>276</v>
      </c>
      <c r="E301" s="95">
        <v>548.4</v>
      </c>
      <c r="F301" s="95">
        <v>7988</v>
      </c>
      <c r="G301" s="95">
        <v>0</v>
      </c>
      <c r="H301" s="95">
        <v>0</v>
      </c>
      <c r="I301" s="95">
        <v>0</v>
      </c>
      <c r="J301" s="95">
        <v>0</v>
      </c>
      <c r="K301" s="95">
        <v>0</v>
      </c>
      <c r="L301" s="95">
        <v>0</v>
      </c>
      <c r="M301" s="95">
        <v>0</v>
      </c>
      <c r="N301" s="95">
        <v>2</v>
      </c>
      <c r="O301" s="95">
        <v>2</v>
      </c>
      <c r="P301" s="95">
        <v>2</v>
      </c>
      <c r="Q301" s="95">
        <v>0</v>
      </c>
      <c r="R301" s="95">
        <v>0</v>
      </c>
      <c r="S301" s="95">
        <v>0</v>
      </c>
      <c r="T301" s="95">
        <v>0</v>
      </c>
      <c r="U301" s="95">
        <v>0</v>
      </c>
      <c r="V301" s="95">
        <v>0</v>
      </c>
      <c r="W301" s="95">
        <v>0</v>
      </c>
      <c r="X301" s="95">
        <v>1</v>
      </c>
      <c r="Y301" s="95">
        <v>1</v>
      </c>
      <c r="Z301" s="95">
        <v>1</v>
      </c>
      <c r="AA301" s="95">
        <v>15976</v>
      </c>
      <c r="AB301" s="95">
        <v>0</v>
      </c>
      <c r="AC301" s="95">
        <v>0</v>
      </c>
      <c r="AD301" s="95">
        <v>0</v>
      </c>
      <c r="AE301" s="95">
        <v>0</v>
      </c>
      <c r="AF301" s="95">
        <v>0</v>
      </c>
      <c r="AG301" s="95">
        <v>0</v>
      </c>
      <c r="AH301" s="95">
        <v>0</v>
      </c>
      <c r="AI301" s="95">
        <v>0</v>
      </c>
      <c r="AJ301" s="95">
        <v>0</v>
      </c>
      <c r="AK301" s="95">
        <v>0</v>
      </c>
    </row>
    <row r="302" spans="1:37" x14ac:dyDescent="0.2">
      <c r="A302" s="104">
        <v>300</v>
      </c>
      <c r="B302" s="95">
        <v>6867</v>
      </c>
      <c r="C302" s="95">
        <v>6867</v>
      </c>
      <c r="D302" s="95" t="s">
        <v>277</v>
      </c>
      <c r="E302" s="95">
        <v>1745.2</v>
      </c>
      <c r="F302" s="95">
        <v>7988</v>
      </c>
      <c r="G302" s="95">
        <v>9</v>
      </c>
      <c r="H302" s="95">
        <v>4</v>
      </c>
      <c r="I302" s="95">
        <v>0</v>
      </c>
      <c r="J302" s="95">
        <v>4</v>
      </c>
      <c r="K302" s="95">
        <v>0</v>
      </c>
      <c r="L302" s="95">
        <v>0</v>
      </c>
      <c r="M302" s="95">
        <v>2</v>
      </c>
      <c r="N302" s="95">
        <v>0</v>
      </c>
      <c r="O302" s="95">
        <v>21</v>
      </c>
      <c r="P302" s="95">
        <v>21</v>
      </c>
      <c r="Q302" s="95">
        <v>1</v>
      </c>
      <c r="R302" s="95">
        <v>1</v>
      </c>
      <c r="S302" s="95">
        <v>0</v>
      </c>
      <c r="T302" s="95">
        <v>1</v>
      </c>
      <c r="U302" s="95">
        <v>0</v>
      </c>
      <c r="V302" s="95">
        <v>0</v>
      </c>
      <c r="W302" s="95">
        <v>1</v>
      </c>
      <c r="X302" s="95">
        <v>0</v>
      </c>
      <c r="Y302" s="95">
        <v>5</v>
      </c>
      <c r="Z302" s="95">
        <v>1</v>
      </c>
      <c r="AA302" s="95">
        <v>167748</v>
      </c>
      <c r="AB302" s="95">
        <v>0</v>
      </c>
      <c r="AC302" s="95">
        <v>0</v>
      </c>
      <c r="AD302" s="95">
        <v>0</v>
      </c>
      <c r="AE302" s="95">
        <v>0</v>
      </c>
      <c r="AF302" s="95">
        <v>0</v>
      </c>
      <c r="AG302" s="95">
        <v>0</v>
      </c>
      <c r="AH302" s="95">
        <v>2</v>
      </c>
      <c r="AI302" s="95">
        <v>0</v>
      </c>
      <c r="AJ302" s="95">
        <v>1</v>
      </c>
      <c r="AK302" s="95">
        <v>0</v>
      </c>
    </row>
    <row r="303" spans="1:37" x14ac:dyDescent="0.2">
      <c r="A303" s="104">
        <v>301</v>
      </c>
      <c r="B303" s="95">
        <v>6921</v>
      </c>
      <c r="C303" s="95">
        <v>6921</v>
      </c>
      <c r="D303" s="95" t="s">
        <v>278</v>
      </c>
      <c r="E303" s="95">
        <v>329.2</v>
      </c>
      <c r="F303" s="95">
        <v>8000</v>
      </c>
      <c r="G303" s="95">
        <v>9</v>
      </c>
      <c r="H303" s="95">
        <v>4</v>
      </c>
      <c r="I303" s="95">
        <v>0</v>
      </c>
      <c r="J303" s="95">
        <v>4</v>
      </c>
      <c r="K303" s="95">
        <v>0</v>
      </c>
      <c r="L303" s="95">
        <v>2</v>
      </c>
      <c r="M303" s="95">
        <v>0</v>
      </c>
      <c r="N303" s="95">
        <v>0</v>
      </c>
      <c r="O303" s="95">
        <v>19</v>
      </c>
      <c r="P303" s="95">
        <v>19</v>
      </c>
      <c r="Q303" s="95">
        <v>1</v>
      </c>
      <c r="R303" s="95">
        <v>1</v>
      </c>
      <c r="S303" s="95">
        <v>0</v>
      </c>
      <c r="T303" s="95">
        <v>1</v>
      </c>
      <c r="U303" s="95">
        <v>0</v>
      </c>
      <c r="V303" s="95">
        <v>1</v>
      </c>
      <c r="W303" s="95">
        <v>0</v>
      </c>
      <c r="X303" s="95">
        <v>0</v>
      </c>
      <c r="Y303" s="95">
        <v>4</v>
      </c>
      <c r="Z303" s="95">
        <v>1</v>
      </c>
      <c r="AA303" s="95">
        <v>152000</v>
      </c>
      <c r="AB303" s="95">
        <v>0</v>
      </c>
      <c r="AC303" s="95">
        <v>0</v>
      </c>
      <c r="AD303" s="95">
        <v>0</v>
      </c>
      <c r="AE303" s="95">
        <v>0</v>
      </c>
      <c r="AF303" s="95">
        <v>0</v>
      </c>
      <c r="AG303" s="95">
        <v>0</v>
      </c>
      <c r="AH303" s="95">
        <v>0</v>
      </c>
      <c r="AI303" s="95">
        <v>0</v>
      </c>
      <c r="AJ303" s="95">
        <v>0</v>
      </c>
      <c r="AK303" s="95">
        <v>0</v>
      </c>
    </row>
    <row r="304" spans="1:37" x14ac:dyDescent="0.2">
      <c r="A304" s="104">
        <v>302</v>
      </c>
      <c r="B304" s="95">
        <v>6930</v>
      </c>
      <c r="C304" s="95">
        <v>6930</v>
      </c>
      <c r="D304" s="95" t="s">
        <v>279</v>
      </c>
      <c r="E304" s="95">
        <v>795.9</v>
      </c>
      <c r="F304" s="95">
        <v>7988</v>
      </c>
      <c r="G304" s="95">
        <v>0</v>
      </c>
      <c r="H304" s="95">
        <v>0</v>
      </c>
      <c r="I304" s="95">
        <v>0</v>
      </c>
      <c r="J304" s="95">
        <v>4</v>
      </c>
      <c r="K304" s="95">
        <v>4</v>
      </c>
      <c r="L304" s="95">
        <v>0</v>
      </c>
      <c r="M304" s="95">
        <v>0</v>
      </c>
      <c r="N304" s="95">
        <v>0</v>
      </c>
      <c r="O304" s="95">
        <v>12</v>
      </c>
      <c r="P304" s="95">
        <v>12</v>
      </c>
      <c r="Q304" s="95">
        <v>0</v>
      </c>
      <c r="R304" s="95">
        <v>0</v>
      </c>
      <c r="S304" s="95">
        <v>0</v>
      </c>
      <c r="T304" s="95">
        <v>1</v>
      </c>
      <c r="U304" s="95">
        <v>1</v>
      </c>
      <c r="V304" s="95">
        <v>0</v>
      </c>
      <c r="W304" s="95">
        <v>0</v>
      </c>
      <c r="X304" s="95">
        <v>0</v>
      </c>
      <c r="Y304" s="95">
        <v>4</v>
      </c>
      <c r="Z304" s="95">
        <v>1</v>
      </c>
      <c r="AA304" s="95">
        <v>95856</v>
      </c>
      <c r="AB304" s="95">
        <v>0</v>
      </c>
      <c r="AC304" s="95">
        <v>0</v>
      </c>
      <c r="AD304" s="95">
        <v>0</v>
      </c>
      <c r="AE304" s="95">
        <v>0</v>
      </c>
      <c r="AF304" s="95">
        <v>0</v>
      </c>
      <c r="AG304" s="95">
        <v>0</v>
      </c>
      <c r="AH304" s="95">
        <v>2</v>
      </c>
      <c r="AI304" s="95">
        <v>2</v>
      </c>
      <c r="AJ304" s="95">
        <v>1</v>
      </c>
      <c r="AK304" s="95">
        <v>1</v>
      </c>
    </row>
    <row r="305" spans="1:37" x14ac:dyDescent="0.2">
      <c r="A305" s="104">
        <v>303</v>
      </c>
      <c r="B305" s="95">
        <v>6937</v>
      </c>
      <c r="C305" s="95">
        <v>6937</v>
      </c>
      <c r="D305" s="95" t="s">
        <v>439</v>
      </c>
      <c r="E305" s="95">
        <v>386</v>
      </c>
      <c r="F305" s="95">
        <v>7988</v>
      </c>
      <c r="G305" s="95">
        <v>0</v>
      </c>
      <c r="H305" s="95">
        <v>0</v>
      </c>
      <c r="I305" s="95">
        <v>0</v>
      </c>
      <c r="J305" s="95">
        <v>4</v>
      </c>
      <c r="K305" s="95">
        <v>0</v>
      </c>
      <c r="L305" s="95">
        <v>0</v>
      </c>
      <c r="M305" s="95">
        <v>0</v>
      </c>
      <c r="N305" s="95">
        <v>0</v>
      </c>
      <c r="O305" s="95">
        <v>4</v>
      </c>
      <c r="P305" s="95">
        <v>4</v>
      </c>
      <c r="Q305" s="95">
        <v>0</v>
      </c>
      <c r="R305" s="95">
        <v>0</v>
      </c>
      <c r="S305" s="95">
        <v>0</v>
      </c>
      <c r="T305" s="95">
        <v>1</v>
      </c>
      <c r="U305" s="95">
        <v>0</v>
      </c>
      <c r="V305" s="95">
        <v>0</v>
      </c>
      <c r="W305" s="95">
        <v>0</v>
      </c>
      <c r="X305" s="95">
        <v>0</v>
      </c>
      <c r="Y305" s="95">
        <v>1</v>
      </c>
      <c r="Z305" s="95">
        <v>1</v>
      </c>
      <c r="AA305" s="95">
        <v>31952</v>
      </c>
      <c r="AB305" s="95">
        <v>0</v>
      </c>
      <c r="AC305" s="95">
        <v>0</v>
      </c>
      <c r="AD305" s="95">
        <v>0</v>
      </c>
      <c r="AE305" s="95">
        <v>0</v>
      </c>
      <c r="AF305" s="95">
        <v>0</v>
      </c>
      <c r="AG305" s="95">
        <v>0</v>
      </c>
      <c r="AH305" s="95">
        <v>0</v>
      </c>
      <c r="AI305" s="95">
        <v>0</v>
      </c>
      <c r="AJ305" s="95">
        <v>0</v>
      </c>
      <c r="AK305" s="95">
        <v>0</v>
      </c>
    </row>
    <row r="306" spans="1:37" x14ac:dyDescent="0.2">
      <c r="A306" s="104">
        <v>304</v>
      </c>
      <c r="B306" s="95">
        <v>6943</v>
      </c>
      <c r="C306" s="95">
        <v>6943</v>
      </c>
      <c r="D306" s="95" t="s">
        <v>280</v>
      </c>
      <c r="E306" s="95">
        <v>265.60000000000002</v>
      </c>
      <c r="F306" s="95">
        <v>7988</v>
      </c>
      <c r="G306" s="95">
        <v>9</v>
      </c>
      <c r="H306" s="95">
        <v>4</v>
      </c>
      <c r="I306" s="95">
        <v>4</v>
      </c>
      <c r="J306" s="95">
        <v>4</v>
      </c>
      <c r="K306" s="95">
        <v>0</v>
      </c>
      <c r="L306" s="95">
        <v>0</v>
      </c>
      <c r="M306" s="95">
        <v>0</v>
      </c>
      <c r="N306" s="95">
        <v>0</v>
      </c>
      <c r="O306" s="95">
        <v>21</v>
      </c>
      <c r="P306" s="95">
        <v>21</v>
      </c>
      <c r="Q306" s="95">
        <v>1</v>
      </c>
      <c r="R306" s="95">
        <v>1</v>
      </c>
      <c r="S306" s="95">
        <v>1</v>
      </c>
      <c r="T306" s="95">
        <v>1</v>
      </c>
      <c r="U306" s="95">
        <v>0</v>
      </c>
      <c r="V306" s="95">
        <v>0</v>
      </c>
      <c r="W306" s="95">
        <v>0</v>
      </c>
      <c r="X306" s="95">
        <v>0</v>
      </c>
      <c r="Y306" s="95">
        <v>4</v>
      </c>
      <c r="Z306" s="95">
        <v>1</v>
      </c>
      <c r="AA306" s="95">
        <v>167748</v>
      </c>
      <c r="AB306" s="95">
        <v>0</v>
      </c>
      <c r="AC306" s="95">
        <v>0</v>
      </c>
      <c r="AD306" s="95">
        <v>0</v>
      </c>
      <c r="AE306" s="95">
        <v>0</v>
      </c>
      <c r="AF306" s="95">
        <v>0</v>
      </c>
      <c r="AG306" s="95">
        <v>0</v>
      </c>
      <c r="AH306" s="95">
        <v>0</v>
      </c>
      <c r="AI306" s="95">
        <v>0</v>
      </c>
      <c r="AJ306" s="95">
        <v>0</v>
      </c>
      <c r="AK306" s="95">
        <v>0</v>
      </c>
    </row>
    <row r="307" spans="1:37" x14ac:dyDescent="0.2">
      <c r="A307" s="104">
        <v>305</v>
      </c>
      <c r="B307" s="95">
        <v>6264</v>
      </c>
      <c r="C307" s="95">
        <v>6264</v>
      </c>
      <c r="D307" s="95" t="s">
        <v>281</v>
      </c>
      <c r="E307" s="95">
        <v>954.6</v>
      </c>
      <c r="F307" s="95">
        <v>8014</v>
      </c>
      <c r="G307" s="95">
        <v>0</v>
      </c>
      <c r="H307" s="95">
        <v>4</v>
      </c>
      <c r="I307" s="95">
        <v>0</v>
      </c>
      <c r="J307" s="95">
        <v>0</v>
      </c>
      <c r="K307" s="95">
        <v>0</v>
      </c>
      <c r="L307" s="95">
        <v>0</v>
      </c>
      <c r="M307" s="95">
        <v>0</v>
      </c>
      <c r="N307" s="95">
        <v>0</v>
      </c>
      <c r="O307" s="95">
        <v>4</v>
      </c>
      <c r="P307" s="95">
        <v>4</v>
      </c>
      <c r="Q307" s="95">
        <v>0</v>
      </c>
      <c r="R307" s="95">
        <v>1</v>
      </c>
      <c r="S307" s="95">
        <v>0</v>
      </c>
      <c r="T307" s="95">
        <v>0</v>
      </c>
      <c r="U307" s="95">
        <v>0</v>
      </c>
      <c r="V307" s="95">
        <v>0</v>
      </c>
      <c r="W307" s="95">
        <v>0</v>
      </c>
      <c r="X307" s="95">
        <v>0</v>
      </c>
      <c r="Y307" s="95">
        <v>1</v>
      </c>
      <c r="Z307" s="95">
        <v>1</v>
      </c>
      <c r="AA307" s="95">
        <v>32056</v>
      </c>
      <c r="AB307" s="95">
        <v>0</v>
      </c>
      <c r="AC307" s="95">
        <v>0</v>
      </c>
      <c r="AD307" s="95">
        <v>0</v>
      </c>
      <c r="AE307" s="95">
        <v>0</v>
      </c>
      <c r="AF307" s="95">
        <v>0</v>
      </c>
      <c r="AG307" s="95">
        <v>0</v>
      </c>
      <c r="AH307" s="95">
        <v>0</v>
      </c>
      <c r="AI307" s="95">
        <v>0</v>
      </c>
      <c r="AJ307" s="95">
        <v>0</v>
      </c>
      <c r="AK307" s="95">
        <v>0</v>
      </c>
    </row>
    <row r="308" spans="1:37" x14ac:dyDescent="0.2">
      <c r="A308" s="104">
        <v>306</v>
      </c>
      <c r="B308" s="95">
        <v>6950</v>
      </c>
      <c r="C308" s="95">
        <v>6950</v>
      </c>
      <c r="D308" s="95" t="s">
        <v>440</v>
      </c>
      <c r="E308" s="95">
        <v>1329.3</v>
      </c>
      <c r="F308" s="95">
        <v>7988</v>
      </c>
      <c r="G308" s="95">
        <v>0</v>
      </c>
      <c r="H308" s="95">
        <v>0</v>
      </c>
      <c r="I308" s="95">
        <v>0</v>
      </c>
      <c r="J308" s="95">
        <v>0</v>
      </c>
      <c r="K308" s="95">
        <v>0</v>
      </c>
      <c r="L308" s="95">
        <v>0</v>
      </c>
      <c r="M308" s="95">
        <v>0</v>
      </c>
      <c r="N308" s="95">
        <v>2</v>
      </c>
      <c r="O308" s="95">
        <v>2</v>
      </c>
      <c r="P308" s="95">
        <v>2</v>
      </c>
      <c r="Q308" s="95">
        <v>0</v>
      </c>
      <c r="R308" s="95">
        <v>0</v>
      </c>
      <c r="S308" s="95">
        <v>0</v>
      </c>
      <c r="T308" s="95">
        <v>0</v>
      </c>
      <c r="U308" s="95">
        <v>0</v>
      </c>
      <c r="V308" s="95">
        <v>0</v>
      </c>
      <c r="W308" s="95">
        <v>0</v>
      </c>
      <c r="X308" s="95">
        <v>1</v>
      </c>
      <c r="Y308" s="95">
        <v>1</v>
      </c>
      <c r="Z308" s="95">
        <v>1</v>
      </c>
      <c r="AA308" s="95">
        <v>15976</v>
      </c>
      <c r="AB308" s="95">
        <v>0</v>
      </c>
      <c r="AC308" s="95">
        <v>0</v>
      </c>
      <c r="AD308" s="95">
        <v>0</v>
      </c>
      <c r="AE308" s="95">
        <v>0</v>
      </c>
      <c r="AF308" s="95">
        <v>0</v>
      </c>
      <c r="AG308" s="95">
        <v>0</v>
      </c>
      <c r="AH308" s="95">
        <v>0</v>
      </c>
      <c r="AI308" s="95">
        <v>0</v>
      </c>
      <c r="AJ308" s="95">
        <v>0</v>
      </c>
      <c r="AK308" s="95">
        <v>0</v>
      </c>
    </row>
    <row r="309" spans="1:37" x14ac:dyDescent="0.2">
      <c r="A309" s="104">
        <v>307</v>
      </c>
      <c r="B309" s="95">
        <v>6957</v>
      </c>
      <c r="C309" s="95">
        <v>6957</v>
      </c>
      <c r="D309" s="95" t="s">
        <v>282</v>
      </c>
      <c r="E309" s="95">
        <v>8525.7999999999993</v>
      </c>
      <c r="F309" s="95">
        <v>7988</v>
      </c>
      <c r="G309" s="95">
        <v>0</v>
      </c>
      <c r="H309" s="95">
        <v>0</v>
      </c>
      <c r="I309" s="95">
        <v>0</v>
      </c>
      <c r="J309" s="95">
        <v>0</v>
      </c>
      <c r="K309" s="95">
        <v>0</v>
      </c>
      <c r="L309" s="95">
        <v>0</v>
      </c>
      <c r="M309" s="95">
        <v>2</v>
      </c>
      <c r="N309" s="95">
        <v>0</v>
      </c>
      <c r="O309" s="95">
        <v>4</v>
      </c>
      <c r="P309" s="95">
        <v>4</v>
      </c>
      <c r="Q309" s="95">
        <v>0</v>
      </c>
      <c r="R309" s="95">
        <v>0</v>
      </c>
      <c r="S309" s="95">
        <v>0</v>
      </c>
      <c r="T309" s="95">
        <v>0</v>
      </c>
      <c r="U309" s="95">
        <v>0</v>
      </c>
      <c r="V309" s="95">
        <v>0</v>
      </c>
      <c r="W309" s="95">
        <v>1</v>
      </c>
      <c r="X309" s="95">
        <v>0</v>
      </c>
      <c r="Y309" s="95">
        <v>2</v>
      </c>
      <c r="Z309" s="95">
        <v>1</v>
      </c>
      <c r="AA309" s="95">
        <v>31952</v>
      </c>
      <c r="AB309" s="95">
        <v>0</v>
      </c>
      <c r="AC309" s="95">
        <v>0</v>
      </c>
      <c r="AD309" s="95">
        <v>0</v>
      </c>
      <c r="AE309" s="95">
        <v>0</v>
      </c>
      <c r="AF309" s="95">
        <v>0</v>
      </c>
      <c r="AG309" s="95">
        <v>0</v>
      </c>
      <c r="AH309" s="95">
        <v>0</v>
      </c>
      <c r="AI309" s="95">
        <v>2</v>
      </c>
      <c r="AJ309" s="95">
        <v>0</v>
      </c>
      <c r="AK309" s="95">
        <v>1</v>
      </c>
    </row>
    <row r="310" spans="1:37" x14ac:dyDescent="0.2">
      <c r="A310" s="104">
        <v>308</v>
      </c>
      <c r="B310" s="95">
        <v>5922</v>
      </c>
      <c r="C310" s="95">
        <v>5922</v>
      </c>
      <c r="D310" s="95" t="s">
        <v>441</v>
      </c>
      <c r="E310" s="95">
        <v>748.6</v>
      </c>
      <c r="F310" s="95">
        <v>8004</v>
      </c>
      <c r="G310" s="95">
        <v>0</v>
      </c>
      <c r="H310" s="95">
        <v>0</v>
      </c>
      <c r="I310" s="95">
        <v>4</v>
      </c>
      <c r="J310" s="95">
        <v>4</v>
      </c>
      <c r="K310" s="95">
        <v>0</v>
      </c>
      <c r="L310" s="95">
        <v>2</v>
      </c>
      <c r="M310" s="95">
        <v>0</v>
      </c>
      <c r="N310" s="95">
        <v>0</v>
      </c>
      <c r="O310" s="95">
        <v>14</v>
      </c>
      <c r="P310" s="95">
        <v>14</v>
      </c>
      <c r="Q310" s="95">
        <v>0</v>
      </c>
      <c r="R310" s="95">
        <v>0</v>
      </c>
      <c r="S310" s="95">
        <v>1</v>
      </c>
      <c r="T310" s="95">
        <v>1</v>
      </c>
      <c r="U310" s="95">
        <v>0</v>
      </c>
      <c r="V310" s="95">
        <v>1</v>
      </c>
      <c r="W310" s="95">
        <v>0</v>
      </c>
      <c r="X310" s="95">
        <v>0</v>
      </c>
      <c r="Y310" s="95">
        <v>5</v>
      </c>
      <c r="Z310" s="95">
        <v>1</v>
      </c>
      <c r="AA310" s="95">
        <v>112056</v>
      </c>
      <c r="AB310" s="95">
        <v>2</v>
      </c>
      <c r="AC310" s="95">
        <v>0</v>
      </c>
      <c r="AD310" s="95">
        <v>0</v>
      </c>
      <c r="AE310" s="95">
        <v>1</v>
      </c>
      <c r="AF310" s="95">
        <v>0</v>
      </c>
      <c r="AG310" s="95">
        <v>0</v>
      </c>
      <c r="AH310" s="95">
        <v>2</v>
      </c>
      <c r="AI310" s="95">
        <v>0</v>
      </c>
      <c r="AJ310" s="95">
        <v>1</v>
      </c>
      <c r="AK310" s="95">
        <v>0</v>
      </c>
    </row>
    <row r="311" spans="1:37" x14ac:dyDescent="0.2">
      <c r="A311" s="104">
        <v>309</v>
      </c>
      <c r="B311" s="95">
        <v>819</v>
      </c>
      <c r="C311" s="95">
        <v>819</v>
      </c>
      <c r="D311" s="95" t="s">
        <v>283</v>
      </c>
      <c r="E311" s="95">
        <v>587.9</v>
      </c>
      <c r="F311" s="95">
        <v>7988</v>
      </c>
      <c r="G311" s="95">
        <v>0</v>
      </c>
      <c r="H311" s="95">
        <v>4</v>
      </c>
      <c r="I311" s="95">
        <v>0</v>
      </c>
      <c r="J311" s="95">
        <v>0</v>
      </c>
      <c r="K311" s="95">
        <v>0</v>
      </c>
      <c r="L311" s="95">
        <v>0</v>
      </c>
      <c r="M311" s="95">
        <v>0</v>
      </c>
      <c r="N311" s="95">
        <v>0</v>
      </c>
      <c r="O311" s="95">
        <v>6</v>
      </c>
      <c r="P311" s="95">
        <v>6</v>
      </c>
      <c r="Q311" s="95">
        <v>0</v>
      </c>
      <c r="R311" s="95">
        <v>1</v>
      </c>
      <c r="S311" s="95">
        <v>0</v>
      </c>
      <c r="T311" s="95">
        <v>0</v>
      </c>
      <c r="U311" s="95">
        <v>0</v>
      </c>
      <c r="V311" s="95">
        <v>0</v>
      </c>
      <c r="W311" s="95">
        <v>0</v>
      </c>
      <c r="X311" s="95">
        <v>0</v>
      </c>
      <c r="Y311" s="95">
        <v>2</v>
      </c>
      <c r="Z311" s="95">
        <v>1</v>
      </c>
      <c r="AA311" s="95">
        <v>47928</v>
      </c>
      <c r="AB311" s="95">
        <v>0</v>
      </c>
      <c r="AC311" s="95">
        <v>0</v>
      </c>
      <c r="AD311" s="95">
        <v>0</v>
      </c>
      <c r="AE311" s="95">
        <v>0</v>
      </c>
      <c r="AF311" s="95">
        <v>0</v>
      </c>
      <c r="AG311" s="95">
        <v>0</v>
      </c>
      <c r="AH311" s="95">
        <v>2</v>
      </c>
      <c r="AI311" s="95">
        <v>0</v>
      </c>
      <c r="AJ311" s="95">
        <v>1</v>
      </c>
      <c r="AK311" s="95">
        <v>0</v>
      </c>
    </row>
    <row r="312" spans="1:37" x14ac:dyDescent="0.2">
      <c r="A312" s="104">
        <v>310</v>
      </c>
      <c r="B312" s="95">
        <v>6969</v>
      </c>
      <c r="C312" s="95">
        <v>6969</v>
      </c>
      <c r="D312" s="95" t="s">
        <v>284</v>
      </c>
      <c r="E312" s="95">
        <v>335.1</v>
      </c>
      <c r="F312" s="95">
        <v>8118</v>
      </c>
      <c r="G312" s="95">
        <v>9</v>
      </c>
      <c r="H312" s="95">
        <v>4</v>
      </c>
      <c r="I312" s="95">
        <v>4</v>
      </c>
      <c r="J312" s="95">
        <v>4</v>
      </c>
      <c r="K312" s="95">
        <v>4</v>
      </c>
      <c r="L312" s="95">
        <v>0</v>
      </c>
      <c r="M312" s="95">
        <v>0</v>
      </c>
      <c r="N312" s="95">
        <v>0</v>
      </c>
      <c r="O312" s="95">
        <v>25</v>
      </c>
      <c r="P312" s="95">
        <v>25</v>
      </c>
      <c r="Q312" s="95">
        <v>1</v>
      </c>
      <c r="R312" s="95">
        <v>1</v>
      </c>
      <c r="S312" s="95">
        <v>1</v>
      </c>
      <c r="T312" s="95">
        <v>1</v>
      </c>
      <c r="U312" s="95">
        <v>1</v>
      </c>
      <c r="V312" s="95">
        <v>0</v>
      </c>
      <c r="W312" s="95">
        <v>0</v>
      </c>
      <c r="X312" s="95">
        <v>0</v>
      </c>
      <c r="Y312" s="95">
        <v>5</v>
      </c>
      <c r="Z312" s="95">
        <v>1</v>
      </c>
      <c r="AA312" s="95">
        <v>202950</v>
      </c>
      <c r="AB312" s="95">
        <v>0</v>
      </c>
      <c r="AC312" s="95">
        <v>0</v>
      </c>
      <c r="AD312" s="95">
        <v>0</v>
      </c>
      <c r="AE312" s="95">
        <v>0</v>
      </c>
      <c r="AF312" s="95">
        <v>0</v>
      </c>
      <c r="AG312" s="95">
        <v>0</v>
      </c>
      <c r="AH312" s="95">
        <v>0</v>
      </c>
      <c r="AI312" s="95">
        <v>0</v>
      </c>
      <c r="AJ312" s="95">
        <v>0</v>
      </c>
      <c r="AK312" s="95">
        <v>0</v>
      </c>
    </row>
    <row r="313" spans="1:37" x14ac:dyDescent="0.2">
      <c r="A313" s="104">
        <v>311</v>
      </c>
      <c r="B313" s="95">
        <v>6975</v>
      </c>
      <c r="C313" s="95">
        <v>6975</v>
      </c>
      <c r="D313" s="95" t="s">
        <v>285</v>
      </c>
      <c r="E313" s="95">
        <v>1236.0999999999999</v>
      </c>
      <c r="F313" s="95">
        <v>7988</v>
      </c>
      <c r="G313" s="95">
        <v>0</v>
      </c>
      <c r="H313" s="95">
        <v>0</v>
      </c>
      <c r="I313" s="95">
        <v>0</v>
      </c>
      <c r="J313" s="95">
        <v>0</v>
      </c>
      <c r="K313" s="95">
        <v>0</v>
      </c>
      <c r="L313" s="95">
        <v>0</v>
      </c>
      <c r="M313" s="95">
        <v>0</v>
      </c>
      <c r="N313" s="95">
        <v>0</v>
      </c>
      <c r="O313" s="95">
        <v>4</v>
      </c>
      <c r="P313" s="95">
        <v>4</v>
      </c>
      <c r="Q313" s="95">
        <v>0</v>
      </c>
      <c r="R313" s="95">
        <v>0</v>
      </c>
      <c r="S313" s="95">
        <v>0</v>
      </c>
      <c r="T313" s="95">
        <v>0</v>
      </c>
      <c r="U313" s="95">
        <v>0</v>
      </c>
      <c r="V313" s="95">
        <v>0</v>
      </c>
      <c r="W313" s="95">
        <v>0</v>
      </c>
      <c r="X313" s="95">
        <v>0</v>
      </c>
      <c r="Y313" s="95">
        <v>2</v>
      </c>
      <c r="Z313" s="95">
        <v>1</v>
      </c>
      <c r="AA313" s="95">
        <v>31952</v>
      </c>
      <c r="AB313" s="95">
        <v>0</v>
      </c>
      <c r="AC313" s="95">
        <v>2</v>
      </c>
      <c r="AD313" s="95">
        <v>0</v>
      </c>
      <c r="AE313" s="95">
        <v>0</v>
      </c>
      <c r="AF313" s="95">
        <v>1</v>
      </c>
      <c r="AG313" s="95">
        <v>0</v>
      </c>
      <c r="AH313" s="95">
        <v>2</v>
      </c>
      <c r="AI313" s="95">
        <v>0</v>
      </c>
      <c r="AJ313" s="95">
        <v>1</v>
      </c>
      <c r="AK313" s="95">
        <v>0</v>
      </c>
    </row>
    <row r="314" spans="1:37" x14ac:dyDescent="0.2">
      <c r="A314" s="104">
        <v>312</v>
      </c>
      <c r="B314" s="95">
        <v>6983</v>
      </c>
      <c r="C314" s="95">
        <v>6983</v>
      </c>
      <c r="D314" s="95" t="s">
        <v>286</v>
      </c>
      <c r="E314" s="95">
        <v>947.4</v>
      </c>
      <c r="F314" s="95">
        <v>7988</v>
      </c>
      <c r="G314" s="95">
        <v>0</v>
      </c>
      <c r="H314" s="95">
        <v>0</v>
      </c>
      <c r="I314" s="95">
        <v>4</v>
      </c>
      <c r="J314" s="95">
        <v>0</v>
      </c>
      <c r="K314" s="95">
        <v>0</v>
      </c>
      <c r="L314" s="95">
        <v>0</v>
      </c>
      <c r="M314" s="95">
        <v>0</v>
      </c>
      <c r="N314" s="95">
        <v>0</v>
      </c>
      <c r="O314" s="95">
        <v>4</v>
      </c>
      <c r="P314" s="95">
        <v>4</v>
      </c>
      <c r="Q314" s="95">
        <v>0</v>
      </c>
      <c r="R314" s="95">
        <v>0</v>
      </c>
      <c r="S314" s="95">
        <v>1</v>
      </c>
      <c r="T314" s="95">
        <v>0</v>
      </c>
      <c r="U314" s="95">
        <v>0</v>
      </c>
      <c r="V314" s="95">
        <v>0</v>
      </c>
      <c r="W314" s="95">
        <v>0</v>
      </c>
      <c r="X314" s="95">
        <v>0</v>
      </c>
      <c r="Y314" s="95">
        <v>1</v>
      </c>
      <c r="Z314" s="95">
        <v>1</v>
      </c>
      <c r="AA314" s="95">
        <v>31952</v>
      </c>
      <c r="AB314" s="95">
        <v>0</v>
      </c>
      <c r="AC314" s="95">
        <v>0</v>
      </c>
      <c r="AD314" s="95">
        <v>0</v>
      </c>
      <c r="AE314" s="95">
        <v>0</v>
      </c>
      <c r="AF314" s="95">
        <v>0</v>
      </c>
      <c r="AG314" s="95">
        <v>0</v>
      </c>
      <c r="AH314" s="95">
        <v>0</v>
      </c>
      <c r="AI314" s="95">
        <v>0</v>
      </c>
      <c r="AJ314" s="95">
        <v>0</v>
      </c>
      <c r="AK314" s="95">
        <v>0</v>
      </c>
    </row>
    <row r="315" spans="1:37" x14ac:dyDescent="0.2">
      <c r="A315" s="104">
        <v>313</v>
      </c>
      <c r="B315" s="95">
        <v>6985</v>
      </c>
      <c r="C315" s="95">
        <v>6985</v>
      </c>
      <c r="D315" s="95" t="s">
        <v>287</v>
      </c>
      <c r="E315" s="95">
        <v>729.5</v>
      </c>
      <c r="F315" s="95">
        <v>7988</v>
      </c>
      <c r="G315" s="95">
        <v>0</v>
      </c>
      <c r="H315" s="95">
        <v>0</v>
      </c>
      <c r="I315" s="95">
        <v>0</v>
      </c>
      <c r="J315" s="95">
        <v>4</v>
      </c>
      <c r="K315" s="95">
        <v>0</v>
      </c>
      <c r="L315" s="95">
        <v>0</v>
      </c>
      <c r="M315" s="95">
        <v>0</v>
      </c>
      <c r="N315" s="95">
        <v>0</v>
      </c>
      <c r="O315" s="95">
        <v>6</v>
      </c>
      <c r="P315" s="95">
        <v>6</v>
      </c>
      <c r="Q315" s="95">
        <v>0</v>
      </c>
      <c r="R315" s="95">
        <v>0</v>
      </c>
      <c r="S315" s="95">
        <v>0</v>
      </c>
      <c r="T315" s="95">
        <v>1</v>
      </c>
      <c r="U315" s="95">
        <v>0</v>
      </c>
      <c r="V315" s="95">
        <v>0</v>
      </c>
      <c r="W315" s="95">
        <v>0</v>
      </c>
      <c r="X315" s="95">
        <v>0</v>
      </c>
      <c r="Y315" s="95">
        <v>2</v>
      </c>
      <c r="Z315" s="95">
        <v>1</v>
      </c>
      <c r="AA315" s="95">
        <v>47928</v>
      </c>
      <c r="AB315" s="95">
        <v>0</v>
      </c>
      <c r="AC315" s="95">
        <v>0</v>
      </c>
      <c r="AD315" s="95">
        <v>0</v>
      </c>
      <c r="AE315" s="95">
        <v>0</v>
      </c>
      <c r="AF315" s="95">
        <v>0</v>
      </c>
      <c r="AG315" s="95">
        <v>0</v>
      </c>
      <c r="AH315" s="95">
        <v>0</v>
      </c>
      <c r="AI315" s="95">
        <v>2</v>
      </c>
      <c r="AJ315" s="95">
        <v>0</v>
      </c>
      <c r="AK315" s="95">
        <v>1</v>
      </c>
    </row>
    <row r="316" spans="1:37" x14ac:dyDescent="0.2">
      <c r="A316" s="104">
        <v>314</v>
      </c>
      <c r="B316" s="95">
        <v>6987</v>
      </c>
      <c r="C316" s="95">
        <v>6987</v>
      </c>
      <c r="D316" s="95" t="s">
        <v>288</v>
      </c>
      <c r="E316" s="95">
        <v>571.9</v>
      </c>
      <c r="F316" s="95">
        <v>7988</v>
      </c>
      <c r="G316" s="95">
        <v>9</v>
      </c>
      <c r="H316" s="95">
        <v>0</v>
      </c>
      <c r="I316" s="95">
        <v>4</v>
      </c>
      <c r="J316" s="95">
        <v>4</v>
      </c>
      <c r="K316" s="95">
        <v>0</v>
      </c>
      <c r="L316" s="95">
        <v>0</v>
      </c>
      <c r="M316" s="95">
        <v>0</v>
      </c>
      <c r="N316" s="95">
        <v>2</v>
      </c>
      <c r="O316" s="95">
        <v>19</v>
      </c>
      <c r="P316" s="95">
        <v>19</v>
      </c>
      <c r="Q316" s="95">
        <v>1</v>
      </c>
      <c r="R316" s="95">
        <v>0</v>
      </c>
      <c r="S316" s="95">
        <v>1</v>
      </c>
      <c r="T316" s="95">
        <v>1</v>
      </c>
      <c r="U316" s="95">
        <v>0</v>
      </c>
      <c r="V316" s="95">
        <v>0</v>
      </c>
      <c r="W316" s="95">
        <v>0</v>
      </c>
      <c r="X316" s="95">
        <v>1</v>
      </c>
      <c r="Y316" s="95">
        <v>4</v>
      </c>
      <c r="Z316" s="95">
        <v>1</v>
      </c>
      <c r="AA316" s="95">
        <v>151772</v>
      </c>
      <c r="AB316" s="95">
        <v>0</v>
      </c>
      <c r="AC316" s="95">
        <v>0</v>
      </c>
      <c r="AD316" s="95">
        <v>0</v>
      </c>
      <c r="AE316" s="95">
        <v>0</v>
      </c>
      <c r="AF316" s="95">
        <v>0</v>
      </c>
      <c r="AG316" s="95">
        <v>0</v>
      </c>
      <c r="AH316" s="95">
        <v>0</v>
      </c>
      <c r="AI316" s="95">
        <v>0</v>
      </c>
      <c r="AJ316" s="95">
        <v>0</v>
      </c>
      <c r="AK316" s="95">
        <v>0</v>
      </c>
    </row>
    <row r="317" spans="1:37" x14ac:dyDescent="0.2">
      <c r="A317" s="104">
        <v>315</v>
      </c>
      <c r="B317" s="95">
        <v>6990</v>
      </c>
      <c r="C317" s="95">
        <v>6990</v>
      </c>
      <c r="D317" s="95" t="s">
        <v>289</v>
      </c>
      <c r="E317" s="95">
        <v>733.1</v>
      </c>
      <c r="F317" s="95">
        <v>7988</v>
      </c>
      <c r="G317" s="95">
        <v>9</v>
      </c>
      <c r="H317" s="95">
        <v>0</v>
      </c>
      <c r="I317" s="95">
        <v>4</v>
      </c>
      <c r="J317" s="95">
        <v>4</v>
      </c>
      <c r="K317" s="95">
        <v>4</v>
      </c>
      <c r="L317" s="95">
        <v>0</v>
      </c>
      <c r="M317" s="95">
        <v>0</v>
      </c>
      <c r="N317" s="95">
        <v>0</v>
      </c>
      <c r="O317" s="95">
        <v>21</v>
      </c>
      <c r="P317" s="95">
        <v>21</v>
      </c>
      <c r="Q317" s="95">
        <v>1</v>
      </c>
      <c r="R317" s="95">
        <v>0</v>
      </c>
      <c r="S317" s="95">
        <v>1</v>
      </c>
      <c r="T317" s="95">
        <v>1</v>
      </c>
      <c r="U317" s="95">
        <v>1</v>
      </c>
      <c r="V317" s="95">
        <v>0</v>
      </c>
      <c r="W317" s="95">
        <v>0</v>
      </c>
      <c r="X317" s="95">
        <v>0</v>
      </c>
      <c r="Y317" s="95">
        <v>4</v>
      </c>
      <c r="Z317" s="95">
        <v>1</v>
      </c>
      <c r="AA317" s="95">
        <v>167748</v>
      </c>
      <c r="AB317" s="95">
        <v>0</v>
      </c>
      <c r="AC317" s="95">
        <v>0</v>
      </c>
      <c r="AD317" s="95">
        <v>0</v>
      </c>
      <c r="AE317" s="95">
        <v>0</v>
      </c>
      <c r="AF317" s="95">
        <v>0</v>
      </c>
      <c r="AG317" s="95">
        <v>0</v>
      </c>
      <c r="AH317" s="95">
        <v>0</v>
      </c>
      <c r="AI317" s="95">
        <v>0</v>
      </c>
      <c r="AJ317" s="95">
        <v>0</v>
      </c>
      <c r="AK317" s="95">
        <v>0</v>
      </c>
    </row>
    <row r="318" spans="1:37" x14ac:dyDescent="0.2">
      <c r="A318" s="104">
        <v>316</v>
      </c>
      <c r="B318" s="95">
        <v>6961</v>
      </c>
      <c r="C318" s="95">
        <v>6961</v>
      </c>
      <c r="D318" s="95" t="s">
        <v>442</v>
      </c>
      <c r="E318" s="95">
        <v>3184.6</v>
      </c>
      <c r="F318" s="95">
        <v>8003</v>
      </c>
      <c r="G318" s="95">
        <v>0</v>
      </c>
      <c r="H318" s="95">
        <v>0</v>
      </c>
      <c r="I318" s="95">
        <v>0</v>
      </c>
      <c r="J318" s="95">
        <v>0</v>
      </c>
      <c r="K318" s="95">
        <v>0</v>
      </c>
      <c r="L318" s="95">
        <v>0</v>
      </c>
      <c r="M318" s="95">
        <v>0</v>
      </c>
      <c r="N318" s="95">
        <v>0</v>
      </c>
      <c r="O318" s="95">
        <v>0</v>
      </c>
      <c r="P318" s="95">
        <v>0</v>
      </c>
      <c r="Q318" s="95">
        <v>0</v>
      </c>
      <c r="R318" s="95">
        <v>0</v>
      </c>
      <c r="S318" s="95">
        <v>0</v>
      </c>
      <c r="T318" s="95">
        <v>0</v>
      </c>
      <c r="U318" s="95">
        <v>0</v>
      </c>
      <c r="V318" s="95">
        <v>0</v>
      </c>
      <c r="W318" s="95">
        <v>0</v>
      </c>
      <c r="X318" s="95">
        <v>0</v>
      </c>
      <c r="Y318" s="95">
        <v>0</v>
      </c>
      <c r="Z318" s="95">
        <v>0</v>
      </c>
      <c r="AA318" s="95">
        <v>0</v>
      </c>
      <c r="AB318" s="95">
        <v>0</v>
      </c>
      <c r="AC318" s="95">
        <v>0</v>
      </c>
      <c r="AD318" s="95">
        <v>0</v>
      </c>
      <c r="AE318" s="95">
        <v>0</v>
      </c>
      <c r="AF318" s="95">
        <v>0</v>
      </c>
      <c r="AG318" s="95">
        <v>0</v>
      </c>
      <c r="AH318" s="95">
        <v>0</v>
      </c>
      <c r="AI318" s="95">
        <v>0</v>
      </c>
      <c r="AJ318" s="95">
        <v>0</v>
      </c>
      <c r="AK318" s="95">
        <v>0</v>
      </c>
    </row>
    <row r="319" spans="1:37" x14ac:dyDescent="0.2">
      <c r="A319" s="104">
        <v>317</v>
      </c>
      <c r="B319" s="95">
        <v>6992</v>
      </c>
      <c r="C319" s="95">
        <v>6992</v>
      </c>
      <c r="D319" s="95" t="s">
        <v>290</v>
      </c>
      <c r="E319" s="95">
        <v>498.9</v>
      </c>
      <c r="F319" s="95">
        <v>7988</v>
      </c>
      <c r="G319" s="95">
        <v>0</v>
      </c>
      <c r="H319" s="95">
        <v>0</v>
      </c>
      <c r="I319" s="95">
        <v>4</v>
      </c>
      <c r="J319" s="95">
        <v>0</v>
      </c>
      <c r="K319" s="95">
        <v>0</v>
      </c>
      <c r="L319" s="95">
        <v>2</v>
      </c>
      <c r="M319" s="95">
        <v>0</v>
      </c>
      <c r="N319" s="95">
        <v>2</v>
      </c>
      <c r="O319" s="95">
        <v>8</v>
      </c>
      <c r="P319" s="95">
        <v>8</v>
      </c>
      <c r="Q319" s="95">
        <v>0</v>
      </c>
      <c r="R319" s="95">
        <v>0</v>
      </c>
      <c r="S319" s="95">
        <v>1</v>
      </c>
      <c r="T319" s="95">
        <v>0</v>
      </c>
      <c r="U319" s="95">
        <v>0</v>
      </c>
      <c r="V319" s="95">
        <v>1</v>
      </c>
      <c r="W319" s="95">
        <v>0</v>
      </c>
      <c r="X319" s="95">
        <v>1</v>
      </c>
      <c r="Y319" s="95">
        <v>3</v>
      </c>
      <c r="Z319" s="95">
        <v>1</v>
      </c>
      <c r="AA319" s="95">
        <v>63904</v>
      </c>
      <c r="AB319" s="95">
        <v>0</v>
      </c>
      <c r="AC319" s="95">
        <v>0</v>
      </c>
      <c r="AD319" s="95">
        <v>0</v>
      </c>
      <c r="AE319" s="95">
        <v>0</v>
      </c>
      <c r="AF319" s="95">
        <v>0</v>
      </c>
      <c r="AG319" s="95">
        <v>0</v>
      </c>
      <c r="AH319" s="95">
        <v>0</v>
      </c>
      <c r="AI319" s="95">
        <v>0</v>
      </c>
      <c r="AJ319" s="95">
        <v>0</v>
      </c>
      <c r="AK319" s="95">
        <v>0</v>
      </c>
    </row>
    <row r="320" spans="1:37" x14ac:dyDescent="0.2">
      <c r="A320" s="104">
        <v>318</v>
      </c>
      <c r="B320" s="95">
        <v>7002</v>
      </c>
      <c r="C320" s="95">
        <v>7002</v>
      </c>
      <c r="D320" s="95" t="s">
        <v>291</v>
      </c>
      <c r="E320" s="95">
        <v>171.7</v>
      </c>
      <c r="F320" s="95">
        <v>7988</v>
      </c>
      <c r="G320" s="95">
        <v>9</v>
      </c>
      <c r="H320" s="95">
        <v>4</v>
      </c>
      <c r="I320" s="95">
        <v>4</v>
      </c>
      <c r="J320" s="95">
        <v>0</v>
      </c>
      <c r="K320" s="95">
        <v>4</v>
      </c>
      <c r="L320" s="95">
        <v>0</v>
      </c>
      <c r="M320" s="95">
        <v>0</v>
      </c>
      <c r="N320" s="95">
        <v>0</v>
      </c>
      <c r="O320" s="95">
        <v>21</v>
      </c>
      <c r="P320" s="95">
        <v>21</v>
      </c>
      <c r="Q320" s="95">
        <v>1</v>
      </c>
      <c r="R320" s="95">
        <v>1</v>
      </c>
      <c r="S320" s="95">
        <v>1</v>
      </c>
      <c r="T320" s="95">
        <v>0</v>
      </c>
      <c r="U320" s="95">
        <v>1</v>
      </c>
      <c r="V320" s="95">
        <v>0</v>
      </c>
      <c r="W320" s="95">
        <v>0</v>
      </c>
      <c r="X320" s="95">
        <v>0</v>
      </c>
      <c r="Y320" s="95">
        <v>4</v>
      </c>
      <c r="Z320" s="95">
        <v>1</v>
      </c>
      <c r="AA320" s="95">
        <v>167748</v>
      </c>
      <c r="AB320" s="95">
        <v>0</v>
      </c>
      <c r="AC320" s="95">
        <v>0</v>
      </c>
      <c r="AD320" s="95">
        <v>0</v>
      </c>
      <c r="AE320" s="95">
        <v>0</v>
      </c>
      <c r="AF320" s="95">
        <v>0</v>
      </c>
      <c r="AG320" s="95">
        <v>0</v>
      </c>
      <c r="AH320" s="95">
        <v>0</v>
      </c>
      <c r="AI320" s="95">
        <v>0</v>
      </c>
      <c r="AJ320" s="95">
        <v>0</v>
      </c>
      <c r="AK320" s="95">
        <v>0</v>
      </c>
    </row>
    <row r="321" spans="1:37" x14ac:dyDescent="0.2">
      <c r="A321" s="104">
        <v>319</v>
      </c>
      <c r="B321" s="95">
        <v>7029</v>
      </c>
      <c r="C321" s="95">
        <v>7029</v>
      </c>
      <c r="D321" s="95" t="s">
        <v>292</v>
      </c>
      <c r="E321" s="95">
        <v>1104.5</v>
      </c>
      <c r="F321" s="95">
        <v>7988</v>
      </c>
      <c r="G321" s="95">
        <v>0</v>
      </c>
      <c r="H321" s="95">
        <v>0</v>
      </c>
      <c r="I321" s="95">
        <v>0</v>
      </c>
      <c r="J321" s="95">
        <v>0</v>
      </c>
      <c r="K321" s="95">
        <v>0</v>
      </c>
      <c r="L321" s="95">
        <v>2</v>
      </c>
      <c r="M321" s="95">
        <v>0</v>
      </c>
      <c r="N321" s="95">
        <v>0</v>
      </c>
      <c r="O321" s="95">
        <v>6</v>
      </c>
      <c r="P321" s="95">
        <v>6</v>
      </c>
      <c r="Q321" s="95">
        <v>0</v>
      </c>
      <c r="R321" s="95">
        <v>0</v>
      </c>
      <c r="S321" s="95">
        <v>0</v>
      </c>
      <c r="T321" s="95">
        <v>0</v>
      </c>
      <c r="U321" s="95">
        <v>0</v>
      </c>
      <c r="V321" s="95">
        <v>1</v>
      </c>
      <c r="W321" s="95">
        <v>0</v>
      </c>
      <c r="X321" s="95">
        <v>0</v>
      </c>
      <c r="Y321" s="95">
        <v>3</v>
      </c>
      <c r="Z321" s="95">
        <v>1</v>
      </c>
      <c r="AA321" s="95">
        <v>47928</v>
      </c>
      <c r="AB321" s="95">
        <v>2</v>
      </c>
      <c r="AC321" s="95">
        <v>0</v>
      </c>
      <c r="AD321" s="95">
        <v>0</v>
      </c>
      <c r="AE321" s="95">
        <v>1</v>
      </c>
      <c r="AF321" s="95">
        <v>0</v>
      </c>
      <c r="AG321" s="95">
        <v>0</v>
      </c>
      <c r="AH321" s="95">
        <v>2</v>
      </c>
      <c r="AI321" s="95">
        <v>0</v>
      </c>
      <c r="AJ321" s="95">
        <v>1</v>
      </c>
      <c r="AK321" s="95">
        <v>0</v>
      </c>
    </row>
    <row r="322" spans="1:37" x14ac:dyDescent="0.2">
      <c r="A322" s="104">
        <v>320</v>
      </c>
      <c r="B322" s="95">
        <v>7038</v>
      </c>
      <c r="C322" s="95">
        <v>7038</v>
      </c>
      <c r="D322" s="95" t="s">
        <v>293</v>
      </c>
      <c r="E322" s="95">
        <v>815.4</v>
      </c>
      <c r="F322" s="95">
        <v>7988</v>
      </c>
      <c r="G322" s="95">
        <v>9</v>
      </c>
      <c r="H322" s="95">
        <v>0</v>
      </c>
      <c r="I322" s="95">
        <v>4</v>
      </c>
      <c r="J322" s="95">
        <v>4</v>
      </c>
      <c r="K322" s="95">
        <v>0</v>
      </c>
      <c r="L322" s="95">
        <v>0</v>
      </c>
      <c r="M322" s="95">
        <v>0</v>
      </c>
      <c r="N322" s="95">
        <v>0</v>
      </c>
      <c r="O322" s="95">
        <v>21</v>
      </c>
      <c r="P322" s="95">
        <v>21</v>
      </c>
      <c r="Q322" s="95">
        <v>1</v>
      </c>
      <c r="R322" s="95">
        <v>0</v>
      </c>
      <c r="S322" s="95">
        <v>1</v>
      </c>
      <c r="T322" s="95">
        <v>1</v>
      </c>
      <c r="U322" s="95">
        <v>0</v>
      </c>
      <c r="V322" s="95">
        <v>0</v>
      </c>
      <c r="W322" s="95">
        <v>0</v>
      </c>
      <c r="X322" s="95">
        <v>0</v>
      </c>
      <c r="Y322" s="95">
        <v>5</v>
      </c>
      <c r="Z322" s="95">
        <v>1</v>
      </c>
      <c r="AA322" s="95">
        <v>167748</v>
      </c>
      <c r="AB322" s="95">
        <v>0</v>
      </c>
      <c r="AC322" s="95">
        <v>0</v>
      </c>
      <c r="AD322" s="95">
        <v>0</v>
      </c>
      <c r="AE322" s="95">
        <v>0</v>
      </c>
      <c r="AF322" s="95">
        <v>0</v>
      </c>
      <c r="AG322" s="95">
        <v>0</v>
      </c>
      <c r="AH322" s="95">
        <v>2</v>
      </c>
      <c r="AI322" s="95">
        <v>2</v>
      </c>
      <c r="AJ322" s="95">
        <v>1</v>
      </c>
      <c r="AK322" s="95">
        <v>1</v>
      </c>
    </row>
    <row r="323" spans="1:37" x14ac:dyDescent="0.2">
      <c r="A323" s="104">
        <v>321</v>
      </c>
      <c r="B323" s="95">
        <v>7047</v>
      </c>
      <c r="C323" s="95">
        <v>7047</v>
      </c>
      <c r="D323" s="95" t="s">
        <v>294</v>
      </c>
      <c r="E323" s="95">
        <v>302.60000000000002</v>
      </c>
      <c r="F323" s="95">
        <v>7988</v>
      </c>
      <c r="G323" s="95">
        <v>0</v>
      </c>
      <c r="H323" s="95">
        <v>0</v>
      </c>
      <c r="I323" s="95">
        <v>0</v>
      </c>
      <c r="J323" s="95">
        <v>4</v>
      </c>
      <c r="K323" s="95">
        <v>0</v>
      </c>
      <c r="L323" s="95">
        <v>0</v>
      </c>
      <c r="M323" s="95">
        <v>0</v>
      </c>
      <c r="N323" s="95">
        <v>2</v>
      </c>
      <c r="O323" s="95">
        <v>8</v>
      </c>
      <c r="P323" s="95">
        <v>8</v>
      </c>
      <c r="Q323" s="95">
        <v>0</v>
      </c>
      <c r="R323" s="95">
        <v>0</v>
      </c>
      <c r="S323" s="95">
        <v>0</v>
      </c>
      <c r="T323" s="95">
        <v>1</v>
      </c>
      <c r="U323" s="95">
        <v>0</v>
      </c>
      <c r="V323" s="95">
        <v>0</v>
      </c>
      <c r="W323" s="95">
        <v>0</v>
      </c>
      <c r="X323" s="95">
        <v>1</v>
      </c>
      <c r="Y323" s="95">
        <v>3</v>
      </c>
      <c r="Z323" s="95">
        <v>1</v>
      </c>
      <c r="AA323" s="95">
        <v>63904</v>
      </c>
      <c r="AB323" s="95">
        <v>0</v>
      </c>
      <c r="AC323" s="95">
        <v>0</v>
      </c>
      <c r="AD323" s="95">
        <v>0</v>
      </c>
      <c r="AE323" s="95">
        <v>0</v>
      </c>
      <c r="AF323" s="95">
        <v>0</v>
      </c>
      <c r="AG323" s="95">
        <v>0</v>
      </c>
      <c r="AH323" s="95">
        <v>0</v>
      </c>
      <c r="AI323" s="95">
        <v>2</v>
      </c>
      <c r="AJ323" s="95">
        <v>0</v>
      </c>
      <c r="AK323" s="95">
        <v>1</v>
      </c>
    </row>
    <row r="324" spans="1:37" x14ac:dyDescent="0.2">
      <c r="A324" s="104">
        <v>322</v>
      </c>
      <c r="B324" s="95">
        <v>7056</v>
      </c>
      <c r="C324" s="95">
        <v>7056</v>
      </c>
      <c r="D324" s="95" t="s">
        <v>295</v>
      </c>
      <c r="E324" s="95">
        <v>1645.8</v>
      </c>
      <c r="F324" s="95">
        <v>7988</v>
      </c>
      <c r="G324" s="95">
        <v>0</v>
      </c>
      <c r="H324" s="95">
        <v>0</v>
      </c>
      <c r="I324" s="95">
        <v>0</v>
      </c>
      <c r="J324" s="95">
        <v>4</v>
      </c>
      <c r="K324" s="95">
        <v>0</v>
      </c>
      <c r="L324" s="95">
        <v>2</v>
      </c>
      <c r="M324" s="95">
        <v>0</v>
      </c>
      <c r="N324" s="95">
        <v>2</v>
      </c>
      <c r="O324" s="95">
        <v>12</v>
      </c>
      <c r="P324" s="95">
        <v>12</v>
      </c>
      <c r="Q324" s="95">
        <v>0</v>
      </c>
      <c r="R324" s="95">
        <v>0</v>
      </c>
      <c r="S324" s="95">
        <v>0</v>
      </c>
      <c r="T324" s="95">
        <v>1</v>
      </c>
      <c r="U324" s="95">
        <v>0</v>
      </c>
      <c r="V324" s="95">
        <v>1</v>
      </c>
      <c r="W324" s="95">
        <v>0</v>
      </c>
      <c r="X324" s="95">
        <v>1</v>
      </c>
      <c r="Y324" s="95">
        <v>5</v>
      </c>
      <c r="Z324" s="95">
        <v>1</v>
      </c>
      <c r="AA324" s="95">
        <v>95856</v>
      </c>
      <c r="AB324" s="95">
        <v>0</v>
      </c>
      <c r="AC324" s="95">
        <v>2</v>
      </c>
      <c r="AD324" s="95">
        <v>0</v>
      </c>
      <c r="AE324" s="95">
        <v>0</v>
      </c>
      <c r="AF324" s="95">
        <v>1</v>
      </c>
      <c r="AG324" s="95">
        <v>0</v>
      </c>
      <c r="AH324" s="95">
        <v>0</v>
      </c>
      <c r="AI324" s="95">
        <v>2</v>
      </c>
      <c r="AJ324" s="95">
        <v>0</v>
      </c>
      <c r="AK324" s="95">
        <v>1</v>
      </c>
    </row>
    <row r="325" spans="1:37" x14ac:dyDescent="0.2">
      <c r="A325" s="104">
        <v>323</v>
      </c>
      <c r="B325" s="95">
        <v>7092</v>
      </c>
      <c r="C325" s="95">
        <v>7092</v>
      </c>
      <c r="D325" s="95" t="s">
        <v>296</v>
      </c>
      <c r="E325" s="95">
        <v>512.5</v>
      </c>
      <c r="F325" s="95">
        <v>7988</v>
      </c>
      <c r="G325" s="95">
        <v>0</v>
      </c>
      <c r="H325" s="95">
        <v>0</v>
      </c>
      <c r="I325" s="95">
        <v>4</v>
      </c>
      <c r="J325" s="95">
        <v>4</v>
      </c>
      <c r="K325" s="95">
        <v>0</v>
      </c>
      <c r="L325" s="95">
        <v>2</v>
      </c>
      <c r="M325" s="95">
        <v>0</v>
      </c>
      <c r="N325" s="95">
        <v>0</v>
      </c>
      <c r="O325" s="95">
        <v>18</v>
      </c>
      <c r="P325" s="95">
        <v>18</v>
      </c>
      <c r="Q325" s="95">
        <v>0</v>
      </c>
      <c r="R325" s="95">
        <v>0</v>
      </c>
      <c r="S325" s="95">
        <v>1</v>
      </c>
      <c r="T325" s="95">
        <v>1</v>
      </c>
      <c r="U325" s="95">
        <v>0</v>
      </c>
      <c r="V325" s="95">
        <v>1</v>
      </c>
      <c r="W325" s="95">
        <v>0</v>
      </c>
      <c r="X325" s="95">
        <v>0</v>
      </c>
      <c r="Y325" s="95">
        <v>7</v>
      </c>
      <c r="Z325" s="95">
        <v>1</v>
      </c>
      <c r="AA325" s="95">
        <v>143784</v>
      </c>
      <c r="AB325" s="95">
        <v>2</v>
      </c>
      <c r="AC325" s="95">
        <v>2</v>
      </c>
      <c r="AD325" s="95">
        <v>0</v>
      </c>
      <c r="AE325" s="95">
        <v>1</v>
      </c>
      <c r="AF325" s="95">
        <v>1</v>
      </c>
      <c r="AG325" s="95">
        <v>0</v>
      </c>
      <c r="AH325" s="95">
        <v>2</v>
      </c>
      <c r="AI325" s="95">
        <v>2</v>
      </c>
      <c r="AJ325" s="95">
        <v>1</v>
      </c>
      <c r="AK325" s="95">
        <v>1</v>
      </c>
    </row>
    <row r="326" spans="1:37" x14ac:dyDescent="0.2">
      <c r="A326" s="104">
        <v>324</v>
      </c>
      <c r="B326" s="95">
        <v>7098</v>
      </c>
      <c r="C326" s="95">
        <v>7098</v>
      </c>
      <c r="D326" s="95" t="s">
        <v>297</v>
      </c>
      <c r="E326" s="95">
        <v>515.9</v>
      </c>
      <c r="F326" s="95">
        <v>7988</v>
      </c>
      <c r="G326" s="95">
        <v>0</v>
      </c>
      <c r="H326" s="95">
        <v>0</v>
      </c>
      <c r="I326" s="95">
        <v>4</v>
      </c>
      <c r="J326" s="95">
        <v>4</v>
      </c>
      <c r="K326" s="95">
        <v>4</v>
      </c>
      <c r="L326" s="95">
        <v>2</v>
      </c>
      <c r="M326" s="95">
        <v>2</v>
      </c>
      <c r="N326" s="95">
        <v>2</v>
      </c>
      <c r="O326" s="95">
        <v>18</v>
      </c>
      <c r="P326" s="95">
        <v>18</v>
      </c>
      <c r="Q326" s="95">
        <v>0</v>
      </c>
      <c r="R326" s="95">
        <v>0</v>
      </c>
      <c r="S326" s="95">
        <v>1</v>
      </c>
      <c r="T326" s="95">
        <v>1</v>
      </c>
      <c r="U326" s="95">
        <v>1</v>
      </c>
      <c r="V326" s="95">
        <v>1</v>
      </c>
      <c r="W326" s="95">
        <v>1</v>
      </c>
      <c r="X326" s="95">
        <v>1</v>
      </c>
      <c r="Y326" s="95">
        <v>6</v>
      </c>
      <c r="Z326" s="95">
        <v>1</v>
      </c>
      <c r="AA326" s="95">
        <v>143784</v>
      </c>
      <c r="AB326" s="95">
        <v>0</v>
      </c>
      <c r="AC326" s="95">
        <v>0</v>
      </c>
      <c r="AD326" s="95">
        <v>0</v>
      </c>
      <c r="AE326" s="95">
        <v>0</v>
      </c>
      <c r="AF326" s="95">
        <v>0</v>
      </c>
      <c r="AG326" s="95">
        <v>0</v>
      </c>
      <c r="AH326" s="95">
        <v>0</v>
      </c>
      <c r="AI326" s="95">
        <v>0</v>
      </c>
      <c r="AJ326" s="95">
        <v>0</v>
      </c>
      <c r="AK326" s="95">
        <v>0</v>
      </c>
    </row>
    <row r="327" spans="1:37" x14ac:dyDescent="0.2">
      <c r="A327" s="104">
        <v>325</v>
      </c>
      <c r="B327" s="95">
        <v>7110</v>
      </c>
      <c r="C327" s="95">
        <v>7110</v>
      </c>
      <c r="D327" s="95" t="s">
        <v>298</v>
      </c>
      <c r="E327" s="95">
        <v>1106.4000000000001</v>
      </c>
      <c r="F327" s="95">
        <v>8040</v>
      </c>
      <c r="G327" s="95">
        <v>0</v>
      </c>
      <c r="H327" s="95">
        <v>0</v>
      </c>
      <c r="I327" s="95">
        <v>0</v>
      </c>
      <c r="J327" s="95">
        <v>0</v>
      </c>
      <c r="K327" s="95">
        <v>0</v>
      </c>
      <c r="L327" s="95">
        <v>0</v>
      </c>
      <c r="M327" s="95">
        <v>0</v>
      </c>
      <c r="N327" s="95">
        <v>0</v>
      </c>
      <c r="O327" s="95">
        <v>0</v>
      </c>
      <c r="P327" s="95">
        <v>0</v>
      </c>
      <c r="Q327" s="95">
        <v>0</v>
      </c>
      <c r="R327" s="95">
        <v>0</v>
      </c>
      <c r="S327" s="95">
        <v>0</v>
      </c>
      <c r="T327" s="95">
        <v>0</v>
      </c>
      <c r="U327" s="95">
        <v>0</v>
      </c>
      <c r="V327" s="95">
        <v>0</v>
      </c>
      <c r="W327" s="95">
        <v>0</v>
      </c>
      <c r="X327" s="95">
        <v>0</v>
      </c>
      <c r="Y327" s="95">
        <v>0</v>
      </c>
      <c r="Z327" s="95">
        <v>0</v>
      </c>
      <c r="AA327" s="95">
        <v>0</v>
      </c>
      <c r="AB327" s="95">
        <v>0</v>
      </c>
      <c r="AC327" s="95">
        <v>0</v>
      </c>
      <c r="AD327" s="95">
        <v>0</v>
      </c>
      <c r="AE327" s="95">
        <v>0</v>
      </c>
      <c r="AF327" s="95">
        <v>0</v>
      </c>
      <c r="AG327" s="95">
        <v>0</v>
      </c>
      <c r="AH327" s="95">
        <v>0</v>
      </c>
      <c r="AI327" s="95">
        <v>0</v>
      </c>
      <c r="AJ327" s="95">
        <v>0</v>
      </c>
      <c r="AK327" s="95">
        <v>0</v>
      </c>
    </row>
    <row r="329" spans="1:37" s="55" customFormat="1" x14ac:dyDescent="0.2">
      <c r="B329" s="55">
        <v>9999</v>
      </c>
      <c r="C329" s="87">
        <v>9999</v>
      </c>
      <c r="D329" s="87" t="s">
        <v>460</v>
      </c>
      <c r="E329" s="55">
        <f>SUM(E3:E327)</f>
        <v>480665.4</v>
      </c>
      <c r="G329" s="55">
        <f t="shared" ref="G329:AG329" si="0">SUM(G3:G327)</f>
        <v>1152</v>
      </c>
      <c r="H329" s="55">
        <f t="shared" si="0"/>
        <v>524</v>
      </c>
      <c r="I329" s="55">
        <f t="shared" si="0"/>
        <v>652</v>
      </c>
      <c r="J329" s="55">
        <f t="shared" si="0"/>
        <v>612</v>
      </c>
      <c r="K329" s="55">
        <f t="shared" si="0"/>
        <v>436</v>
      </c>
      <c r="L329" s="55">
        <f t="shared" si="0"/>
        <v>138</v>
      </c>
      <c r="M329" s="55">
        <f t="shared" si="0"/>
        <v>132</v>
      </c>
      <c r="N329" s="55">
        <f t="shared" si="0"/>
        <v>180</v>
      </c>
      <c r="O329" s="55">
        <f t="shared" si="0"/>
        <v>4326</v>
      </c>
      <c r="P329" s="55">
        <f t="shared" si="0"/>
        <v>4310</v>
      </c>
      <c r="Q329" s="55">
        <f t="shared" si="0"/>
        <v>128</v>
      </c>
      <c r="R329" s="55">
        <f t="shared" si="0"/>
        <v>131</v>
      </c>
      <c r="S329" s="55">
        <f t="shared" si="0"/>
        <v>163</v>
      </c>
      <c r="T329" s="55">
        <f t="shared" si="0"/>
        <v>153</v>
      </c>
      <c r="U329" s="55">
        <f t="shared" si="0"/>
        <v>109</v>
      </c>
      <c r="V329" s="55">
        <f t="shared" si="0"/>
        <v>69</v>
      </c>
      <c r="W329" s="55">
        <f t="shared" si="0"/>
        <v>66</v>
      </c>
      <c r="X329" s="55">
        <f t="shared" si="0"/>
        <v>90</v>
      </c>
      <c r="Y329" s="55">
        <f t="shared" si="0"/>
        <v>1159</v>
      </c>
      <c r="Z329" s="55">
        <f t="shared" si="0"/>
        <v>301</v>
      </c>
      <c r="AA329" s="55">
        <f t="shared" si="0"/>
        <v>34499722</v>
      </c>
      <c r="AB329" s="55">
        <f t="shared" si="0"/>
        <v>80</v>
      </c>
      <c r="AC329" s="55">
        <f t="shared" si="0"/>
        <v>78</v>
      </c>
      <c r="AD329" s="55">
        <f t="shared" si="0"/>
        <v>4</v>
      </c>
      <c r="AE329" s="55">
        <f t="shared" si="0"/>
        <v>40</v>
      </c>
      <c r="AF329" s="55">
        <f t="shared" si="0"/>
        <v>39</v>
      </c>
      <c r="AG329" s="55">
        <f t="shared" si="0"/>
        <v>2</v>
      </c>
      <c r="AH329" s="55">
        <f t="shared" ref="AH329:AK329" si="1">SUM(AH3:AH327)</f>
        <v>152</v>
      </c>
      <c r="AI329" s="55">
        <f t="shared" si="1"/>
        <v>186</v>
      </c>
      <c r="AJ329" s="55">
        <f t="shared" si="1"/>
        <v>76</v>
      </c>
      <c r="AK329" s="55">
        <f t="shared" si="1"/>
        <v>93</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D56"/>
  <sheetViews>
    <sheetView workbookViewId="0">
      <selection activeCell="I5" sqref="I5"/>
    </sheetView>
  </sheetViews>
  <sheetFormatPr baseColWidth="10" defaultColWidth="8.83203125" defaultRowHeight="15" x14ac:dyDescent="0.2"/>
  <cols>
    <col min="1" max="1" width="20.33203125" customWidth="1"/>
    <col min="2" max="2" width="86.83203125" customWidth="1"/>
  </cols>
  <sheetData>
    <row r="1" spans="1:4" x14ac:dyDescent="0.2">
      <c r="D1" t="s">
        <v>601</v>
      </c>
    </row>
    <row r="2" spans="1:4" ht="8.5" customHeight="1" thickBot="1" x14ac:dyDescent="0.25"/>
    <row r="3" spans="1:4" x14ac:dyDescent="0.2">
      <c r="A3" s="68" t="s">
        <v>368</v>
      </c>
      <c r="B3" s="69" t="s">
        <v>409</v>
      </c>
    </row>
    <row r="4" spans="1:4" ht="6" customHeight="1" x14ac:dyDescent="0.2">
      <c r="A4" s="64"/>
      <c r="B4" s="65"/>
    </row>
    <row r="5" spans="1:4" x14ac:dyDescent="0.2">
      <c r="A5" s="64" t="s">
        <v>338</v>
      </c>
      <c r="B5" s="65" t="s">
        <v>339</v>
      </c>
    </row>
    <row r="6" spans="1:4" ht="6.5" customHeight="1" x14ac:dyDescent="0.2">
      <c r="A6" s="64"/>
      <c r="B6" s="65"/>
    </row>
    <row r="7" spans="1:4" x14ac:dyDescent="0.2">
      <c r="A7" s="64" t="s">
        <v>340</v>
      </c>
      <c r="B7" s="65" t="s">
        <v>341</v>
      </c>
    </row>
    <row r="8" spans="1:4" ht="5.5" customHeight="1" x14ac:dyDescent="0.2">
      <c r="A8" s="64"/>
      <c r="B8" s="65"/>
    </row>
    <row r="9" spans="1:4" ht="16" thickBot="1" x14ac:dyDescent="0.25">
      <c r="A9" s="66"/>
      <c r="B9" s="67"/>
    </row>
    <row r="10" spans="1:4" ht="16" thickBot="1" x14ac:dyDescent="0.25"/>
    <row r="11" spans="1:4" x14ac:dyDescent="0.2">
      <c r="A11" s="68" t="s">
        <v>408</v>
      </c>
      <c r="B11" s="69" t="s">
        <v>410</v>
      </c>
    </row>
    <row r="12" spans="1:4" x14ac:dyDescent="0.2">
      <c r="A12" s="64" t="s">
        <v>369</v>
      </c>
      <c r="B12" s="65" t="s">
        <v>370</v>
      </c>
    </row>
    <row r="13" spans="1:4" ht="7.25" customHeight="1" x14ac:dyDescent="0.2">
      <c r="A13" s="64"/>
      <c r="B13" s="65"/>
    </row>
    <row r="14" spans="1:4" x14ac:dyDescent="0.2">
      <c r="A14" s="64" t="s">
        <v>371</v>
      </c>
      <c r="B14" s="65" t="s">
        <v>341</v>
      </c>
    </row>
    <row r="15" spans="1:4" ht="9" customHeight="1" x14ac:dyDescent="0.2">
      <c r="A15" s="64"/>
      <c r="B15" s="65"/>
    </row>
    <row r="16" spans="1:4" ht="16" thickBot="1" x14ac:dyDescent="0.25">
      <c r="A16" s="66" t="s">
        <v>372</v>
      </c>
      <c r="B16" s="67"/>
    </row>
    <row r="19" spans="1:1" x14ac:dyDescent="0.2">
      <c r="A19" s="97" t="s">
        <v>562</v>
      </c>
    </row>
    <row r="20" spans="1:1" x14ac:dyDescent="0.2">
      <c r="A20" t="s">
        <v>543</v>
      </c>
    </row>
    <row r="21" spans="1:1" x14ac:dyDescent="0.2">
      <c r="A21" t="s">
        <v>544</v>
      </c>
    </row>
    <row r="22" spans="1:1" x14ac:dyDescent="0.2">
      <c r="A22" t="s">
        <v>545</v>
      </c>
    </row>
    <row r="23" spans="1:1" x14ac:dyDescent="0.2">
      <c r="A23" t="s">
        <v>546</v>
      </c>
    </row>
    <row r="24" spans="1:1" x14ac:dyDescent="0.2">
      <c r="A24" t="s">
        <v>547</v>
      </c>
    </row>
    <row r="25" spans="1:1" x14ac:dyDescent="0.2">
      <c r="A25" t="s">
        <v>546</v>
      </c>
    </row>
    <row r="27" spans="1:1" x14ac:dyDescent="0.2">
      <c r="A27" t="s">
        <v>548</v>
      </c>
    </row>
    <row r="28" spans="1:1" x14ac:dyDescent="0.2">
      <c r="A28" t="s">
        <v>549</v>
      </c>
    </row>
    <row r="29" spans="1:1" x14ac:dyDescent="0.2">
      <c r="A29" t="s">
        <v>550</v>
      </c>
    </row>
    <row r="30" spans="1:1" x14ac:dyDescent="0.2">
      <c r="A30" t="s">
        <v>546</v>
      </c>
    </row>
    <row r="31" spans="1:1" x14ac:dyDescent="0.2">
      <c r="A31" t="s">
        <v>547</v>
      </c>
    </row>
    <row r="32" spans="1:1" x14ac:dyDescent="0.2">
      <c r="A32" t="s">
        <v>546</v>
      </c>
    </row>
    <row r="34" spans="1:1" x14ac:dyDescent="0.2">
      <c r="A34" t="s">
        <v>551</v>
      </c>
    </row>
    <row r="35" spans="1:1" x14ac:dyDescent="0.2">
      <c r="A35" t="s">
        <v>552</v>
      </c>
    </row>
    <row r="36" spans="1:1" x14ac:dyDescent="0.2">
      <c r="A36" t="s">
        <v>553</v>
      </c>
    </row>
    <row r="37" spans="1:1" x14ac:dyDescent="0.2">
      <c r="A37" t="s">
        <v>546</v>
      </c>
    </row>
    <row r="38" spans="1:1" x14ac:dyDescent="0.2">
      <c r="A38" t="s">
        <v>547</v>
      </c>
    </row>
    <row r="39" spans="1:1" x14ac:dyDescent="0.2">
      <c r="A39" t="s">
        <v>546</v>
      </c>
    </row>
    <row r="41" spans="1:1" x14ac:dyDescent="0.2">
      <c r="A41" t="s">
        <v>554</v>
      </c>
    </row>
    <row r="42" spans="1:1" x14ac:dyDescent="0.2">
      <c r="A42" t="s">
        <v>555</v>
      </c>
    </row>
    <row r="43" spans="1:1" x14ac:dyDescent="0.2">
      <c r="A43" t="s">
        <v>556</v>
      </c>
    </row>
    <row r="44" spans="1:1" x14ac:dyDescent="0.2">
      <c r="A44" t="s">
        <v>546</v>
      </c>
    </row>
    <row r="45" spans="1:1" x14ac:dyDescent="0.2">
      <c r="A45" t="s">
        <v>547</v>
      </c>
    </row>
    <row r="46" spans="1:1" x14ac:dyDescent="0.2">
      <c r="A46" t="s">
        <v>546</v>
      </c>
    </row>
    <row r="48" spans="1:1" x14ac:dyDescent="0.2">
      <c r="A48" t="s">
        <v>557</v>
      </c>
    </row>
    <row r="49" spans="1:1" x14ac:dyDescent="0.2">
      <c r="A49" t="s">
        <v>558</v>
      </c>
    </row>
    <row r="50" spans="1:1" x14ac:dyDescent="0.2">
      <c r="A50" t="s">
        <v>546</v>
      </c>
    </row>
    <row r="51" spans="1:1" x14ac:dyDescent="0.2">
      <c r="A51" t="s">
        <v>547</v>
      </c>
    </row>
    <row r="52" spans="1:1" x14ac:dyDescent="0.2">
      <c r="A52" t="s">
        <v>546</v>
      </c>
    </row>
    <row r="54" spans="1:1" x14ac:dyDescent="0.2">
      <c r="A54" t="s">
        <v>559</v>
      </c>
    </row>
    <row r="55" spans="1:1" x14ac:dyDescent="0.2">
      <c r="A55" t="s">
        <v>560</v>
      </c>
    </row>
    <row r="56" spans="1:1" x14ac:dyDescent="0.2">
      <c r="A56" t="s">
        <v>561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F348"/>
  <sheetViews>
    <sheetView zoomScaleNormal="100" workbookViewId="0">
      <selection activeCell="I5" sqref="I5"/>
    </sheetView>
  </sheetViews>
  <sheetFormatPr baseColWidth="10" defaultColWidth="8.83203125" defaultRowHeight="13" x14ac:dyDescent="0.15"/>
  <cols>
    <col min="1" max="1" width="23.83203125" style="9" bestFit="1" customWidth="1"/>
    <col min="2" max="2" width="1.6640625" style="9" customWidth="1"/>
    <col min="3" max="3" width="12.83203125" style="9" customWidth="1"/>
    <col min="4" max="4" width="1.5" style="3" customWidth="1"/>
    <col min="5" max="8" width="9.5" style="3" bestFit="1" customWidth="1"/>
    <col min="9" max="9" width="13.5" style="3" bestFit="1" customWidth="1"/>
    <col min="10" max="10" width="1.33203125" style="3" customWidth="1"/>
    <col min="11" max="11" width="10.6640625" style="3" customWidth="1"/>
    <col min="12" max="17" width="8.83203125" style="3"/>
    <col min="18" max="18" width="9.6640625" style="3" customWidth="1"/>
    <col min="19" max="19" width="9.5" style="3" bestFit="1" customWidth="1"/>
    <col min="20" max="20" width="12.5" style="3" customWidth="1"/>
    <col min="21" max="21" width="1" style="3" customWidth="1"/>
    <col min="22" max="22" width="9.6640625" style="3" customWidth="1"/>
    <col min="23" max="23" width="12.5" style="3" bestFit="1" customWidth="1"/>
    <col min="24" max="24" width="1.33203125" style="3" customWidth="1"/>
    <col min="25" max="25" width="10.5" style="3" customWidth="1"/>
    <col min="26" max="26" width="12.5" style="3" bestFit="1" customWidth="1"/>
    <col min="27" max="27" width="1" style="3" customWidth="1"/>
    <col min="28" max="28" width="8.83203125" style="3"/>
    <col min="29" max="29" width="14.1640625" style="3" customWidth="1"/>
    <col min="30" max="30" width="1" style="3" customWidth="1"/>
    <col min="31" max="31" width="18.33203125" style="3" customWidth="1"/>
    <col min="32" max="32" width="14.6640625" style="3" customWidth="1"/>
    <col min="33" max="16384" width="8.83203125" style="3"/>
  </cols>
  <sheetData>
    <row r="1" spans="1:32" ht="10.25" customHeight="1" thickBot="1" x14ac:dyDescent="0.2"/>
    <row r="2" spans="1:32" s="49" customFormat="1" ht="14.5" customHeight="1" x14ac:dyDescent="0.2">
      <c r="A2" s="48"/>
      <c r="B2" s="48"/>
      <c r="C2" s="48"/>
      <c r="E2" s="181" t="s">
        <v>332</v>
      </c>
      <c r="F2" s="189"/>
      <c r="G2" s="189"/>
      <c r="H2" s="189"/>
      <c r="I2" s="183"/>
      <c r="K2" s="181" t="s">
        <v>320</v>
      </c>
      <c r="L2" s="189"/>
      <c r="M2" s="189"/>
      <c r="N2" s="189"/>
      <c r="O2" s="189"/>
      <c r="P2" s="189"/>
      <c r="Q2" s="189"/>
      <c r="R2" s="189"/>
      <c r="S2" s="189"/>
      <c r="T2" s="183"/>
      <c r="V2" s="181" t="s">
        <v>321</v>
      </c>
      <c r="W2" s="183"/>
      <c r="Y2" s="181" t="s">
        <v>323</v>
      </c>
      <c r="Z2" s="183"/>
      <c r="AB2" s="181" t="s">
        <v>324</v>
      </c>
      <c r="AC2" s="183"/>
      <c r="AE2" s="181" t="s">
        <v>336</v>
      </c>
      <c r="AF2" s="183"/>
    </row>
    <row r="3" spans="1:32" s="4" customFormat="1" ht="42" x14ac:dyDescent="0.15">
      <c r="A3" s="12" t="s">
        <v>299</v>
      </c>
      <c r="B3" s="50"/>
      <c r="C3" s="12" t="s">
        <v>335</v>
      </c>
      <c r="E3" s="21" t="s">
        <v>300</v>
      </c>
      <c r="F3" s="10" t="s">
        <v>301</v>
      </c>
      <c r="G3" s="10" t="s">
        <v>302</v>
      </c>
      <c r="H3" s="10" t="s">
        <v>303</v>
      </c>
      <c r="I3" s="22" t="s">
        <v>304</v>
      </c>
      <c r="K3" s="37" t="s">
        <v>311</v>
      </c>
      <c r="L3" s="11" t="s">
        <v>2</v>
      </c>
      <c r="M3" s="11" t="s">
        <v>312</v>
      </c>
      <c r="N3" s="11" t="s">
        <v>307</v>
      </c>
      <c r="O3" s="11" t="s">
        <v>308</v>
      </c>
      <c r="P3" s="11" t="s">
        <v>309</v>
      </c>
      <c r="Q3" s="11" t="s">
        <v>310</v>
      </c>
      <c r="R3" s="11" t="s">
        <v>313</v>
      </c>
      <c r="S3" s="11" t="s">
        <v>314</v>
      </c>
      <c r="T3" s="38" t="s">
        <v>315</v>
      </c>
      <c r="V3" s="21" t="s">
        <v>322</v>
      </c>
      <c r="W3" s="22" t="s">
        <v>316</v>
      </c>
      <c r="Y3" s="21" t="s">
        <v>322</v>
      </c>
      <c r="Z3" s="22" t="s">
        <v>317</v>
      </c>
      <c r="AB3" s="21" t="s">
        <v>318</v>
      </c>
      <c r="AC3" s="22" t="s">
        <v>319</v>
      </c>
      <c r="AE3" s="21" t="s">
        <v>333</v>
      </c>
      <c r="AF3" s="22" t="s">
        <v>334</v>
      </c>
    </row>
    <row r="4" spans="1:32" x14ac:dyDescent="0.15">
      <c r="A4" s="9" t="str">
        <f>data_drop_1!B2</f>
        <v>AGWSR</v>
      </c>
      <c r="C4" s="24">
        <f>data_drop_1!F2</f>
        <v>704.3</v>
      </c>
      <c r="E4" s="23">
        <f>data_drop_1!H2</f>
        <v>43.2</v>
      </c>
      <c r="F4" s="24">
        <f>data_drop_1!I2</f>
        <v>39.94</v>
      </c>
      <c r="G4" s="24">
        <f>data_drop_1!J2</f>
        <v>10.96</v>
      </c>
      <c r="H4" s="24">
        <f>data_drop_1!K2</f>
        <v>94.1</v>
      </c>
      <c r="I4" s="25">
        <f>data_drop_1!L2</f>
        <v>758258</v>
      </c>
      <c r="K4" s="39">
        <f>data_drop_1!M2</f>
        <v>4.88</v>
      </c>
      <c r="L4" s="40">
        <f>data_drop_1!N2</f>
        <v>0</v>
      </c>
      <c r="M4" s="40">
        <f>data_drop_1!O2</f>
        <v>0</v>
      </c>
      <c r="N4" s="40">
        <f>data_drop_1!P2</f>
        <v>0</v>
      </c>
      <c r="O4" s="40">
        <f>data_drop_1!Q2</f>
        <v>0</v>
      </c>
      <c r="P4" s="40">
        <f>data_drop_1!R2</f>
        <v>0</v>
      </c>
      <c r="Q4" s="40">
        <f>data_drop_1!S2</f>
        <v>0</v>
      </c>
      <c r="R4" s="40">
        <f>data_drop_1!T2</f>
        <v>12</v>
      </c>
      <c r="S4" s="40">
        <f>data_drop_1!U2</f>
        <v>16.88</v>
      </c>
      <c r="T4" s="25">
        <f>data_drop_1!V2</f>
        <v>136019</v>
      </c>
      <c r="V4" s="39">
        <f>data_drop_1!W2</f>
        <v>3.7320000000000002</v>
      </c>
      <c r="W4" s="25">
        <f>data_drop_1!X2</f>
        <v>30072</v>
      </c>
      <c r="Y4" s="39">
        <f>data_drop_1!Y2</f>
        <v>2.1</v>
      </c>
      <c r="Z4" s="25">
        <f>data_drop_1!Z2</f>
        <v>16922</v>
      </c>
      <c r="AB4" s="39">
        <f>data_drop_1!AA2</f>
        <v>0</v>
      </c>
      <c r="AC4" s="25">
        <f>data_drop_1!AB2</f>
        <v>0</v>
      </c>
      <c r="AE4" s="39">
        <f>AB4+Y4+V4+S4</f>
        <v>22.712</v>
      </c>
      <c r="AF4" s="25">
        <f>AC4+Z4+W4+T4</f>
        <v>183013</v>
      </c>
    </row>
    <row r="5" spans="1:32" x14ac:dyDescent="0.15">
      <c r="A5" s="9" t="str">
        <f>data_drop_1!B3</f>
        <v>AHSTW</v>
      </c>
      <c r="C5" s="24">
        <f>data_drop_1!F3</f>
        <v>788.2</v>
      </c>
      <c r="E5" s="23">
        <f>data_drop_1!H3</f>
        <v>25.92</v>
      </c>
      <c r="F5" s="24">
        <f>data_drop_1!I3</f>
        <v>50.24</v>
      </c>
      <c r="G5" s="24">
        <f>data_drop_1!J3</f>
        <v>27.4</v>
      </c>
      <c r="H5" s="24">
        <f>data_drop_1!K3</f>
        <v>103.56</v>
      </c>
      <c r="I5" s="25">
        <f>data_drop_1!L3</f>
        <v>827755</v>
      </c>
      <c r="K5" s="39">
        <f>data_drop_1!M3</f>
        <v>10</v>
      </c>
      <c r="L5" s="40">
        <f>data_drop_1!N3</f>
        <v>0</v>
      </c>
      <c r="M5" s="40">
        <f>data_drop_1!O3</f>
        <v>0</v>
      </c>
      <c r="N5" s="40">
        <f>data_drop_1!P3</f>
        <v>0</v>
      </c>
      <c r="O5" s="40">
        <f>data_drop_1!Q3</f>
        <v>0</v>
      </c>
      <c r="P5" s="40">
        <f>data_drop_1!R3</f>
        <v>0</v>
      </c>
      <c r="Q5" s="40">
        <f>data_drop_1!S3</f>
        <v>0</v>
      </c>
      <c r="R5" s="40">
        <f>data_drop_1!T3</f>
        <v>14</v>
      </c>
      <c r="S5" s="40">
        <f>data_drop_1!U3</f>
        <v>24</v>
      </c>
      <c r="T5" s="25">
        <f>data_drop_1!V3</f>
        <v>191832</v>
      </c>
      <c r="V5" s="39">
        <f>data_drop_1!W3</f>
        <v>3.4249999999999998</v>
      </c>
      <c r="W5" s="25">
        <f>data_drop_1!X3</f>
        <v>27376</v>
      </c>
      <c r="Y5" s="39">
        <f>data_drop_1!Y3</f>
        <v>3.23</v>
      </c>
      <c r="Z5" s="25">
        <f>data_drop_1!Z3</f>
        <v>25817</v>
      </c>
      <c r="AB5" s="39">
        <f>data_drop_1!AA3</f>
        <v>0</v>
      </c>
      <c r="AC5" s="25">
        <f>data_drop_1!AB3</f>
        <v>0</v>
      </c>
      <c r="AE5" s="39">
        <f t="shared" ref="AE5:AE68" si="0">AB5+Y5+V5+S5</f>
        <v>30.655000000000001</v>
      </c>
      <c r="AF5" s="25">
        <f t="shared" ref="AF5:AF68" si="1">AC5+Z5+W5+T5</f>
        <v>245025</v>
      </c>
    </row>
    <row r="6" spans="1:32" x14ac:dyDescent="0.15">
      <c r="A6" s="9" t="str">
        <f>data_drop_1!B4</f>
        <v>Adair-Casey</v>
      </c>
      <c r="C6" s="24">
        <f>data_drop_1!F4</f>
        <v>294.10000000000002</v>
      </c>
      <c r="E6" s="23">
        <f>data_drop_1!H4</f>
        <v>19.440000000000001</v>
      </c>
      <c r="F6" s="24">
        <f>data_drop_1!I4</f>
        <v>12.1</v>
      </c>
      <c r="G6" s="24">
        <f>data_drop_1!J4</f>
        <v>8.2200000000000006</v>
      </c>
      <c r="H6" s="24">
        <f>data_drop_1!K4</f>
        <v>39.76</v>
      </c>
      <c r="I6" s="25">
        <f>data_drop_1!L4</f>
        <v>317603</v>
      </c>
      <c r="K6" s="39">
        <f>data_drop_1!M4</f>
        <v>3.33</v>
      </c>
      <c r="L6" s="40">
        <f>data_drop_1!N4</f>
        <v>0</v>
      </c>
      <c r="M6" s="40">
        <f>data_drop_1!O4</f>
        <v>0</v>
      </c>
      <c r="N6" s="40">
        <f>data_drop_1!P4</f>
        <v>0</v>
      </c>
      <c r="O6" s="40">
        <f>data_drop_1!Q4</f>
        <v>0</v>
      </c>
      <c r="P6" s="40">
        <f>data_drop_1!R4</f>
        <v>0</v>
      </c>
      <c r="Q6" s="40">
        <f>data_drop_1!S4</f>
        <v>0</v>
      </c>
      <c r="R6" s="40">
        <f>data_drop_1!T4</f>
        <v>23</v>
      </c>
      <c r="S6" s="40">
        <f>data_drop_1!U4</f>
        <v>26.33</v>
      </c>
      <c r="T6" s="25">
        <f>data_drop_1!V4</f>
        <v>210324</v>
      </c>
      <c r="V6" s="39">
        <f>data_drop_1!W4</f>
        <v>1.4810000000000001</v>
      </c>
      <c r="W6" s="25">
        <f>data_drop_1!X4</f>
        <v>11830</v>
      </c>
      <c r="Y6" s="39">
        <f>data_drop_1!Y4</f>
        <v>0.42</v>
      </c>
      <c r="Z6" s="25">
        <f>data_drop_1!Z4</f>
        <v>3355</v>
      </c>
      <c r="AB6" s="39">
        <f>data_drop_1!AA4</f>
        <v>0</v>
      </c>
      <c r="AC6" s="25">
        <f>data_drop_1!AB4</f>
        <v>0</v>
      </c>
      <c r="AE6" s="39">
        <f t="shared" si="0"/>
        <v>28.230999999999998</v>
      </c>
      <c r="AF6" s="25">
        <f t="shared" si="1"/>
        <v>225509</v>
      </c>
    </row>
    <row r="7" spans="1:32" x14ac:dyDescent="0.15">
      <c r="A7" s="9" t="str">
        <f>data_drop_1!B5</f>
        <v>Adel-Desoto-Minburn</v>
      </c>
      <c r="C7" s="24">
        <f>data_drop_1!F5</f>
        <v>2171</v>
      </c>
      <c r="E7" s="23">
        <f>data_drop_1!H5</f>
        <v>95.76</v>
      </c>
      <c r="F7" s="24">
        <f>data_drop_1!I5</f>
        <v>96.83</v>
      </c>
      <c r="G7" s="24">
        <f>data_drop_1!J5</f>
        <v>65.760000000000005</v>
      </c>
      <c r="H7" s="24">
        <f>data_drop_1!K5</f>
        <v>258.35000000000002</v>
      </c>
      <c r="I7" s="25">
        <f>data_drop_1!L5</f>
        <v>2063700</v>
      </c>
      <c r="K7" s="39">
        <f>data_drop_1!M5</f>
        <v>20.28</v>
      </c>
      <c r="L7" s="40">
        <f>data_drop_1!N5</f>
        <v>0</v>
      </c>
      <c r="M7" s="40">
        <f>data_drop_1!O5</f>
        <v>0</v>
      </c>
      <c r="N7" s="40">
        <f>data_drop_1!P5</f>
        <v>0</v>
      </c>
      <c r="O7" s="40">
        <f>data_drop_1!Q5</f>
        <v>0</v>
      </c>
      <c r="P7" s="40">
        <f>data_drop_1!R5</f>
        <v>0</v>
      </c>
      <c r="Q7" s="40">
        <f>data_drop_1!S5</f>
        <v>0</v>
      </c>
      <c r="R7" s="40">
        <f>data_drop_1!T5</f>
        <v>0</v>
      </c>
      <c r="S7" s="40">
        <f>data_drop_1!U5</f>
        <v>20.28</v>
      </c>
      <c r="T7" s="25">
        <f>data_drop_1!V5</f>
        <v>161997</v>
      </c>
      <c r="V7" s="39">
        <f>data_drop_1!W5</f>
        <v>7.1079999999999997</v>
      </c>
      <c r="W7" s="25">
        <f>data_drop_1!X5</f>
        <v>56779</v>
      </c>
      <c r="Y7" s="39">
        <f>data_drop_1!Y5</f>
        <v>3.5</v>
      </c>
      <c r="Z7" s="25">
        <f>data_drop_1!Z5</f>
        <v>27958</v>
      </c>
      <c r="AB7" s="39">
        <f>data_drop_1!AA5</f>
        <v>0</v>
      </c>
      <c r="AC7" s="25">
        <f>data_drop_1!AB5</f>
        <v>0</v>
      </c>
      <c r="AE7" s="39">
        <f t="shared" si="0"/>
        <v>30.888000000000002</v>
      </c>
      <c r="AF7" s="25">
        <f t="shared" si="1"/>
        <v>246734</v>
      </c>
    </row>
    <row r="8" spans="1:32" x14ac:dyDescent="0.15">
      <c r="A8" s="15" t="str">
        <f>data_drop_1!B6</f>
        <v>Akron-Westfield</v>
      </c>
      <c r="B8" s="15"/>
      <c r="C8" s="27">
        <f>data_drop_1!F6</f>
        <v>527.4</v>
      </c>
      <c r="D8" s="16"/>
      <c r="E8" s="26">
        <f>data_drop_1!H6</f>
        <v>22.32</v>
      </c>
      <c r="F8" s="27">
        <f>data_drop_1!I6</f>
        <v>30.25</v>
      </c>
      <c r="G8" s="27">
        <f>data_drop_1!J6</f>
        <v>21.92</v>
      </c>
      <c r="H8" s="27">
        <f>data_drop_1!K6</f>
        <v>74.489999999999995</v>
      </c>
      <c r="I8" s="28">
        <f>data_drop_1!L6</f>
        <v>595846</v>
      </c>
      <c r="J8" s="16"/>
      <c r="K8" s="41">
        <f>data_drop_1!M6</f>
        <v>5.84</v>
      </c>
      <c r="L8" s="42">
        <f>data_drop_1!N6</f>
        <v>0</v>
      </c>
      <c r="M8" s="42">
        <f>data_drop_1!O6</f>
        <v>0</v>
      </c>
      <c r="N8" s="42">
        <f>data_drop_1!P6</f>
        <v>0</v>
      </c>
      <c r="O8" s="42">
        <f>data_drop_1!Q6</f>
        <v>0</v>
      </c>
      <c r="P8" s="42">
        <f>data_drop_1!R6</f>
        <v>0</v>
      </c>
      <c r="Q8" s="42">
        <f>data_drop_1!S6</f>
        <v>0</v>
      </c>
      <c r="R8" s="42">
        <f>data_drop_1!T6</f>
        <v>16</v>
      </c>
      <c r="S8" s="42">
        <f>data_drop_1!U6</f>
        <v>21.84</v>
      </c>
      <c r="T8" s="28">
        <f>data_drop_1!V6</f>
        <v>174698</v>
      </c>
      <c r="U8" s="16"/>
      <c r="V8" s="41">
        <f>data_drop_1!W6</f>
        <v>2.16</v>
      </c>
      <c r="W8" s="28">
        <f>data_drop_1!X6</f>
        <v>17278</v>
      </c>
      <c r="X8" s="16"/>
      <c r="Y8" s="41">
        <f>data_drop_1!Y6</f>
        <v>0.78</v>
      </c>
      <c r="Z8" s="28">
        <f>data_drop_1!Z6</f>
        <v>6239</v>
      </c>
      <c r="AA8" s="16"/>
      <c r="AB8" s="41">
        <f>data_drop_1!AA6</f>
        <v>0</v>
      </c>
      <c r="AC8" s="28">
        <f>data_drop_1!AB6</f>
        <v>0</v>
      </c>
      <c r="AD8" s="16"/>
      <c r="AE8" s="41">
        <f t="shared" si="0"/>
        <v>24.78</v>
      </c>
      <c r="AF8" s="28">
        <f t="shared" si="1"/>
        <v>198215</v>
      </c>
    </row>
    <row r="9" spans="1:32" x14ac:dyDescent="0.15">
      <c r="A9" s="9" t="str">
        <f>data_drop_1!B7</f>
        <v>Albert City-Truesdale</v>
      </c>
      <c r="C9" s="24">
        <f>data_drop_1!F7</f>
        <v>206.3</v>
      </c>
      <c r="E9" s="23">
        <f>data_drop_1!H7</f>
        <v>8.64</v>
      </c>
      <c r="F9" s="24">
        <f>data_drop_1!I7</f>
        <v>12.71</v>
      </c>
      <c r="G9" s="24">
        <f>data_drop_1!J7</f>
        <v>2.74</v>
      </c>
      <c r="H9" s="24">
        <f>data_drop_1!K7</f>
        <v>24.09</v>
      </c>
      <c r="I9" s="25">
        <f>data_drop_1!L7</f>
        <v>193419</v>
      </c>
      <c r="K9" s="39">
        <f>data_drop_1!M7</f>
        <v>3.36</v>
      </c>
      <c r="L9" s="40">
        <f>data_drop_1!N7</f>
        <v>0</v>
      </c>
      <c r="M9" s="40">
        <f>data_drop_1!O7</f>
        <v>0</v>
      </c>
      <c r="N9" s="40">
        <f>data_drop_1!P7</f>
        <v>0</v>
      </c>
      <c r="O9" s="40">
        <f>data_drop_1!Q7</f>
        <v>0</v>
      </c>
      <c r="P9" s="40">
        <f>data_drop_1!R7</f>
        <v>0</v>
      </c>
      <c r="Q9" s="40">
        <f>data_drop_1!S7</f>
        <v>0</v>
      </c>
      <c r="R9" s="40">
        <f>data_drop_1!T7</f>
        <v>23</v>
      </c>
      <c r="S9" s="40">
        <f>data_drop_1!U7</f>
        <v>26.36</v>
      </c>
      <c r="T9" s="25">
        <f>data_drop_1!V7</f>
        <v>211644</v>
      </c>
      <c r="V9" s="39">
        <f>data_drop_1!W7</f>
        <v>1.1100000000000001</v>
      </c>
      <c r="W9" s="25">
        <f>data_drop_1!X7</f>
        <v>8912</v>
      </c>
      <c r="Y9" s="39">
        <f>data_drop_1!Y7</f>
        <v>2.2000000000000002</v>
      </c>
      <c r="Z9" s="25">
        <f>data_drop_1!Z7</f>
        <v>17664</v>
      </c>
      <c r="AB9" s="39">
        <f>data_drop_1!AA7</f>
        <v>0</v>
      </c>
      <c r="AC9" s="25">
        <f>data_drop_1!AB7</f>
        <v>0</v>
      </c>
      <c r="AE9" s="39">
        <f t="shared" si="0"/>
        <v>29.67</v>
      </c>
      <c r="AF9" s="25">
        <f t="shared" si="1"/>
        <v>238220</v>
      </c>
    </row>
    <row r="10" spans="1:32" x14ac:dyDescent="0.15">
      <c r="A10" s="9" t="str">
        <f>data_drop_1!B8</f>
        <v>Albia</v>
      </c>
      <c r="C10" s="24">
        <f>data_drop_1!F8</f>
        <v>1080.8</v>
      </c>
      <c r="E10" s="23">
        <f>data_drop_1!H8</f>
        <v>66.239999999999995</v>
      </c>
      <c r="F10" s="24">
        <f>data_drop_1!I8</f>
        <v>33.29</v>
      </c>
      <c r="G10" s="24">
        <f>data_drop_1!J8</f>
        <v>31.51</v>
      </c>
      <c r="H10" s="24">
        <f>data_drop_1!K8</f>
        <v>131.04</v>
      </c>
      <c r="I10" s="25">
        <f>data_drop_1!L8</f>
        <v>1046748</v>
      </c>
      <c r="K10" s="39">
        <f>data_drop_1!M8</f>
        <v>22.64</v>
      </c>
      <c r="L10" s="40">
        <f>data_drop_1!N8</f>
        <v>0</v>
      </c>
      <c r="M10" s="40">
        <f>data_drop_1!O8</f>
        <v>0</v>
      </c>
      <c r="N10" s="40">
        <f>data_drop_1!P8</f>
        <v>0</v>
      </c>
      <c r="O10" s="40">
        <f>data_drop_1!Q8</f>
        <v>0</v>
      </c>
      <c r="P10" s="40">
        <f>data_drop_1!R8</f>
        <v>0</v>
      </c>
      <c r="Q10" s="40">
        <f>data_drop_1!S8</f>
        <v>0</v>
      </c>
      <c r="R10" s="40">
        <f>data_drop_1!T8</f>
        <v>0</v>
      </c>
      <c r="S10" s="40">
        <f>data_drop_1!U8</f>
        <v>22.64</v>
      </c>
      <c r="T10" s="25">
        <f>data_drop_1!V8</f>
        <v>180848</v>
      </c>
      <c r="V10" s="39">
        <f>data_drop_1!W8</f>
        <v>5.1980000000000004</v>
      </c>
      <c r="W10" s="25">
        <f>data_drop_1!X8</f>
        <v>41522</v>
      </c>
      <c r="Y10" s="39">
        <f>data_drop_1!Y8</f>
        <v>0.26</v>
      </c>
      <c r="Z10" s="25">
        <f>data_drop_1!Z8</f>
        <v>2077</v>
      </c>
      <c r="AB10" s="39">
        <f>data_drop_1!AA8</f>
        <v>0</v>
      </c>
      <c r="AC10" s="25">
        <f>data_drop_1!AB8</f>
        <v>0</v>
      </c>
      <c r="AE10" s="39">
        <f t="shared" si="0"/>
        <v>28.097999999999999</v>
      </c>
      <c r="AF10" s="25">
        <f t="shared" si="1"/>
        <v>224447</v>
      </c>
    </row>
    <row r="11" spans="1:32" x14ac:dyDescent="0.15">
      <c r="A11" s="9" t="str">
        <f>data_drop_1!B9</f>
        <v>Alburnett</v>
      </c>
      <c r="C11" s="24">
        <f>data_drop_1!F9</f>
        <v>541.5</v>
      </c>
      <c r="E11" s="23">
        <f>data_drop_1!H9</f>
        <v>33.840000000000003</v>
      </c>
      <c r="F11" s="24">
        <f>data_drop_1!I9</f>
        <v>9.09</v>
      </c>
      <c r="G11" s="24">
        <f>data_drop_1!J9</f>
        <v>1.37</v>
      </c>
      <c r="H11" s="24">
        <f>data_drop_1!K9</f>
        <v>44.3</v>
      </c>
      <c r="I11" s="25">
        <f>data_drop_1!L9</f>
        <v>353868</v>
      </c>
      <c r="K11" s="39">
        <f>data_drop_1!M9</f>
        <v>3.86</v>
      </c>
      <c r="L11" s="40">
        <f>data_drop_1!N9</f>
        <v>0</v>
      </c>
      <c r="M11" s="40">
        <f>data_drop_1!O9</f>
        <v>0</v>
      </c>
      <c r="N11" s="40">
        <f>data_drop_1!P9</f>
        <v>0</v>
      </c>
      <c r="O11" s="40">
        <f>data_drop_1!Q9</f>
        <v>0</v>
      </c>
      <c r="P11" s="40">
        <f>data_drop_1!R9</f>
        <v>0</v>
      </c>
      <c r="Q11" s="40">
        <f>data_drop_1!S9</f>
        <v>0</v>
      </c>
      <c r="R11" s="40">
        <f>data_drop_1!T9</f>
        <v>10</v>
      </c>
      <c r="S11" s="40">
        <f>data_drop_1!U9</f>
        <v>13.86</v>
      </c>
      <c r="T11" s="25">
        <f>data_drop_1!V9</f>
        <v>110714</v>
      </c>
      <c r="V11" s="39">
        <f>data_drop_1!W9</f>
        <v>1.5469999999999999</v>
      </c>
      <c r="W11" s="25">
        <f>data_drop_1!X9</f>
        <v>12357</v>
      </c>
      <c r="Y11" s="39">
        <f>data_drop_1!Y9</f>
        <v>0</v>
      </c>
      <c r="Z11" s="25">
        <f>data_drop_1!Z9</f>
        <v>0</v>
      </c>
      <c r="AB11" s="39">
        <f>data_drop_1!AA9</f>
        <v>0</v>
      </c>
      <c r="AC11" s="25">
        <f>data_drop_1!AB9</f>
        <v>0</v>
      </c>
      <c r="AE11" s="39">
        <f t="shared" si="0"/>
        <v>15.407</v>
      </c>
      <c r="AF11" s="25">
        <f t="shared" si="1"/>
        <v>123071</v>
      </c>
    </row>
    <row r="12" spans="1:32" x14ac:dyDescent="0.15">
      <c r="A12" s="9" t="str">
        <f>data_drop_1!B10</f>
        <v>Alden</v>
      </c>
      <c r="C12" s="24">
        <f>data_drop_1!F10</f>
        <v>253.4</v>
      </c>
      <c r="E12" s="23">
        <f>data_drop_1!H10</f>
        <v>6.48</v>
      </c>
      <c r="F12" s="24">
        <f>data_drop_1!I10</f>
        <v>6.66</v>
      </c>
      <c r="G12" s="24">
        <f>data_drop_1!J10</f>
        <v>1.37</v>
      </c>
      <c r="H12" s="24">
        <f>data_drop_1!K10</f>
        <v>14.51</v>
      </c>
      <c r="I12" s="25">
        <f>data_drop_1!L10</f>
        <v>115906</v>
      </c>
      <c r="K12" s="39">
        <f>data_drop_1!M10</f>
        <v>1.06</v>
      </c>
      <c r="L12" s="40">
        <f>data_drop_1!N10</f>
        <v>0</v>
      </c>
      <c r="M12" s="40">
        <f>data_drop_1!O10</f>
        <v>0</v>
      </c>
      <c r="N12" s="40">
        <f>data_drop_1!P10</f>
        <v>0</v>
      </c>
      <c r="O12" s="40">
        <f>data_drop_1!Q10</f>
        <v>0</v>
      </c>
      <c r="P12" s="40">
        <f>data_drop_1!R10</f>
        <v>1.72</v>
      </c>
      <c r="Q12" s="40">
        <f>data_drop_1!S10</f>
        <v>0</v>
      </c>
      <c r="R12" s="40">
        <f>data_drop_1!T10</f>
        <v>21</v>
      </c>
      <c r="S12" s="40">
        <f>data_drop_1!U10</f>
        <v>23.78</v>
      </c>
      <c r="T12" s="25">
        <f>data_drop_1!V10</f>
        <v>189955</v>
      </c>
      <c r="V12" s="39">
        <f>data_drop_1!W10</f>
        <v>0.97299999999999998</v>
      </c>
      <c r="W12" s="25">
        <f>data_drop_1!X10</f>
        <v>7772</v>
      </c>
      <c r="Y12" s="39">
        <f>data_drop_1!Y10</f>
        <v>2.2000000000000002</v>
      </c>
      <c r="Z12" s="25">
        <f>data_drop_1!Z10</f>
        <v>17574</v>
      </c>
      <c r="AB12" s="39">
        <f>data_drop_1!AA10</f>
        <v>0</v>
      </c>
      <c r="AC12" s="25">
        <f>data_drop_1!AB10</f>
        <v>0</v>
      </c>
      <c r="AE12" s="39">
        <f t="shared" si="0"/>
        <v>26.953000000000003</v>
      </c>
      <c r="AF12" s="25">
        <f t="shared" si="1"/>
        <v>215301</v>
      </c>
    </row>
    <row r="13" spans="1:32" x14ac:dyDescent="0.15">
      <c r="A13" s="15" t="str">
        <f>data_drop_1!B11</f>
        <v>Algona</v>
      </c>
      <c r="B13" s="15"/>
      <c r="C13" s="27">
        <f>data_drop_1!F11</f>
        <v>1447.2</v>
      </c>
      <c r="D13" s="16"/>
      <c r="E13" s="26">
        <f>data_drop_1!H11</f>
        <v>82.08</v>
      </c>
      <c r="F13" s="27">
        <f>data_drop_1!I11</f>
        <v>61.72</v>
      </c>
      <c r="G13" s="27">
        <f>data_drop_1!J11</f>
        <v>43.84</v>
      </c>
      <c r="H13" s="27">
        <f>data_drop_1!K11</f>
        <v>187.64</v>
      </c>
      <c r="I13" s="28">
        <f>data_drop_1!L11</f>
        <v>1500557</v>
      </c>
      <c r="J13" s="16"/>
      <c r="K13" s="41">
        <f>data_drop_1!M11</f>
        <v>11.3</v>
      </c>
      <c r="L13" s="42">
        <f>data_drop_1!N11</f>
        <v>0</v>
      </c>
      <c r="M13" s="42">
        <f>data_drop_1!O11</f>
        <v>0</v>
      </c>
      <c r="N13" s="42">
        <f>data_drop_1!P11</f>
        <v>0</v>
      </c>
      <c r="O13" s="42">
        <f>data_drop_1!Q11</f>
        <v>0</v>
      </c>
      <c r="P13" s="42">
        <f>data_drop_1!R11</f>
        <v>0</v>
      </c>
      <c r="Q13" s="42">
        <f>data_drop_1!S11</f>
        <v>0</v>
      </c>
      <c r="R13" s="42">
        <f>data_drop_1!T11</f>
        <v>4</v>
      </c>
      <c r="S13" s="42">
        <f>data_drop_1!U11</f>
        <v>15.3</v>
      </c>
      <c r="T13" s="28">
        <f>data_drop_1!V11</f>
        <v>122354</v>
      </c>
      <c r="U13" s="16"/>
      <c r="V13" s="41">
        <f>data_drop_1!W11</f>
        <v>6.7960000000000003</v>
      </c>
      <c r="W13" s="28">
        <f>data_drop_1!X11</f>
        <v>54348</v>
      </c>
      <c r="X13" s="16"/>
      <c r="Y13" s="41">
        <f>data_drop_1!Y11</f>
        <v>16.59</v>
      </c>
      <c r="Z13" s="28">
        <f>data_drop_1!Z11</f>
        <v>132670</v>
      </c>
      <c r="AA13" s="16"/>
      <c r="AB13" s="41">
        <f>data_drop_1!AA11</f>
        <v>113.2</v>
      </c>
      <c r="AC13" s="28">
        <f>data_drop_1!AB11</f>
        <v>905260</v>
      </c>
      <c r="AD13" s="16"/>
      <c r="AE13" s="41">
        <f t="shared" si="0"/>
        <v>151.886</v>
      </c>
      <c r="AF13" s="28">
        <f t="shared" si="1"/>
        <v>1214632</v>
      </c>
    </row>
    <row r="14" spans="1:32" x14ac:dyDescent="0.15">
      <c r="A14" s="9" t="str">
        <f>data_drop_1!B12</f>
        <v>Allamakee</v>
      </c>
      <c r="C14" s="24">
        <f>data_drop_1!F12</f>
        <v>1104.7</v>
      </c>
      <c r="E14" s="23">
        <f>data_drop_1!H12</f>
        <v>92.16</v>
      </c>
      <c r="F14" s="24">
        <f>data_drop_1!I12</f>
        <v>20.58</v>
      </c>
      <c r="G14" s="24">
        <f>data_drop_1!J12</f>
        <v>57.54</v>
      </c>
      <c r="H14" s="24">
        <f>data_drop_1!K12</f>
        <v>170.28</v>
      </c>
      <c r="I14" s="25">
        <f>data_drop_1!L12</f>
        <v>1367348</v>
      </c>
      <c r="K14" s="39">
        <f>data_drop_1!M12</f>
        <v>25.77</v>
      </c>
      <c r="L14" s="40">
        <f>data_drop_1!N12</f>
        <v>0</v>
      </c>
      <c r="M14" s="40">
        <f>data_drop_1!O12</f>
        <v>0</v>
      </c>
      <c r="N14" s="40">
        <f>data_drop_1!P12</f>
        <v>0</v>
      </c>
      <c r="O14" s="40">
        <f>data_drop_1!Q12</f>
        <v>0</v>
      </c>
      <c r="P14" s="40">
        <f>data_drop_1!R12</f>
        <v>0</v>
      </c>
      <c r="Q14" s="40">
        <f>data_drop_1!S12</f>
        <v>0</v>
      </c>
      <c r="R14" s="40">
        <f>data_drop_1!T12</f>
        <v>16</v>
      </c>
      <c r="S14" s="40">
        <f>data_drop_1!U12</f>
        <v>41.77</v>
      </c>
      <c r="T14" s="25">
        <f>data_drop_1!V12</f>
        <v>335413</v>
      </c>
      <c r="V14" s="39">
        <f>data_drop_1!W12</f>
        <v>5.3019999999999996</v>
      </c>
      <c r="W14" s="25">
        <f>data_drop_1!X12</f>
        <v>42575</v>
      </c>
      <c r="Y14" s="39">
        <f>data_drop_1!Y12</f>
        <v>3.71</v>
      </c>
      <c r="Z14" s="25">
        <f>data_drop_1!Z12</f>
        <v>29791</v>
      </c>
      <c r="AB14" s="39">
        <f>data_drop_1!AA12</f>
        <v>0</v>
      </c>
      <c r="AC14" s="25">
        <f>data_drop_1!AB12</f>
        <v>0</v>
      </c>
      <c r="AE14" s="39">
        <f t="shared" si="0"/>
        <v>50.782000000000004</v>
      </c>
      <c r="AF14" s="25">
        <f t="shared" si="1"/>
        <v>407779</v>
      </c>
    </row>
    <row r="15" spans="1:32" x14ac:dyDescent="0.15">
      <c r="A15" s="9" t="str">
        <f>data_drop_1!B13</f>
        <v>Alta-Aurelia</v>
      </c>
      <c r="C15" s="24">
        <f>data_drop_1!F13</f>
        <v>855.6</v>
      </c>
      <c r="E15" s="23">
        <f>data_drop_1!H13</f>
        <v>46.08</v>
      </c>
      <c r="F15" s="24">
        <f>data_drop_1!I13</f>
        <v>18.760000000000002</v>
      </c>
      <c r="G15" s="24">
        <f>data_drop_1!J13</f>
        <v>10.96</v>
      </c>
      <c r="H15" s="24">
        <f>data_drop_1!K13</f>
        <v>75.8</v>
      </c>
      <c r="I15" s="25">
        <f>data_drop_1!L13</f>
        <v>605490</v>
      </c>
      <c r="K15" s="39">
        <f>data_drop_1!M13</f>
        <v>4.8899999999999997</v>
      </c>
      <c r="L15" s="40">
        <f>data_drop_1!N13</f>
        <v>0</v>
      </c>
      <c r="M15" s="40">
        <f>data_drop_1!O13</f>
        <v>0</v>
      </c>
      <c r="N15" s="40">
        <f>data_drop_1!P13</f>
        <v>0</v>
      </c>
      <c r="O15" s="40">
        <f>data_drop_1!Q13</f>
        <v>0</v>
      </c>
      <c r="P15" s="40">
        <f>data_drop_1!R13</f>
        <v>0</v>
      </c>
      <c r="Q15" s="40">
        <f>data_drop_1!S13</f>
        <v>0</v>
      </c>
      <c r="R15" s="40">
        <f>data_drop_1!T13</f>
        <v>18</v>
      </c>
      <c r="S15" s="40">
        <f>data_drop_1!U13</f>
        <v>22.89</v>
      </c>
      <c r="T15" s="25">
        <f>data_drop_1!V13</f>
        <v>182845</v>
      </c>
      <c r="V15" s="39">
        <f>data_drop_1!W13</f>
        <v>3.7240000000000002</v>
      </c>
      <c r="W15" s="25">
        <f>data_drop_1!X13</f>
        <v>29747</v>
      </c>
      <c r="Y15" s="39">
        <f>data_drop_1!Y13</f>
        <v>13.82</v>
      </c>
      <c r="Z15" s="25">
        <f>data_drop_1!Z13</f>
        <v>110394</v>
      </c>
      <c r="AB15" s="39">
        <f>data_drop_1!AA13</f>
        <v>0</v>
      </c>
      <c r="AC15" s="25">
        <f>data_drop_1!AB13</f>
        <v>0</v>
      </c>
      <c r="AE15" s="39">
        <f t="shared" si="0"/>
        <v>40.433999999999997</v>
      </c>
      <c r="AF15" s="25">
        <f t="shared" si="1"/>
        <v>322986</v>
      </c>
    </row>
    <row r="16" spans="1:32" x14ac:dyDescent="0.15">
      <c r="A16" s="9" t="str">
        <f>data_drop_1!B14</f>
        <v>Ames</v>
      </c>
      <c r="C16" s="24">
        <f>data_drop_1!F14</f>
        <v>4534</v>
      </c>
      <c r="E16" s="23">
        <f>data_drop_1!H14</f>
        <v>239.04</v>
      </c>
      <c r="F16" s="24">
        <f>data_drop_1!I14</f>
        <v>175.53</v>
      </c>
      <c r="G16" s="24">
        <f>data_drop_1!J14</f>
        <v>234.27</v>
      </c>
      <c r="H16" s="24">
        <f>data_drop_1!K14</f>
        <v>648.84</v>
      </c>
      <c r="I16" s="25">
        <f>data_drop_1!L14</f>
        <v>5215376</v>
      </c>
      <c r="K16" s="39">
        <f>data_drop_1!M14</f>
        <v>34.26</v>
      </c>
      <c r="L16" s="40">
        <f>data_drop_1!N14</f>
        <v>0</v>
      </c>
      <c r="M16" s="40">
        <f>data_drop_1!O14</f>
        <v>0</v>
      </c>
      <c r="N16" s="40">
        <f>data_drop_1!P14</f>
        <v>0</v>
      </c>
      <c r="O16" s="40">
        <f>data_drop_1!Q14</f>
        <v>0</v>
      </c>
      <c r="P16" s="40">
        <f>data_drop_1!R14</f>
        <v>0</v>
      </c>
      <c r="Q16" s="40">
        <f>data_drop_1!S14</f>
        <v>0</v>
      </c>
      <c r="R16" s="40">
        <f>data_drop_1!T14</f>
        <v>2</v>
      </c>
      <c r="S16" s="40">
        <f>data_drop_1!U14</f>
        <v>36.26</v>
      </c>
      <c r="T16" s="25">
        <f>data_drop_1!V14</f>
        <v>291458</v>
      </c>
      <c r="V16" s="39">
        <f>data_drop_1!W14</f>
        <v>20.187000000000001</v>
      </c>
      <c r="W16" s="25">
        <f>data_drop_1!X14</f>
        <v>162263</v>
      </c>
      <c r="Y16" s="39">
        <f>data_drop_1!Y14</f>
        <v>70.239999999999995</v>
      </c>
      <c r="Z16" s="25">
        <f>data_drop_1!Z14</f>
        <v>564589</v>
      </c>
      <c r="AB16" s="39">
        <f>data_drop_1!AA14</f>
        <v>0</v>
      </c>
      <c r="AC16" s="25">
        <f>data_drop_1!AB14</f>
        <v>0</v>
      </c>
      <c r="AE16" s="39">
        <f t="shared" si="0"/>
        <v>126.68699999999998</v>
      </c>
      <c r="AF16" s="25">
        <f t="shared" si="1"/>
        <v>1018310</v>
      </c>
    </row>
    <row r="17" spans="1:32" x14ac:dyDescent="0.15">
      <c r="A17" s="9" t="str">
        <f>data_drop_1!B15</f>
        <v>Anamosa</v>
      </c>
      <c r="C17" s="24">
        <f>data_drop_1!F15</f>
        <v>1202.2</v>
      </c>
      <c r="E17" s="23">
        <f>data_drop_1!H15</f>
        <v>56.88</v>
      </c>
      <c r="F17" s="24">
        <f>data_drop_1!I15</f>
        <v>38.130000000000003</v>
      </c>
      <c r="G17" s="24">
        <f>data_drop_1!J15</f>
        <v>19.18</v>
      </c>
      <c r="H17" s="24">
        <f>data_drop_1!K15</f>
        <v>114.19</v>
      </c>
      <c r="I17" s="25">
        <f>data_drop_1!L15</f>
        <v>912150</v>
      </c>
      <c r="K17" s="39">
        <f>data_drop_1!M15</f>
        <v>12.22</v>
      </c>
      <c r="L17" s="40">
        <f>data_drop_1!N15</f>
        <v>0</v>
      </c>
      <c r="M17" s="40">
        <f>data_drop_1!O15</f>
        <v>0</v>
      </c>
      <c r="N17" s="40">
        <f>data_drop_1!P15</f>
        <v>0</v>
      </c>
      <c r="O17" s="40">
        <f>data_drop_1!Q15</f>
        <v>0</v>
      </c>
      <c r="P17" s="40">
        <f>data_drop_1!R15</f>
        <v>0</v>
      </c>
      <c r="Q17" s="40">
        <f>data_drop_1!S15</f>
        <v>0</v>
      </c>
      <c r="R17" s="40">
        <f>data_drop_1!T15</f>
        <v>8</v>
      </c>
      <c r="S17" s="40">
        <f>data_drop_1!U15</f>
        <v>20.22</v>
      </c>
      <c r="T17" s="25">
        <f>data_drop_1!V15</f>
        <v>161517</v>
      </c>
      <c r="V17" s="39">
        <f>data_drop_1!W15</f>
        <v>5.5090000000000003</v>
      </c>
      <c r="W17" s="25">
        <f>data_drop_1!X15</f>
        <v>44006</v>
      </c>
      <c r="Y17" s="39">
        <f>data_drop_1!Y15</f>
        <v>1.73</v>
      </c>
      <c r="Z17" s="25">
        <f>data_drop_1!Z15</f>
        <v>13819</v>
      </c>
      <c r="AB17" s="39">
        <f>data_drop_1!AA15</f>
        <v>0</v>
      </c>
      <c r="AC17" s="25">
        <f>data_drop_1!AB15</f>
        <v>0</v>
      </c>
      <c r="AE17" s="39">
        <f t="shared" si="0"/>
        <v>27.459</v>
      </c>
      <c r="AF17" s="25">
        <f t="shared" si="1"/>
        <v>219342</v>
      </c>
    </row>
    <row r="18" spans="1:32" x14ac:dyDescent="0.15">
      <c r="A18" s="15" t="str">
        <f>data_drop_1!B16</f>
        <v>Andrew</v>
      </c>
      <c r="B18" s="15"/>
      <c r="C18" s="27">
        <f>data_drop_1!F16</f>
        <v>217.3</v>
      </c>
      <c r="D18" s="16"/>
      <c r="E18" s="26">
        <f>data_drop_1!H16</f>
        <v>9.36</v>
      </c>
      <c r="F18" s="27">
        <f>data_drop_1!I16</f>
        <v>12.1</v>
      </c>
      <c r="G18" s="27">
        <f>data_drop_1!J16</f>
        <v>8.2200000000000006</v>
      </c>
      <c r="H18" s="27">
        <f>data_drop_1!K16</f>
        <v>29.68</v>
      </c>
      <c r="I18" s="28">
        <f>data_drop_1!L16</f>
        <v>237826</v>
      </c>
      <c r="J18" s="16"/>
      <c r="K18" s="41">
        <f>data_drop_1!M16</f>
        <v>2.63</v>
      </c>
      <c r="L18" s="42">
        <f>data_drop_1!N16</f>
        <v>0.01</v>
      </c>
      <c r="M18" s="42">
        <f>data_drop_1!O16</f>
        <v>0</v>
      </c>
      <c r="N18" s="42">
        <f>data_drop_1!P16</f>
        <v>0</v>
      </c>
      <c r="O18" s="42">
        <f>data_drop_1!Q16</f>
        <v>0</v>
      </c>
      <c r="P18" s="42">
        <f>data_drop_1!R16</f>
        <v>0.63</v>
      </c>
      <c r="Q18" s="42">
        <f>data_drop_1!S16</f>
        <v>0</v>
      </c>
      <c r="R18" s="42">
        <f>data_drop_1!T16</f>
        <v>21</v>
      </c>
      <c r="S18" s="42">
        <f>data_drop_1!U16</f>
        <v>24.27</v>
      </c>
      <c r="T18" s="28">
        <f>data_drop_1!V16</f>
        <v>194476</v>
      </c>
      <c r="U18" s="16"/>
      <c r="V18" s="41">
        <f>data_drop_1!W16</f>
        <v>0.873</v>
      </c>
      <c r="W18" s="28">
        <f>data_drop_1!X16</f>
        <v>6995</v>
      </c>
      <c r="X18" s="16"/>
      <c r="Y18" s="41">
        <f>data_drop_1!Y16</f>
        <v>0</v>
      </c>
      <c r="Z18" s="28">
        <f>data_drop_1!Z16</f>
        <v>0</v>
      </c>
      <c r="AA18" s="16"/>
      <c r="AB18" s="41">
        <f>data_drop_1!AA16</f>
        <v>0</v>
      </c>
      <c r="AC18" s="28">
        <f>data_drop_1!AB16</f>
        <v>0</v>
      </c>
      <c r="AD18" s="16"/>
      <c r="AE18" s="41">
        <f t="shared" si="0"/>
        <v>25.143000000000001</v>
      </c>
      <c r="AF18" s="28">
        <f t="shared" si="1"/>
        <v>201471</v>
      </c>
    </row>
    <row r="19" spans="1:32" x14ac:dyDescent="0.15">
      <c r="A19" s="9" t="str">
        <f>data_drop_1!B17</f>
        <v>Ankeny</v>
      </c>
      <c r="C19" s="24">
        <f>data_drop_1!F17</f>
        <v>12753.8</v>
      </c>
      <c r="E19" s="23">
        <f>data_drop_1!H17</f>
        <v>614.88</v>
      </c>
      <c r="F19" s="24">
        <f>data_drop_1!I17</f>
        <v>478.96</v>
      </c>
      <c r="G19" s="24">
        <f>data_drop_1!J17</f>
        <v>327.43</v>
      </c>
      <c r="H19" s="24">
        <f>data_drop_1!K17</f>
        <v>1421.27</v>
      </c>
      <c r="I19" s="25">
        <f>data_drop_1!L17</f>
        <v>11353105</v>
      </c>
      <c r="K19" s="39">
        <f>data_drop_1!M17</f>
        <v>183.71</v>
      </c>
      <c r="L19" s="40">
        <f>data_drop_1!N17</f>
        <v>0</v>
      </c>
      <c r="M19" s="40">
        <f>data_drop_1!O17</f>
        <v>0</v>
      </c>
      <c r="N19" s="40">
        <f>data_drop_1!P17</f>
        <v>0</v>
      </c>
      <c r="O19" s="40">
        <f>data_drop_1!Q17</f>
        <v>2.15</v>
      </c>
      <c r="P19" s="40">
        <f>data_drop_1!R17</f>
        <v>0</v>
      </c>
      <c r="Q19" s="40">
        <f>data_drop_1!S17</f>
        <v>0</v>
      </c>
      <c r="R19" s="40">
        <f>data_drop_1!T17</f>
        <v>4</v>
      </c>
      <c r="S19" s="40">
        <f>data_drop_1!U17</f>
        <v>189.86</v>
      </c>
      <c r="T19" s="25">
        <f>data_drop_1!V17</f>
        <v>1516602</v>
      </c>
      <c r="V19" s="39">
        <f>data_drop_1!W17</f>
        <v>45.481999999999999</v>
      </c>
      <c r="W19" s="25">
        <f>data_drop_1!X17</f>
        <v>363310</v>
      </c>
      <c r="Y19" s="39">
        <f>data_drop_1!Y17</f>
        <v>79.180000000000007</v>
      </c>
      <c r="Z19" s="25">
        <f>data_drop_1!Z17</f>
        <v>632490</v>
      </c>
      <c r="AB19" s="39">
        <f>data_drop_1!AA17</f>
        <v>0</v>
      </c>
      <c r="AC19" s="25">
        <f>data_drop_1!AB17</f>
        <v>0</v>
      </c>
      <c r="AE19" s="39">
        <f t="shared" si="0"/>
        <v>314.52200000000005</v>
      </c>
      <c r="AF19" s="25">
        <f t="shared" si="1"/>
        <v>2512402</v>
      </c>
    </row>
    <row r="20" spans="1:32" x14ac:dyDescent="0.15">
      <c r="A20" s="9" t="str">
        <f>data_drop_1!B18</f>
        <v>Aplington-Parkersburg</v>
      </c>
      <c r="C20" s="24">
        <f>data_drop_1!F18</f>
        <v>794.2</v>
      </c>
      <c r="E20" s="23">
        <f>data_drop_1!H18</f>
        <v>50.4</v>
      </c>
      <c r="F20" s="24">
        <f>data_drop_1!I18</f>
        <v>26.02</v>
      </c>
      <c r="G20" s="24">
        <f>data_drop_1!J18</f>
        <v>41.1</v>
      </c>
      <c r="H20" s="24">
        <f>data_drop_1!K18</f>
        <v>117.52</v>
      </c>
      <c r="I20" s="25">
        <f>data_drop_1!L18</f>
        <v>938750</v>
      </c>
      <c r="K20" s="39">
        <f>data_drop_1!M18</f>
        <v>9.2200000000000006</v>
      </c>
      <c r="L20" s="40">
        <f>data_drop_1!N18</f>
        <v>0</v>
      </c>
      <c r="M20" s="40">
        <f>data_drop_1!O18</f>
        <v>0</v>
      </c>
      <c r="N20" s="40">
        <f>data_drop_1!P18</f>
        <v>0</v>
      </c>
      <c r="O20" s="40">
        <f>data_drop_1!Q18</f>
        <v>0</v>
      </c>
      <c r="P20" s="40">
        <f>data_drop_1!R18</f>
        <v>0</v>
      </c>
      <c r="Q20" s="40">
        <f>data_drop_1!S18</f>
        <v>0</v>
      </c>
      <c r="R20" s="40">
        <f>data_drop_1!T18</f>
        <v>16</v>
      </c>
      <c r="S20" s="40">
        <f>data_drop_1!U18</f>
        <v>25.22</v>
      </c>
      <c r="T20" s="25">
        <f>data_drop_1!V18</f>
        <v>201457</v>
      </c>
      <c r="V20" s="39">
        <f>data_drop_1!W18</f>
        <v>3.0659999999999998</v>
      </c>
      <c r="W20" s="25">
        <f>data_drop_1!X18</f>
        <v>24491</v>
      </c>
      <c r="Y20" s="39">
        <f>data_drop_1!Y18</f>
        <v>0</v>
      </c>
      <c r="Z20" s="25">
        <f>data_drop_1!Z18</f>
        <v>0</v>
      </c>
      <c r="AB20" s="39">
        <f>data_drop_1!AA18</f>
        <v>0</v>
      </c>
      <c r="AC20" s="25">
        <f>data_drop_1!AB18</f>
        <v>0</v>
      </c>
      <c r="AE20" s="39">
        <f t="shared" si="0"/>
        <v>28.285999999999998</v>
      </c>
      <c r="AF20" s="25">
        <f t="shared" si="1"/>
        <v>225948</v>
      </c>
    </row>
    <row r="21" spans="1:32" x14ac:dyDescent="0.15">
      <c r="A21" s="9" t="str">
        <f>data_drop_1!B19</f>
        <v>Ar-We-Va</v>
      </c>
      <c r="C21" s="24">
        <f>data_drop_1!F19</f>
        <v>281.7</v>
      </c>
      <c r="E21" s="23">
        <f>data_drop_1!H19</f>
        <v>15.84</v>
      </c>
      <c r="F21" s="24">
        <f>data_drop_1!I19</f>
        <v>7.26</v>
      </c>
      <c r="G21" s="24">
        <f>data_drop_1!J19</f>
        <v>9.59</v>
      </c>
      <c r="H21" s="24">
        <f>data_drop_1!K19</f>
        <v>32.69</v>
      </c>
      <c r="I21" s="25">
        <f>data_drop_1!L19</f>
        <v>261128</v>
      </c>
      <c r="K21" s="39">
        <f>data_drop_1!M19</f>
        <v>4.21</v>
      </c>
      <c r="L21" s="40">
        <f>data_drop_1!N19</f>
        <v>0</v>
      </c>
      <c r="M21" s="40">
        <f>data_drop_1!O19</f>
        <v>0</v>
      </c>
      <c r="N21" s="40">
        <f>data_drop_1!P19</f>
        <v>0</v>
      </c>
      <c r="O21" s="40">
        <f>data_drop_1!Q19</f>
        <v>8.65</v>
      </c>
      <c r="P21" s="40">
        <f>data_drop_1!R19</f>
        <v>0</v>
      </c>
      <c r="Q21" s="40">
        <f>data_drop_1!S19</f>
        <v>0</v>
      </c>
      <c r="R21" s="40">
        <f>data_drop_1!T19</f>
        <v>23</v>
      </c>
      <c r="S21" s="40">
        <f>data_drop_1!U19</f>
        <v>35.86</v>
      </c>
      <c r="T21" s="25">
        <f>data_drop_1!V19</f>
        <v>286450</v>
      </c>
      <c r="V21" s="39">
        <f>data_drop_1!W19</f>
        <v>1.4330000000000001</v>
      </c>
      <c r="W21" s="25">
        <f>data_drop_1!X19</f>
        <v>11447</v>
      </c>
      <c r="Y21" s="39">
        <f>data_drop_1!Y19</f>
        <v>1.1000000000000001</v>
      </c>
      <c r="Z21" s="25">
        <f>data_drop_1!Z19</f>
        <v>8787</v>
      </c>
      <c r="AB21" s="39">
        <f>data_drop_1!AA19</f>
        <v>0</v>
      </c>
      <c r="AC21" s="25">
        <f>data_drop_1!AB19</f>
        <v>0</v>
      </c>
      <c r="AE21" s="39">
        <f t="shared" si="0"/>
        <v>38.393000000000001</v>
      </c>
      <c r="AF21" s="25">
        <f t="shared" si="1"/>
        <v>306684</v>
      </c>
    </row>
    <row r="22" spans="1:32" x14ac:dyDescent="0.15">
      <c r="A22" s="9" t="str">
        <f>data_drop_1!B20</f>
        <v>Atlantic</v>
      </c>
      <c r="C22" s="24">
        <f>data_drop_1!F20</f>
        <v>1452.3</v>
      </c>
      <c r="E22" s="23">
        <f>data_drop_1!H20</f>
        <v>63.36</v>
      </c>
      <c r="F22" s="24">
        <f>data_drop_1!I20</f>
        <v>98.68</v>
      </c>
      <c r="G22" s="24">
        <f>data_drop_1!J20</f>
        <v>97.27</v>
      </c>
      <c r="H22" s="24">
        <f>data_drop_1!K20</f>
        <v>259.31</v>
      </c>
      <c r="I22" s="25">
        <f>data_drop_1!L20</f>
        <v>2071368</v>
      </c>
      <c r="K22" s="39">
        <f>data_drop_1!M20</f>
        <v>10.45</v>
      </c>
      <c r="L22" s="40">
        <f>data_drop_1!N20</f>
        <v>0</v>
      </c>
      <c r="M22" s="40">
        <f>data_drop_1!O20</f>
        <v>0</v>
      </c>
      <c r="N22" s="40">
        <f>data_drop_1!P20</f>
        <v>0</v>
      </c>
      <c r="O22" s="40">
        <f>data_drop_1!Q20</f>
        <v>0</v>
      </c>
      <c r="P22" s="40">
        <f>data_drop_1!R20</f>
        <v>0</v>
      </c>
      <c r="Q22" s="40">
        <f>data_drop_1!S20</f>
        <v>0</v>
      </c>
      <c r="R22" s="40">
        <f>data_drop_1!T20</f>
        <v>4</v>
      </c>
      <c r="S22" s="40">
        <f>data_drop_1!U20</f>
        <v>14.45</v>
      </c>
      <c r="T22" s="25">
        <f>data_drop_1!V20</f>
        <v>115427</v>
      </c>
      <c r="V22" s="39">
        <f>data_drop_1!W20</f>
        <v>7.2469999999999999</v>
      </c>
      <c r="W22" s="25">
        <f>data_drop_1!X20</f>
        <v>57889</v>
      </c>
      <c r="Y22" s="39">
        <f>data_drop_1!Y20</f>
        <v>24.21</v>
      </c>
      <c r="Z22" s="25">
        <f>data_drop_1!Z20</f>
        <v>193389</v>
      </c>
      <c r="AB22" s="39">
        <f>data_drop_1!AA20</f>
        <v>0</v>
      </c>
      <c r="AC22" s="25">
        <f>data_drop_1!AB20</f>
        <v>0</v>
      </c>
      <c r="AE22" s="39">
        <f t="shared" si="0"/>
        <v>45.906999999999996</v>
      </c>
      <c r="AF22" s="25">
        <f t="shared" si="1"/>
        <v>366705</v>
      </c>
    </row>
    <row r="23" spans="1:32" x14ac:dyDescent="0.15">
      <c r="A23" s="15" t="str">
        <f>data_drop_1!B21</f>
        <v>Audubon</v>
      </c>
      <c r="B23" s="15"/>
      <c r="C23" s="27">
        <f>data_drop_1!F21</f>
        <v>494.5</v>
      </c>
      <c r="D23" s="16"/>
      <c r="E23" s="26">
        <f>data_drop_1!H21</f>
        <v>22.32</v>
      </c>
      <c r="F23" s="27">
        <f>data_drop_1!I21</f>
        <v>26.03</v>
      </c>
      <c r="G23" s="27">
        <f>data_drop_1!J21</f>
        <v>13.7</v>
      </c>
      <c r="H23" s="27">
        <f>data_drop_1!K21</f>
        <v>62.05</v>
      </c>
      <c r="I23" s="28">
        <f>data_drop_1!L21</f>
        <v>498075</v>
      </c>
      <c r="J23" s="16"/>
      <c r="K23" s="41">
        <f>data_drop_1!M21</f>
        <v>7.2</v>
      </c>
      <c r="L23" s="42">
        <f>data_drop_1!N21</f>
        <v>0</v>
      </c>
      <c r="M23" s="42">
        <f>data_drop_1!O21</f>
        <v>0</v>
      </c>
      <c r="N23" s="42">
        <f>data_drop_1!P21</f>
        <v>0</v>
      </c>
      <c r="O23" s="42">
        <f>data_drop_1!Q21</f>
        <v>0</v>
      </c>
      <c r="P23" s="42">
        <f>data_drop_1!R21</f>
        <v>0</v>
      </c>
      <c r="Q23" s="42">
        <f>data_drop_1!S21</f>
        <v>0</v>
      </c>
      <c r="R23" s="42">
        <f>data_drop_1!T21</f>
        <v>21</v>
      </c>
      <c r="S23" s="42">
        <f>data_drop_1!U21</f>
        <v>28.2</v>
      </c>
      <c r="T23" s="28">
        <f>data_drop_1!V21</f>
        <v>226361</v>
      </c>
      <c r="U23" s="16"/>
      <c r="V23" s="41">
        <f>data_drop_1!W21</f>
        <v>1.9550000000000001</v>
      </c>
      <c r="W23" s="28">
        <f>data_drop_1!X21</f>
        <v>15693</v>
      </c>
      <c r="X23" s="16"/>
      <c r="Y23" s="41">
        <f>data_drop_1!Y21</f>
        <v>0.94</v>
      </c>
      <c r="Z23" s="28">
        <f>data_drop_1!Z21</f>
        <v>7545</v>
      </c>
      <c r="AA23" s="16"/>
      <c r="AB23" s="41">
        <f>data_drop_1!AA21</f>
        <v>0</v>
      </c>
      <c r="AC23" s="28">
        <f>data_drop_1!AB21</f>
        <v>0</v>
      </c>
      <c r="AD23" s="16"/>
      <c r="AE23" s="41">
        <f t="shared" si="0"/>
        <v>31.094999999999999</v>
      </c>
      <c r="AF23" s="28">
        <f t="shared" si="1"/>
        <v>249599</v>
      </c>
    </row>
    <row r="24" spans="1:32" x14ac:dyDescent="0.15">
      <c r="A24" s="9" t="str">
        <f>data_drop_1!B22</f>
        <v>BCLUW</v>
      </c>
      <c r="C24" s="24">
        <f>data_drop_1!F22</f>
        <v>443</v>
      </c>
      <c r="E24" s="23">
        <f>data_drop_1!H22</f>
        <v>27.36</v>
      </c>
      <c r="F24" s="24">
        <f>data_drop_1!I22</f>
        <v>13.92</v>
      </c>
      <c r="G24" s="24">
        <f>data_drop_1!J22</f>
        <v>23.29</v>
      </c>
      <c r="H24" s="24">
        <f>data_drop_1!K22</f>
        <v>64.569999999999993</v>
      </c>
      <c r="I24" s="25">
        <f>data_drop_1!L22</f>
        <v>518433</v>
      </c>
      <c r="K24" s="39">
        <f>data_drop_1!M22</f>
        <v>2.4900000000000002</v>
      </c>
      <c r="L24" s="40">
        <f>data_drop_1!N22</f>
        <v>0</v>
      </c>
      <c r="M24" s="40">
        <f>data_drop_1!O22</f>
        <v>0</v>
      </c>
      <c r="N24" s="40">
        <f>data_drop_1!P22</f>
        <v>0</v>
      </c>
      <c r="O24" s="40">
        <f>data_drop_1!Q22</f>
        <v>0</v>
      </c>
      <c r="P24" s="40">
        <f>data_drop_1!R22</f>
        <v>0</v>
      </c>
      <c r="Q24" s="40">
        <f>data_drop_1!S22</f>
        <v>0</v>
      </c>
      <c r="R24" s="40">
        <f>data_drop_1!T22</f>
        <v>6</v>
      </c>
      <c r="S24" s="40">
        <f>data_drop_1!U22</f>
        <v>8.49</v>
      </c>
      <c r="T24" s="25">
        <f>data_drop_1!V22</f>
        <v>68166</v>
      </c>
      <c r="V24" s="39">
        <f>data_drop_1!W22</f>
        <v>2.1019999999999999</v>
      </c>
      <c r="W24" s="25">
        <f>data_drop_1!X22</f>
        <v>16877</v>
      </c>
      <c r="Y24" s="39">
        <f>data_drop_1!Y22</f>
        <v>0.68</v>
      </c>
      <c r="Z24" s="25">
        <f>data_drop_1!Z22</f>
        <v>5460</v>
      </c>
      <c r="AB24" s="39">
        <f>data_drop_1!AA22</f>
        <v>0</v>
      </c>
      <c r="AC24" s="25">
        <f>data_drop_1!AB22</f>
        <v>0</v>
      </c>
      <c r="AE24" s="39">
        <f t="shared" si="0"/>
        <v>11.272</v>
      </c>
      <c r="AF24" s="25">
        <f t="shared" si="1"/>
        <v>90503</v>
      </c>
    </row>
    <row r="25" spans="1:32" x14ac:dyDescent="0.15">
      <c r="A25" s="9" t="str">
        <f>data_drop_1!B23</f>
        <v>Ballard</v>
      </c>
      <c r="C25" s="24">
        <f>data_drop_1!F23</f>
        <v>1767.4</v>
      </c>
      <c r="E25" s="23">
        <f>data_drop_1!H23</f>
        <v>92.88</v>
      </c>
      <c r="F25" s="24">
        <f>data_drop_1!I23</f>
        <v>51.45</v>
      </c>
      <c r="G25" s="24">
        <f>data_drop_1!J23</f>
        <v>30.14</v>
      </c>
      <c r="H25" s="24">
        <f>data_drop_1!K23</f>
        <v>174.47</v>
      </c>
      <c r="I25" s="25">
        <f>data_drop_1!L23</f>
        <v>1393666</v>
      </c>
      <c r="K25" s="39">
        <f>data_drop_1!M23</f>
        <v>15.3</v>
      </c>
      <c r="L25" s="40">
        <f>data_drop_1!N23</f>
        <v>0</v>
      </c>
      <c r="M25" s="40">
        <f>data_drop_1!O23</f>
        <v>0</v>
      </c>
      <c r="N25" s="40">
        <f>data_drop_1!P23</f>
        <v>0</v>
      </c>
      <c r="O25" s="40">
        <f>data_drop_1!Q23</f>
        <v>0</v>
      </c>
      <c r="P25" s="40">
        <f>data_drop_1!R23</f>
        <v>0</v>
      </c>
      <c r="Q25" s="40">
        <f>data_drop_1!S23</f>
        <v>0</v>
      </c>
      <c r="R25" s="40">
        <f>data_drop_1!T23</f>
        <v>4</v>
      </c>
      <c r="S25" s="40">
        <f>data_drop_1!U23</f>
        <v>19.3</v>
      </c>
      <c r="T25" s="25">
        <f>data_drop_1!V23</f>
        <v>154168</v>
      </c>
      <c r="V25" s="39">
        <f>data_drop_1!W23</f>
        <v>6.0090000000000003</v>
      </c>
      <c r="W25" s="25">
        <f>data_drop_1!X23</f>
        <v>48000</v>
      </c>
      <c r="Y25" s="39">
        <f>data_drop_1!Y23</f>
        <v>1.83</v>
      </c>
      <c r="Z25" s="25">
        <f>data_drop_1!Z23</f>
        <v>14618</v>
      </c>
      <c r="AB25" s="39">
        <f>data_drop_1!AA23</f>
        <v>0</v>
      </c>
      <c r="AC25" s="25">
        <f>data_drop_1!AB23</f>
        <v>0</v>
      </c>
      <c r="AE25" s="39">
        <f t="shared" si="0"/>
        <v>27.139000000000003</v>
      </c>
      <c r="AF25" s="25">
        <f t="shared" si="1"/>
        <v>216786</v>
      </c>
    </row>
    <row r="26" spans="1:32" x14ac:dyDescent="0.15">
      <c r="A26" s="9" t="str">
        <f>data_drop_1!B24</f>
        <v>Baxter</v>
      </c>
      <c r="C26" s="24">
        <f>data_drop_1!F24</f>
        <v>341.1</v>
      </c>
      <c r="E26" s="23">
        <f>data_drop_1!H24</f>
        <v>14.4</v>
      </c>
      <c r="F26" s="24">
        <f>data_drop_1!I24</f>
        <v>12.1</v>
      </c>
      <c r="G26" s="24">
        <f>data_drop_1!J24</f>
        <v>10.96</v>
      </c>
      <c r="H26" s="24">
        <f>data_drop_1!K24</f>
        <v>37.46</v>
      </c>
      <c r="I26" s="25">
        <f>data_drop_1!L24</f>
        <v>299230</v>
      </c>
      <c r="K26" s="39">
        <f>data_drop_1!M24</f>
        <v>6.08</v>
      </c>
      <c r="L26" s="40">
        <f>data_drop_1!N24</f>
        <v>0</v>
      </c>
      <c r="M26" s="40">
        <f>data_drop_1!O24</f>
        <v>0</v>
      </c>
      <c r="N26" s="40">
        <f>data_drop_1!P24</f>
        <v>0</v>
      </c>
      <c r="O26" s="40">
        <f>data_drop_1!Q24</f>
        <v>0</v>
      </c>
      <c r="P26" s="40">
        <f>data_drop_1!R24</f>
        <v>0</v>
      </c>
      <c r="Q26" s="40">
        <f>data_drop_1!S24</f>
        <v>0</v>
      </c>
      <c r="R26" s="40">
        <f>data_drop_1!T24</f>
        <v>19</v>
      </c>
      <c r="S26" s="40">
        <f>data_drop_1!U24</f>
        <v>25.08</v>
      </c>
      <c r="T26" s="25">
        <f>data_drop_1!V24</f>
        <v>200339</v>
      </c>
      <c r="V26" s="39">
        <f>data_drop_1!W24</f>
        <v>1.4570000000000001</v>
      </c>
      <c r="W26" s="25">
        <f>data_drop_1!X24</f>
        <v>11639</v>
      </c>
      <c r="Y26" s="39">
        <f>data_drop_1!Y24</f>
        <v>0</v>
      </c>
      <c r="Z26" s="25">
        <f>data_drop_1!Z24</f>
        <v>0</v>
      </c>
      <c r="AB26" s="39">
        <f>data_drop_1!AA24</f>
        <v>0</v>
      </c>
      <c r="AC26" s="25">
        <f>data_drop_1!AB24</f>
        <v>0</v>
      </c>
      <c r="AE26" s="39">
        <f t="shared" si="0"/>
        <v>26.536999999999999</v>
      </c>
      <c r="AF26" s="25">
        <f t="shared" si="1"/>
        <v>211978</v>
      </c>
    </row>
    <row r="27" spans="1:32" x14ac:dyDescent="0.15">
      <c r="A27" s="9" t="str">
        <f>data_drop_1!B25</f>
        <v>Bedford</v>
      </c>
      <c r="C27" s="24">
        <f>data_drop_1!F25</f>
        <v>498.5</v>
      </c>
      <c r="E27" s="23">
        <f>data_drop_1!H25</f>
        <v>39.6</v>
      </c>
      <c r="F27" s="24">
        <f>data_drop_1!I25</f>
        <v>16.34</v>
      </c>
      <c r="G27" s="24">
        <f>data_drop_1!J25</f>
        <v>10.96</v>
      </c>
      <c r="H27" s="24">
        <f>data_drop_1!K25</f>
        <v>66.900000000000006</v>
      </c>
      <c r="I27" s="25">
        <f>data_drop_1!L25</f>
        <v>534397</v>
      </c>
      <c r="K27" s="39">
        <f>data_drop_1!M25</f>
        <v>3.25</v>
      </c>
      <c r="L27" s="40">
        <f>data_drop_1!N25</f>
        <v>0</v>
      </c>
      <c r="M27" s="40">
        <f>data_drop_1!O25</f>
        <v>0</v>
      </c>
      <c r="N27" s="40">
        <f>data_drop_1!P25</f>
        <v>0</v>
      </c>
      <c r="O27" s="40">
        <f>data_drop_1!Q25</f>
        <v>0</v>
      </c>
      <c r="P27" s="40">
        <f>data_drop_1!R25</f>
        <v>0</v>
      </c>
      <c r="Q27" s="40">
        <f>data_drop_1!S25</f>
        <v>0</v>
      </c>
      <c r="R27" s="40">
        <f>data_drop_1!T25</f>
        <v>15</v>
      </c>
      <c r="S27" s="40">
        <f>data_drop_1!U25</f>
        <v>18.25</v>
      </c>
      <c r="T27" s="25">
        <f>data_drop_1!V25</f>
        <v>145781</v>
      </c>
      <c r="V27" s="39">
        <f>data_drop_1!W25</f>
        <v>2.802</v>
      </c>
      <c r="W27" s="25">
        <f>data_drop_1!X25</f>
        <v>22382</v>
      </c>
      <c r="Y27" s="39">
        <f>data_drop_1!Y25</f>
        <v>0.26</v>
      </c>
      <c r="Z27" s="25">
        <f>data_drop_1!Z25</f>
        <v>2077</v>
      </c>
      <c r="AB27" s="39">
        <f>data_drop_1!AA25</f>
        <v>0</v>
      </c>
      <c r="AC27" s="25">
        <f>data_drop_1!AB25</f>
        <v>0</v>
      </c>
      <c r="AE27" s="39">
        <f t="shared" si="0"/>
        <v>21.312000000000001</v>
      </c>
      <c r="AF27" s="25">
        <f t="shared" si="1"/>
        <v>170240</v>
      </c>
    </row>
    <row r="28" spans="1:32" x14ac:dyDescent="0.15">
      <c r="A28" s="15" t="str">
        <f>data_drop_1!B26</f>
        <v>Belle Plaine</v>
      </c>
      <c r="B28" s="15"/>
      <c r="C28" s="27">
        <f>data_drop_1!F26</f>
        <v>466.6</v>
      </c>
      <c r="D28" s="16"/>
      <c r="E28" s="26">
        <f>data_drop_1!H26</f>
        <v>33.840000000000003</v>
      </c>
      <c r="F28" s="27">
        <f>data_drop_1!I26</f>
        <v>16.350000000000001</v>
      </c>
      <c r="G28" s="27">
        <f>data_drop_1!J26</f>
        <v>8.2200000000000006</v>
      </c>
      <c r="H28" s="27">
        <f>data_drop_1!K26</f>
        <v>58.41</v>
      </c>
      <c r="I28" s="28">
        <f>data_drop_1!L26</f>
        <v>466579</v>
      </c>
      <c r="J28" s="16"/>
      <c r="K28" s="41">
        <f>data_drop_1!M26</f>
        <v>1.7</v>
      </c>
      <c r="L28" s="42">
        <f>data_drop_1!N26</f>
        <v>0</v>
      </c>
      <c r="M28" s="42">
        <f>data_drop_1!O26</f>
        <v>0</v>
      </c>
      <c r="N28" s="42">
        <f>data_drop_1!P26</f>
        <v>0</v>
      </c>
      <c r="O28" s="42">
        <f>data_drop_1!Q26</f>
        <v>0</v>
      </c>
      <c r="P28" s="42">
        <f>data_drop_1!R26</f>
        <v>0</v>
      </c>
      <c r="Q28" s="42">
        <f>data_drop_1!S26</f>
        <v>0</v>
      </c>
      <c r="R28" s="42">
        <f>data_drop_1!T26</f>
        <v>21</v>
      </c>
      <c r="S28" s="42">
        <f>data_drop_1!U26</f>
        <v>22.7</v>
      </c>
      <c r="T28" s="28">
        <f>data_drop_1!V26</f>
        <v>181328</v>
      </c>
      <c r="U28" s="16"/>
      <c r="V28" s="41">
        <f>data_drop_1!W26</f>
        <v>2.2559999999999998</v>
      </c>
      <c r="W28" s="28">
        <f>data_drop_1!X26</f>
        <v>18021</v>
      </c>
      <c r="X28" s="16"/>
      <c r="Y28" s="41">
        <f>data_drop_1!Y26</f>
        <v>0.21</v>
      </c>
      <c r="Z28" s="28">
        <f>data_drop_1!Z26</f>
        <v>1677</v>
      </c>
      <c r="AA28" s="16"/>
      <c r="AB28" s="41">
        <f>data_drop_1!AA26</f>
        <v>0</v>
      </c>
      <c r="AC28" s="28">
        <f>data_drop_1!AB26</f>
        <v>0</v>
      </c>
      <c r="AD28" s="16"/>
      <c r="AE28" s="41">
        <f t="shared" si="0"/>
        <v>25.166</v>
      </c>
      <c r="AF28" s="28">
        <f t="shared" si="1"/>
        <v>201026</v>
      </c>
    </row>
    <row r="29" spans="1:32" x14ac:dyDescent="0.15">
      <c r="A29" s="9" t="str">
        <f>data_drop_1!B27</f>
        <v>Bellevue</v>
      </c>
      <c r="C29" s="24">
        <f>data_drop_1!F27</f>
        <v>603.70000000000005</v>
      </c>
      <c r="E29" s="23">
        <f>data_drop_1!H27</f>
        <v>18</v>
      </c>
      <c r="F29" s="24">
        <f>data_drop_1!I27</f>
        <v>16.350000000000001</v>
      </c>
      <c r="G29" s="24">
        <f>data_drop_1!J27</f>
        <v>12.33</v>
      </c>
      <c r="H29" s="24">
        <f>data_drop_1!K27</f>
        <v>46.68</v>
      </c>
      <c r="I29" s="25">
        <f>data_drop_1!L27</f>
        <v>373673</v>
      </c>
      <c r="K29" s="39">
        <f>data_drop_1!M27</f>
        <v>7.07</v>
      </c>
      <c r="L29" s="40">
        <f>data_drop_1!N27</f>
        <v>0.03</v>
      </c>
      <c r="M29" s="40">
        <f>data_drop_1!O27</f>
        <v>0</v>
      </c>
      <c r="N29" s="40">
        <f>data_drop_1!P27</f>
        <v>0</v>
      </c>
      <c r="O29" s="40">
        <f>data_drop_1!Q27</f>
        <v>0</v>
      </c>
      <c r="P29" s="40">
        <f>data_drop_1!R27</f>
        <v>0</v>
      </c>
      <c r="Q29" s="40">
        <f>data_drop_1!S27</f>
        <v>0</v>
      </c>
      <c r="R29" s="40">
        <f>data_drop_1!T27</f>
        <v>6</v>
      </c>
      <c r="S29" s="40">
        <f>data_drop_1!U27</f>
        <v>13.1</v>
      </c>
      <c r="T29" s="25">
        <f>data_drop_1!V27</f>
        <v>104866</v>
      </c>
      <c r="V29" s="39">
        <f>data_drop_1!W27</f>
        <v>2.1429999999999998</v>
      </c>
      <c r="W29" s="25">
        <f>data_drop_1!X27</f>
        <v>17155</v>
      </c>
      <c r="Y29" s="39">
        <f>data_drop_1!Y27</f>
        <v>0.26</v>
      </c>
      <c r="Z29" s="25">
        <f>data_drop_1!Z27</f>
        <v>2081</v>
      </c>
      <c r="AB29" s="39">
        <f>data_drop_1!AA27</f>
        <v>0</v>
      </c>
      <c r="AC29" s="25">
        <f>data_drop_1!AB27</f>
        <v>0</v>
      </c>
      <c r="AE29" s="39">
        <f t="shared" si="0"/>
        <v>15.503</v>
      </c>
      <c r="AF29" s="25">
        <f t="shared" si="1"/>
        <v>124102</v>
      </c>
    </row>
    <row r="30" spans="1:32" x14ac:dyDescent="0.15">
      <c r="A30" s="9" t="str">
        <f>data_drop_1!B28</f>
        <v>Belmond-Klemme</v>
      </c>
      <c r="C30" s="24">
        <f>data_drop_1!F28</f>
        <v>705.4</v>
      </c>
      <c r="E30" s="23">
        <f>data_drop_1!H28</f>
        <v>38.159999999999997</v>
      </c>
      <c r="F30" s="24">
        <f>data_drop_1!I28</f>
        <v>41.75</v>
      </c>
      <c r="G30" s="24">
        <f>data_drop_1!J28</f>
        <v>19.18</v>
      </c>
      <c r="H30" s="24">
        <f>data_drop_1!K28</f>
        <v>99.09</v>
      </c>
      <c r="I30" s="25">
        <f>data_drop_1!L28</f>
        <v>791531</v>
      </c>
      <c r="K30" s="39">
        <f>data_drop_1!M28</f>
        <v>2.79</v>
      </c>
      <c r="L30" s="40">
        <f>data_drop_1!N28</f>
        <v>0</v>
      </c>
      <c r="M30" s="40">
        <f>data_drop_1!O28</f>
        <v>0</v>
      </c>
      <c r="N30" s="40">
        <f>data_drop_1!P28</f>
        <v>0</v>
      </c>
      <c r="O30" s="40">
        <f>data_drop_1!Q28</f>
        <v>0</v>
      </c>
      <c r="P30" s="40">
        <f>data_drop_1!R28</f>
        <v>0</v>
      </c>
      <c r="Q30" s="40">
        <f>data_drop_1!S28</f>
        <v>0</v>
      </c>
      <c r="R30" s="40">
        <f>data_drop_1!T28</f>
        <v>2</v>
      </c>
      <c r="S30" s="40">
        <f>data_drop_1!U28</f>
        <v>4.79</v>
      </c>
      <c r="T30" s="25">
        <f>data_drop_1!V28</f>
        <v>38263</v>
      </c>
      <c r="V30" s="39">
        <f>data_drop_1!W28</f>
        <v>4.3129999999999997</v>
      </c>
      <c r="W30" s="25">
        <f>data_drop_1!X28</f>
        <v>34452</v>
      </c>
      <c r="Y30" s="39">
        <f>data_drop_1!Y28</f>
        <v>17.329999999999998</v>
      </c>
      <c r="Z30" s="25">
        <f>data_drop_1!Z28</f>
        <v>138432</v>
      </c>
      <c r="AB30" s="39">
        <f>data_drop_1!AA28</f>
        <v>0</v>
      </c>
      <c r="AC30" s="25">
        <f>data_drop_1!AB28</f>
        <v>0</v>
      </c>
      <c r="AE30" s="39">
        <f t="shared" si="0"/>
        <v>26.432999999999996</v>
      </c>
      <c r="AF30" s="25">
        <f t="shared" si="1"/>
        <v>211147</v>
      </c>
    </row>
    <row r="31" spans="1:32" x14ac:dyDescent="0.15">
      <c r="A31" s="9" t="str">
        <f>data_drop_1!B29</f>
        <v>Bennett</v>
      </c>
      <c r="C31" s="24">
        <f>data_drop_1!F29</f>
        <v>165.1</v>
      </c>
      <c r="E31" s="23">
        <f>data_drop_1!H29</f>
        <v>10.08</v>
      </c>
      <c r="F31" s="24">
        <f>data_drop_1!I29</f>
        <v>6.66</v>
      </c>
      <c r="G31" s="24">
        <f>data_drop_1!J29</f>
        <v>0</v>
      </c>
      <c r="H31" s="24">
        <f>data_drop_1!K29</f>
        <v>16.739999999999998</v>
      </c>
      <c r="I31" s="25">
        <f>data_drop_1!L29</f>
        <v>135242</v>
      </c>
      <c r="K31" s="39">
        <f>data_drop_1!M29</f>
        <v>0.75</v>
      </c>
      <c r="L31" s="40">
        <f>data_drop_1!N29</f>
        <v>0</v>
      </c>
      <c r="M31" s="40">
        <f>data_drop_1!O29</f>
        <v>0</v>
      </c>
      <c r="N31" s="40">
        <f>data_drop_1!P29</f>
        <v>0</v>
      </c>
      <c r="O31" s="40">
        <f>data_drop_1!Q29</f>
        <v>7.0000000000000007E-2</v>
      </c>
      <c r="P31" s="40">
        <f>data_drop_1!R29</f>
        <v>0.95</v>
      </c>
      <c r="Q31" s="40">
        <f>data_drop_1!S29</f>
        <v>0</v>
      </c>
      <c r="R31" s="40">
        <f>data_drop_1!T29</f>
        <v>25</v>
      </c>
      <c r="S31" s="40">
        <f>data_drop_1!U29</f>
        <v>26.77</v>
      </c>
      <c r="T31" s="25">
        <f>data_drop_1!V29</f>
        <v>216275</v>
      </c>
      <c r="V31" s="39">
        <f>data_drop_1!W29</f>
        <v>0.96399999999999997</v>
      </c>
      <c r="W31" s="25">
        <f>data_drop_1!X29</f>
        <v>7788</v>
      </c>
      <c r="Y31" s="39">
        <f>data_drop_1!Y29</f>
        <v>0.26</v>
      </c>
      <c r="Z31" s="25">
        <f>data_drop_1!Z29</f>
        <v>2101</v>
      </c>
      <c r="AB31" s="39">
        <f>data_drop_1!AA29</f>
        <v>0</v>
      </c>
      <c r="AC31" s="25">
        <f>data_drop_1!AB29</f>
        <v>0</v>
      </c>
      <c r="AE31" s="39">
        <f t="shared" si="0"/>
        <v>27.994</v>
      </c>
      <c r="AF31" s="25">
        <f t="shared" si="1"/>
        <v>226164</v>
      </c>
    </row>
    <row r="32" spans="1:32" x14ac:dyDescent="0.15">
      <c r="A32" s="9" t="str">
        <f>data_drop_1!B30</f>
        <v>Benton</v>
      </c>
      <c r="C32" s="24">
        <f>data_drop_1!F30</f>
        <v>1475.6</v>
      </c>
      <c r="E32" s="23">
        <f>data_drop_1!H30</f>
        <v>68.400000000000006</v>
      </c>
      <c r="F32" s="24">
        <f>data_drop_1!I30</f>
        <v>42.37</v>
      </c>
      <c r="G32" s="24">
        <f>data_drop_1!J30</f>
        <v>27.4</v>
      </c>
      <c r="H32" s="24">
        <f>data_drop_1!K30</f>
        <v>138.16999999999999</v>
      </c>
      <c r="I32" s="25">
        <f>data_drop_1!L30</f>
        <v>1107156</v>
      </c>
      <c r="K32" s="39">
        <f>data_drop_1!M30</f>
        <v>7.79</v>
      </c>
      <c r="L32" s="40">
        <f>data_drop_1!N30</f>
        <v>0</v>
      </c>
      <c r="M32" s="40">
        <f>data_drop_1!O30</f>
        <v>0</v>
      </c>
      <c r="N32" s="40">
        <f>data_drop_1!P30</f>
        <v>0</v>
      </c>
      <c r="O32" s="40">
        <f>data_drop_1!Q30</f>
        <v>0</v>
      </c>
      <c r="P32" s="40">
        <f>data_drop_1!R30</f>
        <v>0</v>
      </c>
      <c r="Q32" s="40">
        <f>data_drop_1!S30</f>
        <v>0</v>
      </c>
      <c r="R32" s="40">
        <f>data_drop_1!T30</f>
        <v>2</v>
      </c>
      <c r="S32" s="40">
        <f>data_drop_1!U30</f>
        <v>9.7899999999999991</v>
      </c>
      <c r="T32" s="25">
        <f>data_drop_1!V30</f>
        <v>78447</v>
      </c>
      <c r="V32" s="39">
        <f>data_drop_1!W30</f>
        <v>5.508</v>
      </c>
      <c r="W32" s="25">
        <f>data_drop_1!X30</f>
        <v>44136</v>
      </c>
      <c r="Y32" s="39">
        <f>data_drop_1!Y30</f>
        <v>1.41</v>
      </c>
      <c r="Z32" s="25">
        <f>data_drop_1!Z30</f>
        <v>11298</v>
      </c>
      <c r="AB32" s="39">
        <f>data_drop_1!AA30</f>
        <v>0</v>
      </c>
      <c r="AC32" s="25">
        <f>data_drop_1!AB30</f>
        <v>0</v>
      </c>
      <c r="AE32" s="39">
        <f t="shared" si="0"/>
        <v>16.707999999999998</v>
      </c>
      <c r="AF32" s="25">
        <f t="shared" si="1"/>
        <v>133881</v>
      </c>
    </row>
    <row r="33" spans="1:32" x14ac:dyDescent="0.15">
      <c r="A33" s="15" t="str">
        <f>data_drop_1!B31</f>
        <v>Bettendorf</v>
      </c>
      <c r="B33" s="15"/>
      <c r="C33" s="27">
        <f>data_drop_1!F31</f>
        <v>3825.6</v>
      </c>
      <c r="D33" s="16"/>
      <c r="E33" s="26">
        <f>data_drop_1!H31</f>
        <v>197.28</v>
      </c>
      <c r="F33" s="27">
        <f>data_drop_1!I31</f>
        <v>137.97</v>
      </c>
      <c r="G33" s="27">
        <f>data_drop_1!J31</f>
        <v>184.95</v>
      </c>
      <c r="H33" s="27">
        <f>data_drop_1!K31</f>
        <v>520.20000000000005</v>
      </c>
      <c r="I33" s="28">
        <f>data_drop_1!L31</f>
        <v>4173044</v>
      </c>
      <c r="J33" s="16"/>
      <c r="K33" s="41">
        <f>data_drop_1!M31</f>
        <v>18.059999999999999</v>
      </c>
      <c r="L33" s="42">
        <f>data_drop_1!N31</f>
        <v>0</v>
      </c>
      <c r="M33" s="42">
        <f>data_drop_1!O31</f>
        <v>0</v>
      </c>
      <c r="N33" s="42">
        <f>data_drop_1!P31</f>
        <v>0</v>
      </c>
      <c r="O33" s="42">
        <f>data_drop_1!Q31</f>
        <v>0.2</v>
      </c>
      <c r="P33" s="42">
        <f>data_drop_1!R31</f>
        <v>0</v>
      </c>
      <c r="Q33" s="42">
        <f>data_drop_1!S31</f>
        <v>0</v>
      </c>
      <c r="R33" s="42">
        <f>data_drop_1!T31</f>
        <v>4</v>
      </c>
      <c r="S33" s="42">
        <f>data_drop_1!U31</f>
        <v>22.26</v>
      </c>
      <c r="T33" s="28">
        <f>data_drop_1!V31</f>
        <v>178570</v>
      </c>
      <c r="U33" s="16"/>
      <c r="V33" s="41">
        <f>data_drop_1!W31</f>
        <v>17.440000000000001</v>
      </c>
      <c r="W33" s="28">
        <f>data_drop_1!X31</f>
        <v>139904</v>
      </c>
      <c r="X33" s="16"/>
      <c r="Y33" s="41">
        <f>data_drop_1!Y31</f>
        <v>14.9</v>
      </c>
      <c r="Z33" s="28">
        <f>data_drop_1!Z31</f>
        <v>119528</v>
      </c>
      <c r="AA33" s="16"/>
      <c r="AB33" s="41">
        <f>data_drop_1!AA31</f>
        <v>0</v>
      </c>
      <c r="AC33" s="28">
        <f>data_drop_1!AB31</f>
        <v>0</v>
      </c>
      <c r="AD33" s="16"/>
      <c r="AE33" s="41">
        <f t="shared" si="0"/>
        <v>54.600000000000009</v>
      </c>
      <c r="AF33" s="28">
        <f t="shared" si="1"/>
        <v>438002</v>
      </c>
    </row>
    <row r="34" spans="1:32" x14ac:dyDescent="0.15">
      <c r="A34" s="9" t="str">
        <f>data_drop_1!B32</f>
        <v>Bondurant-Farrar</v>
      </c>
      <c r="C34" s="24">
        <f>data_drop_1!F32</f>
        <v>2662.4</v>
      </c>
      <c r="E34" s="23">
        <f>data_drop_1!H32</f>
        <v>144</v>
      </c>
      <c r="F34" s="24">
        <f>data_drop_1!I32</f>
        <v>96.86</v>
      </c>
      <c r="G34" s="24">
        <f>data_drop_1!J32</f>
        <v>68.5</v>
      </c>
      <c r="H34" s="24">
        <f>data_drop_1!K32</f>
        <v>309.36</v>
      </c>
      <c r="I34" s="25">
        <f>data_drop_1!L32</f>
        <v>2471168</v>
      </c>
      <c r="K34" s="39">
        <f>data_drop_1!M32</f>
        <v>13.56</v>
      </c>
      <c r="L34" s="40">
        <f>data_drop_1!N32</f>
        <v>0</v>
      </c>
      <c r="M34" s="40">
        <f>data_drop_1!O32</f>
        <v>0</v>
      </c>
      <c r="N34" s="40">
        <f>data_drop_1!P32</f>
        <v>0</v>
      </c>
      <c r="O34" s="40">
        <f>data_drop_1!Q32</f>
        <v>7.0000000000000007E-2</v>
      </c>
      <c r="P34" s="40">
        <f>data_drop_1!R32</f>
        <v>0</v>
      </c>
      <c r="Q34" s="40">
        <f>data_drop_1!S32</f>
        <v>0</v>
      </c>
      <c r="R34" s="40">
        <f>data_drop_1!T32</f>
        <v>8</v>
      </c>
      <c r="S34" s="40">
        <f>data_drop_1!U32</f>
        <v>21.63</v>
      </c>
      <c r="T34" s="25">
        <f>data_drop_1!V32</f>
        <v>172780</v>
      </c>
      <c r="V34" s="39">
        <f>data_drop_1!W32</f>
        <v>8.5869999999999997</v>
      </c>
      <c r="W34" s="25">
        <f>data_drop_1!X32</f>
        <v>68593</v>
      </c>
      <c r="Y34" s="39">
        <f>data_drop_1!Y32</f>
        <v>13.45</v>
      </c>
      <c r="Z34" s="25">
        <f>data_drop_1!Z32</f>
        <v>107439</v>
      </c>
      <c r="AB34" s="39">
        <f>data_drop_1!AA32</f>
        <v>0</v>
      </c>
      <c r="AC34" s="25">
        <f>data_drop_1!AB32</f>
        <v>0</v>
      </c>
      <c r="AE34" s="39">
        <f t="shared" si="0"/>
        <v>43.667000000000002</v>
      </c>
      <c r="AF34" s="25">
        <f t="shared" si="1"/>
        <v>348812</v>
      </c>
    </row>
    <row r="35" spans="1:32" x14ac:dyDescent="0.15">
      <c r="A35" s="9" t="str">
        <f>data_drop_1!B33</f>
        <v>Boone</v>
      </c>
      <c r="C35" s="24">
        <f>data_drop_1!F33</f>
        <v>1984</v>
      </c>
      <c r="E35" s="23">
        <f>data_drop_1!H33</f>
        <v>127.44</v>
      </c>
      <c r="F35" s="24">
        <f>data_drop_1!I33</f>
        <v>110.17</v>
      </c>
      <c r="G35" s="24">
        <f>data_drop_1!J33</f>
        <v>116.45</v>
      </c>
      <c r="H35" s="24">
        <f>data_drop_1!K33</f>
        <v>354.06</v>
      </c>
      <c r="I35" s="25">
        <f>data_drop_1!L33</f>
        <v>2828231</v>
      </c>
      <c r="K35" s="39">
        <f>data_drop_1!M33</f>
        <v>27.8</v>
      </c>
      <c r="L35" s="40">
        <f>data_drop_1!N33</f>
        <v>0</v>
      </c>
      <c r="M35" s="40">
        <f>data_drop_1!O33</f>
        <v>0</v>
      </c>
      <c r="N35" s="40">
        <f>data_drop_1!P33</f>
        <v>0</v>
      </c>
      <c r="O35" s="40">
        <f>data_drop_1!Q33</f>
        <v>0</v>
      </c>
      <c r="P35" s="40">
        <f>data_drop_1!R33</f>
        <v>0</v>
      </c>
      <c r="Q35" s="40">
        <f>data_drop_1!S33</f>
        <v>0</v>
      </c>
      <c r="R35" s="40">
        <f>data_drop_1!T33</f>
        <v>2</v>
      </c>
      <c r="S35" s="40">
        <f>data_drop_1!U33</f>
        <v>29.8</v>
      </c>
      <c r="T35" s="25">
        <f>data_drop_1!V33</f>
        <v>238042</v>
      </c>
      <c r="V35" s="39">
        <f>data_drop_1!W33</f>
        <v>9.0210000000000008</v>
      </c>
      <c r="W35" s="25">
        <f>data_drop_1!X33</f>
        <v>72060</v>
      </c>
      <c r="Y35" s="39">
        <f>data_drop_1!Y33</f>
        <v>3.66</v>
      </c>
      <c r="Z35" s="25">
        <f>data_drop_1!Z33</f>
        <v>29236</v>
      </c>
      <c r="AB35" s="39">
        <f>data_drop_1!AA33</f>
        <v>0</v>
      </c>
      <c r="AC35" s="25">
        <f>data_drop_1!AB33</f>
        <v>0</v>
      </c>
      <c r="AE35" s="39">
        <f t="shared" si="0"/>
        <v>42.481000000000002</v>
      </c>
      <c r="AF35" s="25">
        <f t="shared" si="1"/>
        <v>339338</v>
      </c>
    </row>
    <row r="36" spans="1:32" x14ac:dyDescent="0.15">
      <c r="A36" s="9" t="str">
        <f>data_drop_1!B34</f>
        <v>Boyden-Hull</v>
      </c>
      <c r="C36" s="24">
        <f>data_drop_1!F34</f>
        <v>546.70000000000005</v>
      </c>
      <c r="E36" s="23">
        <f>data_drop_1!H34</f>
        <v>21.6</v>
      </c>
      <c r="F36" s="24">
        <f>data_drop_1!I34</f>
        <v>29.65</v>
      </c>
      <c r="G36" s="24">
        <f>data_drop_1!J34</f>
        <v>24.66</v>
      </c>
      <c r="H36" s="24">
        <f>data_drop_1!K34</f>
        <v>75.91</v>
      </c>
      <c r="I36" s="25">
        <f>data_drop_1!L34</f>
        <v>606369</v>
      </c>
      <c r="K36" s="39">
        <f>data_drop_1!M34</f>
        <v>6.9</v>
      </c>
      <c r="L36" s="40">
        <f>data_drop_1!N34</f>
        <v>0</v>
      </c>
      <c r="M36" s="40">
        <f>data_drop_1!O34</f>
        <v>0</v>
      </c>
      <c r="N36" s="40">
        <f>data_drop_1!P34</f>
        <v>0</v>
      </c>
      <c r="O36" s="40">
        <f>data_drop_1!Q34</f>
        <v>0</v>
      </c>
      <c r="P36" s="40">
        <f>data_drop_1!R34</f>
        <v>0</v>
      </c>
      <c r="Q36" s="40">
        <f>data_drop_1!S34</f>
        <v>0</v>
      </c>
      <c r="R36" s="40">
        <f>data_drop_1!T34</f>
        <v>15</v>
      </c>
      <c r="S36" s="40">
        <f>data_drop_1!U34</f>
        <v>21.9</v>
      </c>
      <c r="T36" s="25">
        <f>data_drop_1!V34</f>
        <v>174937</v>
      </c>
      <c r="V36" s="39">
        <f>data_drop_1!W34</f>
        <v>2.7629999999999999</v>
      </c>
      <c r="W36" s="25">
        <f>data_drop_1!X34</f>
        <v>22071</v>
      </c>
      <c r="Y36" s="39">
        <f>data_drop_1!Y34</f>
        <v>14.58</v>
      </c>
      <c r="Z36" s="25">
        <f>data_drop_1!Z34</f>
        <v>116465</v>
      </c>
      <c r="AB36" s="39">
        <f>data_drop_1!AA34</f>
        <v>0</v>
      </c>
      <c r="AC36" s="25">
        <f>data_drop_1!AB34</f>
        <v>0</v>
      </c>
      <c r="AE36" s="39">
        <f t="shared" si="0"/>
        <v>39.242999999999995</v>
      </c>
      <c r="AF36" s="25">
        <f t="shared" si="1"/>
        <v>313473</v>
      </c>
    </row>
    <row r="37" spans="1:32" x14ac:dyDescent="0.15">
      <c r="A37" s="9" t="str">
        <f>data_drop_1!B35</f>
        <v>Boyer Valley</v>
      </c>
      <c r="C37" s="24">
        <f>data_drop_1!F35</f>
        <v>387.2</v>
      </c>
      <c r="E37" s="23">
        <f>data_drop_1!H35</f>
        <v>23.76</v>
      </c>
      <c r="F37" s="24">
        <f>data_drop_1!I35</f>
        <v>10.3</v>
      </c>
      <c r="G37" s="24">
        <f>data_drop_1!J35</f>
        <v>16.440000000000001</v>
      </c>
      <c r="H37" s="24">
        <f>data_drop_1!K35</f>
        <v>50.5</v>
      </c>
      <c r="I37" s="25">
        <f>data_drop_1!L35</f>
        <v>403394</v>
      </c>
      <c r="K37" s="39">
        <f>data_drop_1!M35</f>
        <v>2.73</v>
      </c>
      <c r="L37" s="40">
        <f>data_drop_1!N35</f>
        <v>0</v>
      </c>
      <c r="M37" s="40">
        <f>data_drop_1!O35</f>
        <v>0</v>
      </c>
      <c r="N37" s="40">
        <f>data_drop_1!P35</f>
        <v>0</v>
      </c>
      <c r="O37" s="40">
        <f>data_drop_1!Q35</f>
        <v>0.06</v>
      </c>
      <c r="P37" s="40">
        <f>data_drop_1!R35</f>
        <v>0</v>
      </c>
      <c r="Q37" s="40">
        <f>data_drop_1!S35</f>
        <v>0</v>
      </c>
      <c r="R37" s="40">
        <f>data_drop_1!T35</f>
        <v>20</v>
      </c>
      <c r="S37" s="40">
        <f>data_drop_1!U35</f>
        <v>22.79</v>
      </c>
      <c r="T37" s="25">
        <f>data_drop_1!V35</f>
        <v>182047</v>
      </c>
      <c r="V37" s="39">
        <f>data_drop_1!W35</f>
        <v>1.823</v>
      </c>
      <c r="W37" s="25">
        <f>data_drop_1!X35</f>
        <v>14562</v>
      </c>
      <c r="Y37" s="39">
        <f>data_drop_1!Y35</f>
        <v>2.77</v>
      </c>
      <c r="Z37" s="25">
        <f>data_drop_1!Z35</f>
        <v>22127</v>
      </c>
      <c r="AB37" s="39">
        <f>data_drop_1!AA35</f>
        <v>0</v>
      </c>
      <c r="AC37" s="25">
        <f>data_drop_1!AB35</f>
        <v>0</v>
      </c>
      <c r="AE37" s="39">
        <f t="shared" si="0"/>
        <v>27.382999999999999</v>
      </c>
      <c r="AF37" s="25">
        <f t="shared" si="1"/>
        <v>218736</v>
      </c>
    </row>
    <row r="38" spans="1:32" x14ac:dyDescent="0.15">
      <c r="A38" s="15" t="str">
        <f>data_drop_1!B36</f>
        <v>Brooklyn-Guernsey-Malcom</v>
      </c>
      <c r="B38" s="15"/>
      <c r="C38" s="27">
        <f>data_drop_1!F36</f>
        <v>518.4</v>
      </c>
      <c r="D38" s="16"/>
      <c r="E38" s="26">
        <f>data_drop_1!H36</f>
        <v>43.92</v>
      </c>
      <c r="F38" s="27">
        <f>data_drop_1!I36</f>
        <v>19.98</v>
      </c>
      <c r="G38" s="27">
        <f>data_drop_1!J36</f>
        <v>13.7</v>
      </c>
      <c r="H38" s="27">
        <f>data_drop_1!K36</f>
        <v>77.599999999999994</v>
      </c>
      <c r="I38" s="28">
        <f>data_drop_1!L36</f>
        <v>619869</v>
      </c>
      <c r="J38" s="16"/>
      <c r="K38" s="41">
        <f>data_drop_1!M36</f>
        <v>3.39</v>
      </c>
      <c r="L38" s="42">
        <f>data_drop_1!N36</f>
        <v>0</v>
      </c>
      <c r="M38" s="42">
        <f>data_drop_1!O36</f>
        <v>0</v>
      </c>
      <c r="N38" s="42">
        <f>data_drop_1!P36</f>
        <v>0</v>
      </c>
      <c r="O38" s="42">
        <f>data_drop_1!Q36</f>
        <v>0.08</v>
      </c>
      <c r="P38" s="42">
        <f>data_drop_1!R36</f>
        <v>0</v>
      </c>
      <c r="Q38" s="42">
        <f>data_drop_1!S36</f>
        <v>0</v>
      </c>
      <c r="R38" s="42">
        <f>data_drop_1!T36</f>
        <v>25</v>
      </c>
      <c r="S38" s="42">
        <f>data_drop_1!U36</f>
        <v>28.47</v>
      </c>
      <c r="T38" s="28">
        <f>data_drop_1!V36</f>
        <v>227418</v>
      </c>
      <c r="U38" s="16"/>
      <c r="V38" s="41">
        <f>data_drop_1!W36</f>
        <v>2.3279999999999998</v>
      </c>
      <c r="W38" s="28">
        <f>data_drop_1!X36</f>
        <v>18596</v>
      </c>
      <c r="X38" s="16"/>
      <c r="Y38" s="41">
        <f>data_drop_1!Y36</f>
        <v>0.42</v>
      </c>
      <c r="Z38" s="28">
        <f>data_drop_1!Z36</f>
        <v>3355</v>
      </c>
      <c r="AA38" s="16"/>
      <c r="AB38" s="41">
        <f>data_drop_1!AA36</f>
        <v>0</v>
      </c>
      <c r="AC38" s="28">
        <f>data_drop_1!AB36</f>
        <v>0</v>
      </c>
      <c r="AD38" s="16"/>
      <c r="AE38" s="41">
        <f t="shared" si="0"/>
        <v>31.218</v>
      </c>
      <c r="AF38" s="28">
        <f t="shared" si="1"/>
        <v>249369</v>
      </c>
    </row>
    <row r="39" spans="1:32" x14ac:dyDescent="0.15">
      <c r="A39" s="9" t="str">
        <f>data_drop_1!B37</f>
        <v>Burlington</v>
      </c>
      <c r="C39" s="24">
        <f>data_drop_1!F37</f>
        <v>3673.1</v>
      </c>
      <c r="E39" s="23">
        <f>data_drop_1!H37</f>
        <v>234</v>
      </c>
      <c r="F39" s="24">
        <f>data_drop_1!I37</f>
        <v>191.87</v>
      </c>
      <c r="G39" s="24">
        <f>data_drop_1!J37</f>
        <v>321.95</v>
      </c>
      <c r="H39" s="24">
        <f>data_drop_1!K37</f>
        <v>747.82</v>
      </c>
      <c r="I39" s="25">
        <f>data_drop_1!L37</f>
        <v>5973586</v>
      </c>
      <c r="K39" s="39">
        <f>data_drop_1!M37</f>
        <v>18.09</v>
      </c>
      <c r="L39" s="40">
        <f>data_drop_1!N37</f>
        <v>0</v>
      </c>
      <c r="M39" s="40">
        <f>data_drop_1!O37</f>
        <v>0</v>
      </c>
      <c r="N39" s="40">
        <f>data_drop_1!P37</f>
        <v>0</v>
      </c>
      <c r="O39" s="40">
        <f>data_drop_1!Q37</f>
        <v>0</v>
      </c>
      <c r="P39" s="40">
        <f>data_drop_1!R37</f>
        <v>0</v>
      </c>
      <c r="Q39" s="40">
        <f>data_drop_1!S37</f>
        <v>0</v>
      </c>
      <c r="R39" s="40">
        <f>data_drop_1!T37</f>
        <v>8</v>
      </c>
      <c r="S39" s="40">
        <f>data_drop_1!U37</f>
        <v>26.09</v>
      </c>
      <c r="T39" s="25">
        <f>data_drop_1!V37</f>
        <v>208407</v>
      </c>
      <c r="V39" s="39">
        <f>data_drop_1!W37</f>
        <v>21.274000000000001</v>
      </c>
      <c r="W39" s="25">
        <f>data_drop_1!X37</f>
        <v>169937</v>
      </c>
      <c r="Y39" s="39">
        <f>data_drop_1!Y37</f>
        <v>9.56</v>
      </c>
      <c r="Z39" s="25">
        <f>data_drop_1!Z37</f>
        <v>76365</v>
      </c>
      <c r="AB39" s="39">
        <f>data_drop_1!AA37</f>
        <v>0</v>
      </c>
      <c r="AC39" s="25">
        <f>data_drop_1!AB37</f>
        <v>0</v>
      </c>
      <c r="AE39" s="39">
        <f t="shared" si="0"/>
        <v>56.924000000000007</v>
      </c>
      <c r="AF39" s="25">
        <f t="shared" si="1"/>
        <v>454709</v>
      </c>
    </row>
    <row r="40" spans="1:32" x14ac:dyDescent="0.15">
      <c r="A40" s="9" t="str">
        <f>data_drop_1!B38</f>
        <v>CAL</v>
      </c>
      <c r="C40" s="24">
        <f>data_drop_1!F38</f>
        <v>277.10000000000002</v>
      </c>
      <c r="E40" s="23">
        <f>data_drop_1!H38</f>
        <v>10.8</v>
      </c>
      <c r="F40" s="24">
        <f>data_drop_1!I38</f>
        <v>21.78</v>
      </c>
      <c r="G40" s="24">
        <f>data_drop_1!J38</f>
        <v>19.18</v>
      </c>
      <c r="H40" s="24">
        <f>data_drop_1!K38</f>
        <v>51.76</v>
      </c>
      <c r="I40" s="25">
        <f>data_drop_1!L38</f>
        <v>420188</v>
      </c>
      <c r="K40" s="39">
        <f>data_drop_1!M38</f>
        <v>3.51</v>
      </c>
      <c r="L40" s="40">
        <f>data_drop_1!N38</f>
        <v>0</v>
      </c>
      <c r="M40" s="40">
        <f>data_drop_1!O38</f>
        <v>0</v>
      </c>
      <c r="N40" s="40">
        <f>data_drop_1!P38</f>
        <v>0</v>
      </c>
      <c r="O40" s="40">
        <f>data_drop_1!Q38</f>
        <v>0</v>
      </c>
      <c r="P40" s="40">
        <f>data_drop_1!R38</f>
        <v>3.86</v>
      </c>
      <c r="Q40" s="40">
        <f>data_drop_1!S38</f>
        <v>0</v>
      </c>
      <c r="R40" s="40">
        <f>data_drop_1!T38</f>
        <v>14</v>
      </c>
      <c r="S40" s="40">
        <f>data_drop_1!U38</f>
        <v>21.37</v>
      </c>
      <c r="T40" s="25">
        <f>data_drop_1!V38</f>
        <v>173482</v>
      </c>
      <c r="V40" s="39">
        <f>data_drop_1!W38</f>
        <v>1.4179999999999999</v>
      </c>
      <c r="W40" s="25">
        <f>data_drop_1!X38</f>
        <v>11511</v>
      </c>
      <c r="Y40" s="39">
        <f>data_drop_1!Y38</f>
        <v>8.43</v>
      </c>
      <c r="Z40" s="25">
        <f>data_drop_1!Z38</f>
        <v>68435</v>
      </c>
      <c r="AB40" s="39">
        <f>data_drop_1!AA38</f>
        <v>0</v>
      </c>
      <c r="AC40" s="25">
        <f>data_drop_1!AB38</f>
        <v>0</v>
      </c>
      <c r="AE40" s="39">
        <f t="shared" si="0"/>
        <v>31.218</v>
      </c>
      <c r="AF40" s="25">
        <f t="shared" si="1"/>
        <v>253428</v>
      </c>
    </row>
    <row r="41" spans="1:32" x14ac:dyDescent="0.15">
      <c r="A41" s="9" t="str">
        <f>data_drop_1!B39</f>
        <v>CAM</v>
      </c>
      <c r="C41" s="24">
        <f>data_drop_1!F39</f>
        <v>419.4</v>
      </c>
      <c r="E41" s="23">
        <f>data_drop_1!H39</f>
        <v>27.36</v>
      </c>
      <c r="F41" s="24">
        <f>data_drop_1!I39</f>
        <v>13.92</v>
      </c>
      <c r="G41" s="24">
        <f>data_drop_1!J39</f>
        <v>20.55</v>
      </c>
      <c r="H41" s="24">
        <f>data_drop_1!K39</f>
        <v>61.83</v>
      </c>
      <c r="I41" s="25">
        <f>data_drop_1!L39</f>
        <v>494516</v>
      </c>
      <c r="K41" s="39">
        <f>data_drop_1!M39</f>
        <v>2.59</v>
      </c>
      <c r="L41" s="40">
        <f>data_drop_1!N39</f>
        <v>0</v>
      </c>
      <c r="M41" s="40">
        <f>data_drop_1!O39</f>
        <v>0</v>
      </c>
      <c r="N41" s="40">
        <f>data_drop_1!P39</f>
        <v>0</v>
      </c>
      <c r="O41" s="40">
        <f>data_drop_1!Q39</f>
        <v>0</v>
      </c>
      <c r="P41" s="40">
        <f>data_drop_1!R39</f>
        <v>0</v>
      </c>
      <c r="Q41" s="40">
        <f>data_drop_1!S39</f>
        <v>0</v>
      </c>
      <c r="R41" s="40">
        <f>data_drop_1!T39</f>
        <v>23</v>
      </c>
      <c r="S41" s="40">
        <f>data_drop_1!U39</f>
        <v>25.59</v>
      </c>
      <c r="T41" s="25">
        <f>data_drop_1!V39</f>
        <v>204669</v>
      </c>
      <c r="V41" s="39">
        <f>data_drop_1!W39</f>
        <v>2.113</v>
      </c>
      <c r="W41" s="25">
        <f>data_drop_1!X39</f>
        <v>16900</v>
      </c>
      <c r="Y41" s="39">
        <f>data_drop_1!Y39</f>
        <v>0</v>
      </c>
      <c r="Z41" s="25">
        <f>data_drop_1!Z39</f>
        <v>0</v>
      </c>
      <c r="AB41" s="39">
        <f>data_drop_1!AA39</f>
        <v>0</v>
      </c>
      <c r="AC41" s="25">
        <f>data_drop_1!AB39</f>
        <v>0</v>
      </c>
      <c r="AE41" s="39">
        <f t="shared" si="0"/>
        <v>27.702999999999999</v>
      </c>
      <c r="AF41" s="25">
        <f t="shared" si="1"/>
        <v>221569</v>
      </c>
    </row>
    <row r="42" spans="1:32" x14ac:dyDescent="0.15">
      <c r="A42" s="9" t="str">
        <f>data_drop_1!B40</f>
        <v>Calamus-Wheatland</v>
      </c>
      <c r="C42" s="24">
        <f>data_drop_1!F40</f>
        <v>350.6</v>
      </c>
      <c r="E42" s="23">
        <f>data_drop_1!H40</f>
        <v>11.52</v>
      </c>
      <c r="F42" s="24">
        <f>data_drop_1!I40</f>
        <v>23.6</v>
      </c>
      <c r="G42" s="24">
        <f>data_drop_1!J40</f>
        <v>15.07</v>
      </c>
      <c r="H42" s="24">
        <f>data_drop_1!K40</f>
        <v>50.19</v>
      </c>
      <c r="I42" s="25">
        <f>data_drop_1!L40</f>
        <v>401871</v>
      </c>
      <c r="K42" s="39">
        <f>data_drop_1!M40</f>
        <v>5.19</v>
      </c>
      <c r="L42" s="40">
        <f>data_drop_1!N40</f>
        <v>0</v>
      </c>
      <c r="M42" s="40">
        <f>data_drop_1!O40</f>
        <v>0</v>
      </c>
      <c r="N42" s="40">
        <f>data_drop_1!P40</f>
        <v>0</v>
      </c>
      <c r="O42" s="40">
        <f>data_drop_1!Q40</f>
        <v>0.02</v>
      </c>
      <c r="P42" s="40">
        <f>data_drop_1!R40</f>
        <v>0</v>
      </c>
      <c r="Q42" s="40">
        <f>data_drop_1!S40</f>
        <v>0</v>
      </c>
      <c r="R42" s="40">
        <f>data_drop_1!T40</f>
        <v>21</v>
      </c>
      <c r="S42" s="40">
        <f>data_drop_1!U40</f>
        <v>26.21</v>
      </c>
      <c r="T42" s="25">
        <f>data_drop_1!V40</f>
        <v>209863</v>
      </c>
      <c r="V42" s="39">
        <f>data_drop_1!W40</f>
        <v>1.704</v>
      </c>
      <c r="W42" s="25">
        <f>data_drop_1!X40</f>
        <v>13644</v>
      </c>
      <c r="Y42" s="39">
        <f>data_drop_1!Y40</f>
        <v>0</v>
      </c>
      <c r="Z42" s="25">
        <f>data_drop_1!Z40</f>
        <v>0</v>
      </c>
      <c r="AB42" s="39">
        <f>data_drop_1!AA40</f>
        <v>0</v>
      </c>
      <c r="AC42" s="25">
        <f>data_drop_1!AB40</f>
        <v>0</v>
      </c>
      <c r="AE42" s="39">
        <f t="shared" si="0"/>
        <v>27.914000000000001</v>
      </c>
      <c r="AF42" s="25">
        <f t="shared" si="1"/>
        <v>223507</v>
      </c>
    </row>
    <row r="43" spans="1:32" x14ac:dyDescent="0.15">
      <c r="A43" s="15" t="str">
        <f>data_drop_1!B41</f>
        <v>Camanche</v>
      </c>
      <c r="B43" s="15"/>
      <c r="C43" s="27">
        <f>data_drop_1!F41</f>
        <v>808.3</v>
      </c>
      <c r="D43" s="16"/>
      <c r="E43" s="26">
        <f>data_drop_1!H41</f>
        <v>45.36</v>
      </c>
      <c r="F43" s="27">
        <f>data_drop_1!I41</f>
        <v>23.62</v>
      </c>
      <c r="G43" s="27">
        <f>data_drop_1!J41</f>
        <v>45.21</v>
      </c>
      <c r="H43" s="27">
        <f>data_drop_1!K41</f>
        <v>114.19</v>
      </c>
      <c r="I43" s="28">
        <f>data_drop_1!L41</f>
        <v>912150</v>
      </c>
      <c r="J43" s="16"/>
      <c r="K43" s="41">
        <f>data_drop_1!M41</f>
        <v>4.9800000000000004</v>
      </c>
      <c r="L43" s="42">
        <f>data_drop_1!N41</f>
        <v>0</v>
      </c>
      <c r="M43" s="42">
        <f>data_drop_1!O41</f>
        <v>0</v>
      </c>
      <c r="N43" s="42">
        <f>data_drop_1!P41</f>
        <v>0</v>
      </c>
      <c r="O43" s="42">
        <f>data_drop_1!Q41</f>
        <v>0</v>
      </c>
      <c r="P43" s="42">
        <f>data_drop_1!R41</f>
        <v>0</v>
      </c>
      <c r="Q43" s="42">
        <f>data_drop_1!S41</f>
        <v>0</v>
      </c>
      <c r="R43" s="42">
        <f>data_drop_1!T41</f>
        <v>8</v>
      </c>
      <c r="S43" s="42">
        <f>data_drop_1!U41</f>
        <v>12.98</v>
      </c>
      <c r="T43" s="28">
        <f>data_drop_1!V41</f>
        <v>103684</v>
      </c>
      <c r="U43" s="16"/>
      <c r="V43" s="41">
        <f>data_drop_1!W41</f>
        <v>4.0039999999999996</v>
      </c>
      <c r="W43" s="28">
        <f>data_drop_1!X41</f>
        <v>31984</v>
      </c>
      <c r="X43" s="16"/>
      <c r="Y43" s="41">
        <f>data_drop_1!Y41</f>
        <v>1.46</v>
      </c>
      <c r="Z43" s="28">
        <f>data_drop_1!Z41</f>
        <v>11662</v>
      </c>
      <c r="AA43" s="16"/>
      <c r="AB43" s="41">
        <f>data_drop_1!AA41</f>
        <v>0</v>
      </c>
      <c r="AC43" s="28">
        <f>data_drop_1!AB41</f>
        <v>0</v>
      </c>
      <c r="AD43" s="16"/>
      <c r="AE43" s="41">
        <f t="shared" si="0"/>
        <v>18.443999999999999</v>
      </c>
      <c r="AF43" s="28">
        <f t="shared" si="1"/>
        <v>147330</v>
      </c>
    </row>
    <row r="44" spans="1:32" x14ac:dyDescent="0.15">
      <c r="A44" s="9" t="str">
        <f>data_drop_1!B42</f>
        <v>Cardinal</v>
      </c>
      <c r="C44" s="24">
        <f>data_drop_1!F42</f>
        <v>546.70000000000005</v>
      </c>
      <c r="E44" s="23">
        <f>data_drop_1!H42</f>
        <v>37.44</v>
      </c>
      <c r="F44" s="24">
        <f>data_drop_1!I42</f>
        <v>19.36</v>
      </c>
      <c r="G44" s="24">
        <f>data_drop_1!J42</f>
        <v>35.619999999999997</v>
      </c>
      <c r="H44" s="24">
        <f>data_drop_1!K42</f>
        <v>92.42</v>
      </c>
      <c r="I44" s="25">
        <f>data_drop_1!L42</f>
        <v>738251</v>
      </c>
      <c r="K44" s="39">
        <f>data_drop_1!M42</f>
        <v>5.04</v>
      </c>
      <c r="L44" s="40">
        <f>data_drop_1!N42</f>
        <v>0</v>
      </c>
      <c r="M44" s="40">
        <f>data_drop_1!O42</f>
        <v>0</v>
      </c>
      <c r="N44" s="40">
        <f>data_drop_1!P42</f>
        <v>0</v>
      </c>
      <c r="O44" s="40">
        <f>data_drop_1!Q42</f>
        <v>0</v>
      </c>
      <c r="P44" s="40">
        <f>data_drop_1!R42</f>
        <v>0</v>
      </c>
      <c r="Q44" s="40">
        <f>data_drop_1!S42</f>
        <v>0</v>
      </c>
      <c r="R44" s="40">
        <f>data_drop_1!T42</f>
        <v>8</v>
      </c>
      <c r="S44" s="40">
        <f>data_drop_1!U42</f>
        <v>13.04</v>
      </c>
      <c r="T44" s="25">
        <f>data_drop_1!V42</f>
        <v>104164</v>
      </c>
      <c r="V44" s="39">
        <f>data_drop_1!W42</f>
        <v>3.1</v>
      </c>
      <c r="W44" s="25">
        <f>data_drop_1!X42</f>
        <v>24763</v>
      </c>
      <c r="Y44" s="39">
        <f>data_drop_1!Y42</f>
        <v>1.36</v>
      </c>
      <c r="Z44" s="25">
        <f>data_drop_1!Z42</f>
        <v>10864</v>
      </c>
      <c r="AB44" s="39">
        <f>data_drop_1!AA42</f>
        <v>0</v>
      </c>
      <c r="AC44" s="25">
        <f>data_drop_1!AB42</f>
        <v>0</v>
      </c>
      <c r="AE44" s="39">
        <f t="shared" si="0"/>
        <v>17.5</v>
      </c>
      <c r="AF44" s="25">
        <f t="shared" si="1"/>
        <v>139791</v>
      </c>
    </row>
    <row r="45" spans="1:32" x14ac:dyDescent="0.15">
      <c r="A45" s="9" t="str">
        <f>data_drop_1!B43</f>
        <v>Carlisle</v>
      </c>
      <c r="C45" s="24">
        <f>data_drop_1!F43</f>
        <v>1927.2</v>
      </c>
      <c r="E45" s="23">
        <f>data_drop_1!H43</f>
        <v>96.48</v>
      </c>
      <c r="F45" s="24">
        <f>data_drop_1!I43</f>
        <v>67.19</v>
      </c>
      <c r="G45" s="24">
        <f>data_drop_1!J43</f>
        <v>54.8</v>
      </c>
      <c r="H45" s="24">
        <f>data_drop_1!K43</f>
        <v>218.47</v>
      </c>
      <c r="I45" s="25">
        <f>data_drop_1!L43</f>
        <v>1745138</v>
      </c>
      <c r="K45" s="39">
        <f>data_drop_1!M43</f>
        <v>28.62</v>
      </c>
      <c r="L45" s="40">
        <f>data_drop_1!N43</f>
        <v>0</v>
      </c>
      <c r="M45" s="40">
        <f>data_drop_1!O43</f>
        <v>0</v>
      </c>
      <c r="N45" s="40">
        <f>data_drop_1!P43</f>
        <v>0</v>
      </c>
      <c r="O45" s="40">
        <f>data_drop_1!Q43</f>
        <v>0</v>
      </c>
      <c r="P45" s="40">
        <f>data_drop_1!R43</f>
        <v>0</v>
      </c>
      <c r="Q45" s="40">
        <f>data_drop_1!S43</f>
        <v>0</v>
      </c>
      <c r="R45" s="40">
        <f>data_drop_1!T43</f>
        <v>8</v>
      </c>
      <c r="S45" s="40">
        <f>data_drop_1!U43</f>
        <v>36.619999999999997</v>
      </c>
      <c r="T45" s="25">
        <f>data_drop_1!V43</f>
        <v>292521</v>
      </c>
      <c r="V45" s="39">
        <f>data_drop_1!W43</f>
        <v>7.5759999999999996</v>
      </c>
      <c r="W45" s="25">
        <f>data_drop_1!X43</f>
        <v>60517</v>
      </c>
      <c r="Y45" s="39">
        <f>data_drop_1!Y43</f>
        <v>5.35</v>
      </c>
      <c r="Z45" s="25">
        <f>data_drop_1!Z43</f>
        <v>42736</v>
      </c>
      <c r="AB45" s="39">
        <f>data_drop_1!AA43</f>
        <v>0</v>
      </c>
      <c r="AC45" s="25">
        <f>data_drop_1!AB43</f>
        <v>0</v>
      </c>
      <c r="AE45" s="39">
        <f t="shared" si="0"/>
        <v>49.545999999999992</v>
      </c>
      <c r="AF45" s="25">
        <f t="shared" si="1"/>
        <v>395774</v>
      </c>
    </row>
    <row r="46" spans="1:32" x14ac:dyDescent="0.15">
      <c r="A46" s="9" t="str">
        <f>data_drop_1!B44</f>
        <v>Carroll</v>
      </c>
      <c r="C46" s="24">
        <f>data_drop_1!F44</f>
        <v>1549.1</v>
      </c>
      <c r="E46" s="23">
        <f>data_drop_1!H44</f>
        <v>108</v>
      </c>
      <c r="F46" s="24">
        <f>data_drop_1!I44</f>
        <v>94.4</v>
      </c>
      <c r="G46" s="24">
        <f>data_drop_1!J44</f>
        <v>71.239999999999995</v>
      </c>
      <c r="H46" s="24">
        <f>data_drop_1!K44</f>
        <v>273.64</v>
      </c>
      <c r="I46" s="25">
        <f>data_drop_1!L44</f>
        <v>2185836</v>
      </c>
      <c r="K46" s="39">
        <f>data_drop_1!M44</f>
        <v>31.31</v>
      </c>
      <c r="L46" s="40">
        <f>data_drop_1!N44</f>
        <v>0</v>
      </c>
      <c r="M46" s="40">
        <f>data_drop_1!O44</f>
        <v>0</v>
      </c>
      <c r="N46" s="40">
        <f>data_drop_1!P44</f>
        <v>0</v>
      </c>
      <c r="O46" s="40">
        <f>data_drop_1!Q44</f>
        <v>0.09</v>
      </c>
      <c r="P46" s="40">
        <f>data_drop_1!R44</f>
        <v>0</v>
      </c>
      <c r="Q46" s="40">
        <f>data_drop_1!S44</f>
        <v>0</v>
      </c>
      <c r="R46" s="40">
        <f>data_drop_1!T44</f>
        <v>4</v>
      </c>
      <c r="S46" s="40">
        <f>data_drop_1!U44</f>
        <v>35.4</v>
      </c>
      <c r="T46" s="25">
        <f>data_drop_1!V44</f>
        <v>282775</v>
      </c>
      <c r="V46" s="39">
        <f>data_drop_1!W44</f>
        <v>7.4580000000000002</v>
      </c>
      <c r="W46" s="25">
        <f>data_drop_1!X44</f>
        <v>59575</v>
      </c>
      <c r="Y46" s="39">
        <f>data_drop_1!Y44</f>
        <v>13.12</v>
      </c>
      <c r="Z46" s="25">
        <f>data_drop_1!Z44</f>
        <v>104803</v>
      </c>
      <c r="AB46" s="39">
        <f>data_drop_1!AA44</f>
        <v>0</v>
      </c>
      <c r="AC46" s="25">
        <f>data_drop_1!AB44</f>
        <v>0</v>
      </c>
      <c r="AE46" s="39">
        <f t="shared" si="0"/>
        <v>55.977999999999994</v>
      </c>
      <c r="AF46" s="25">
        <f t="shared" si="1"/>
        <v>447153</v>
      </c>
    </row>
    <row r="47" spans="1:32" x14ac:dyDescent="0.15">
      <c r="A47" s="9" t="str">
        <f>data_drop_1!B45</f>
        <v>Cedar Falls</v>
      </c>
      <c r="C47" s="24">
        <f>data_drop_1!F45</f>
        <v>5464.8</v>
      </c>
      <c r="E47" s="23">
        <f>data_drop_1!H45</f>
        <v>268.56</v>
      </c>
      <c r="F47" s="24">
        <f>data_drop_1!I45</f>
        <v>237.8</v>
      </c>
      <c r="G47" s="24">
        <f>data_drop_1!J45</f>
        <v>300.02999999999997</v>
      </c>
      <c r="H47" s="24">
        <f>data_drop_1!K45</f>
        <v>806.39</v>
      </c>
      <c r="I47" s="25">
        <f>data_drop_1!L45</f>
        <v>6441443</v>
      </c>
      <c r="K47" s="39">
        <f>data_drop_1!M45</f>
        <v>51.61</v>
      </c>
      <c r="L47" s="40">
        <f>data_drop_1!N45</f>
        <v>0</v>
      </c>
      <c r="M47" s="40">
        <f>data_drop_1!O45</f>
        <v>0</v>
      </c>
      <c r="N47" s="40">
        <f>data_drop_1!P45</f>
        <v>0</v>
      </c>
      <c r="O47" s="40">
        <f>data_drop_1!Q45</f>
        <v>0.03</v>
      </c>
      <c r="P47" s="40">
        <f>data_drop_1!R45</f>
        <v>0</v>
      </c>
      <c r="Q47" s="40">
        <f>data_drop_1!S45</f>
        <v>0</v>
      </c>
      <c r="R47" s="40">
        <f>data_drop_1!T45</f>
        <v>2</v>
      </c>
      <c r="S47" s="40">
        <f>data_drop_1!U45</f>
        <v>53.64</v>
      </c>
      <c r="T47" s="25">
        <f>data_drop_1!V45</f>
        <v>428476</v>
      </c>
      <c r="V47" s="39">
        <f>data_drop_1!W45</f>
        <v>20.539000000000001</v>
      </c>
      <c r="W47" s="25">
        <f>data_drop_1!X45</f>
        <v>164066</v>
      </c>
      <c r="Y47" s="39">
        <f>data_drop_1!Y45</f>
        <v>23.83</v>
      </c>
      <c r="Z47" s="25">
        <f>data_drop_1!Z45</f>
        <v>190354</v>
      </c>
      <c r="AB47" s="39">
        <f>data_drop_1!AA45</f>
        <v>0</v>
      </c>
      <c r="AC47" s="25">
        <f>data_drop_1!AB45</f>
        <v>0</v>
      </c>
      <c r="AE47" s="39">
        <f t="shared" si="0"/>
        <v>98.009</v>
      </c>
      <c r="AF47" s="25">
        <f t="shared" si="1"/>
        <v>782896</v>
      </c>
    </row>
    <row r="48" spans="1:32" x14ac:dyDescent="0.15">
      <c r="A48" s="15" t="str">
        <f>data_drop_1!B46</f>
        <v>Cedar Rapids</v>
      </c>
      <c r="B48" s="15"/>
      <c r="C48" s="27">
        <f>data_drop_1!F46</f>
        <v>16120.7</v>
      </c>
      <c r="D48" s="16"/>
      <c r="E48" s="26">
        <f>data_drop_1!H46</f>
        <v>1048.32</v>
      </c>
      <c r="F48" s="27">
        <f>data_drop_1!I46</f>
        <v>641.16</v>
      </c>
      <c r="G48" s="27">
        <f>data_drop_1!J46</f>
        <v>806.93</v>
      </c>
      <c r="H48" s="27">
        <f>data_drop_1!K46</f>
        <v>2496.41</v>
      </c>
      <c r="I48" s="28">
        <f>data_drop_1!L46</f>
        <v>19941323</v>
      </c>
      <c r="J48" s="16"/>
      <c r="K48" s="41">
        <f>data_drop_1!M46</f>
        <v>51.84</v>
      </c>
      <c r="L48" s="42">
        <f>data_drop_1!N46</f>
        <v>0</v>
      </c>
      <c r="M48" s="42">
        <f>data_drop_1!O46</f>
        <v>0</v>
      </c>
      <c r="N48" s="42">
        <f>data_drop_1!P46</f>
        <v>0</v>
      </c>
      <c r="O48" s="42">
        <f>data_drop_1!Q46</f>
        <v>0</v>
      </c>
      <c r="P48" s="42">
        <f>data_drop_1!R46</f>
        <v>0</v>
      </c>
      <c r="Q48" s="42">
        <f>data_drop_1!S46</f>
        <v>0</v>
      </c>
      <c r="R48" s="42">
        <f>data_drop_1!T46</f>
        <v>2</v>
      </c>
      <c r="S48" s="42">
        <f>data_drop_1!U46</f>
        <v>53.84</v>
      </c>
      <c r="T48" s="28">
        <f>data_drop_1!V46</f>
        <v>430074</v>
      </c>
      <c r="U48" s="16"/>
      <c r="V48" s="41">
        <f>data_drop_1!W46</f>
        <v>95.963999999999999</v>
      </c>
      <c r="W48" s="28">
        <f>data_drop_1!X46</f>
        <v>766560</v>
      </c>
      <c r="X48" s="16"/>
      <c r="Y48" s="41">
        <f>data_drop_1!Y46</f>
        <v>295.20999999999998</v>
      </c>
      <c r="Z48" s="28">
        <f>data_drop_1!Z46</f>
        <v>2358137</v>
      </c>
      <c r="AA48" s="16"/>
      <c r="AB48" s="41">
        <f>data_drop_1!AA46</f>
        <v>0</v>
      </c>
      <c r="AC48" s="28">
        <f>data_drop_1!AB46</f>
        <v>0</v>
      </c>
      <c r="AD48" s="16"/>
      <c r="AE48" s="41">
        <f t="shared" si="0"/>
        <v>445.01400000000001</v>
      </c>
      <c r="AF48" s="28">
        <f t="shared" si="1"/>
        <v>3554771</v>
      </c>
    </row>
    <row r="49" spans="1:32" x14ac:dyDescent="0.15">
      <c r="A49" s="9" t="str">
        <f>data_drop_1!B47</f>
        <v>Center Point-Urbana</v>
      </c>
      <c r="C49" s="24">
        <f>data_drop_1!F47</f>
        <v>1131.2</v>
      </c>
      <c r="E49" s="23">
        <f>data_drop_1!H47</f>
        <v>49.68</v>
      </c>
      <c r="F49" s="24">
        <f>data_drop_1!I47</f>
        <v>31.48</v>
      </c>
      <c r="G49" s="24">
        <f>data_drop_1!J47</f>
        <v>9.59</v>
      </c>
      <c r="H49" s="24">
        <f>data_drop_1!K47</f>
        <v>90.75</v>
      </c>
      <c r="I49" s="25">
        <f>data_drop_1!L47</f>
        <v>724911</v>
      </c>
      <c r="K49" s="39">
        <f>data_drop_1!M47</f>
        <v>11.05</v>
      </c>
      <c r="L49" s="40">
        <f>data_drop_1!N47</f>
        <v>0</v>
      </c>
      <c r="M49" s="40">
        <f>data_drop_1!O47</f>
        <v>0</v>
      </c>
      <c r="N49" s="40">
        <f>data_drop_1!P47</f>
        <v>0</v>
      </c>
      <c r="O49" s="40">
        <f>data_drop_1!Q47</f>
        <v>0</v>
      </c>
      <c r="P49" s="40">
        <f>data_drop_1!R47</f>
        <v>0</v>
      </c>
      <c r="Q49" s="40">
        <f>data_drop_1!S47</f>
        <v>0</v>
      </c>
      <c r="R49" s="40">
        <f>data_drop_1!T47</f>
        <v>14</v>
      </c>
      <c r="S49" s="40">
        <f>data_drop_1!U47</f>
        <v>25.05</v>
      </c>
      <c r="T49" s="25">
        <f>data_drop_1!V47</f>
        <v>200099</v>
      </c>
      <c r="V49" s="39">
        <f>data_drop_1!W47</f>
        <v>3.76</v>
      </c>
      <c r="W49" s="25">
        <f>data_drop_1!X47</f>
        <v>30035</v>
      </c>
      <c r="Y49" s="39">
        <f>data_drop_1!Y47</f>
        <v>0.52</v>
      </c>
      <c r="Z49" s="25">
        <f>data_drop_1!Z47</f>
        <v>4154</v>
      </c>
      <c r="AB49" s="39">
        <f>data_drop_1!AA47</f>
        <v>0</v>
      </c>
      <c r="AC49" s="25">
        <f>data_drop_1!AB47</f>
        <v>0</v>
      </c>
      <c r="AE49" s="39">
        <f t="shared" si="0"/>
        <v>29.33</v>
      </c>
      <c r="AF49" s="25">
        <f t="shared" si="1"/>
        <v>234288</v>
      </c>
    </row>
    <row r="50" spans="1:32" x14ac:dyDescent="0.15">
      <c r="A50" s="9" t="str">
        <f>data_drop_1!B48</f>
        <v>Centerville</v>
      </c>
      <c r="C50" s="24">
        <f>data_drop_1!F48</f>
        <v>1264.0999999999999</v>
      </c>
      <c r="E50" s="23">
        <f>data_drop_1!H48</f>
        <v>90</v>
      </c>
      <c r="F50" s="24">
        <f>data_drop_1!I48</f>
        <v>51.46</v>
      </c>
      <c r="G50" s="24">
        <f>data_drop_1!J48</f>
        <v>34.25</v>
      </c>
      <c r="H50" s="24">
        <f>data_drop_1!K48</f>
        <v>175.71</v>
      </c>
      <c r="I50" s="25">
        <f>data_drop_1!L48</f>
        <v>1406910</v>
      </c>
      <c r="K50" s="39">
        <f>data_drop_1!M48</f>
        <v>13.38</v>
      </c>
      <c r="L50" s="40">
        <f>data_drop_1!N48</f>
        <v>0</v>
      </c>
      <c r="M50" s="40">
        <f>data_drop_1!O48</f>
        <v>0</v>
      </c>
      <c r="N50" s="40">
        <f>data_drop_1!P48</f>
        <v>0</v>
      </c>
      <c r="O50" s="40">
        <f>data_drop_1!Q48</f>
        <v>0</v>
      </c>
      <c r="P50" s="40">
        <f>data_drop_1!R48</f>
        <v>0</v>
      </c>
      <c r="Q50" s="40">
        <f>data_drop_1!S48</f>
        <v>0</v>
      </c>
      <c r="R50" s="40">
        <f>data_drop_1!T48</f>
        <v>23</v>
      </c>
      <c r="S50" s="40">
        <f>data_drop_1!U48</f>
        <v>36.380000000000003</v>
      </c>
      <c r="T50" s="25">
        <f>data_drop_1!V48</f>
        <v>291295</v>
      </c>
      <c r="V50" s="39">
        <f>data_drop_1!W48</f>
        <v>7.306</v>
      </c>
      <c r="W50" s="25">
        <f>data_drop_1!X48</f>
        <v>58499</v>
      </c>
      <c r="Y50" s="39">
        <f>data_drop_1!Y48</f>
        <v>0.84</v>
      </c>
      <c r="Z50" s="25">
        <f>data_drop_1!Z48</f>
        <v>6726</v>
      </c>
      <c r="AB50" s="39">
        <f>data_drop_1!AA48</f>
        <v>0</v>
      </c>
      <c r="AC50" s="25">
        <f>data_drop_1!AB48</f>
        <v>0</v>
      </c>
      <c r="AE50" s="39">
        <f t="shared" si="0"/>
        <v>44.526000000000003</v>
      </c>
      <c r="AF50" s="25">
        <f t="shared" si="1"/>
        <v>356520</v>
      </c>
    </row>
    <row r="51" spans="1:32" x14ac:dyDescent="0.15">
      <c r="A51" s="9" t="str">
        <f>data_drop_1!B49</f>
        <v>Central City</v>
      </c>
      <c r="C51" s="24">
        <f>data_drop_1!F49</f>
        <v>411.3</v>
      </c>
      <c r="E51" s="23">
        <f>data_drop_1!H49</f>
        <v>25.2</v>
      </c>
      <c r="F51" s="24">
        <f>data_drop_1!I49</f>
        <v>7.87</v>
      </c>
      <c r="G51" s="24">
        <f>data_drop_1!J49</f>
        <v>5.48</v>
      </c>
      <c r="H51" s="24">
        <f>data_drop_1!K49</f>
        <v>38.549999999999997</v>
      </c>
      <c r="I51" s="25">
        <f>data_drop_1!L49</f>
        <v>308747</v>
      </c>
      <c r="K51" s="39">
        <f>data_drop_1!M49</f>
        <v>6.14</v>
      </c>
      <c r="L51" s="40">
        <f>data_drop_1!N49</f>
        <v>0</v>
      </c>
      <c r="M51" s="40">
        <f>data_drop_1!O49</f>
        <v>0</v>
      </c>
      <c r="N51" s="40">
        <f>data_drop_1!P49</f>
        <v>0</v>
      </c>
      <c r="O51" s="40">
        <f>data_drop_1!Q49</f>
        <v>0</v>
      </c>
      <c r="P51" s="40">
        <f>data_drop_1!R49</f>
        <v>0.36</v>
      </c>
      <c r="Q51" s="40">
        <f>data_drop_1!S49</f>
        <v>0</v>
      </c>
      <c r="R51" s="40">
        <f>data_drop_1!T49</f>
        <v>25</v>
      </c>
      <c r="S51" s="40">
        <f>data_drop_1!U49</f>
        <v>31.5</v>
      </c>
      <c r="T51" s="25">
        <f>data_drop_1!V49</f>
        <v>252284</v>
      </c>
      <c r="V51" s="39">
        <f>data_drop_1!W49</f>
        <v>1.778</v>
      </c>
      <c r="W51" s="25">
        <f>data_drop_1!X49</f>
        <v>14240</v>
      </c>
      <c r="Y51" s="39">
        <f>data_drop_1!Y49</f>
        <v>0.63</v>
      </c>
      <c r="Z51" s="25">
        <f>data_drop_1!Z49</f>
        <v>5046</v>
      </c>
      <c r="AB51" s="39">
        <f>data_drop_1!AA49</f>
        <v>0</v>
      </c>
      <c r="AC51" s="25">
        <f>data_drop_1!AB49</f>
        <v>0</v>
      </c>
      <c r="AE51" s="39">
        <f t="shared" si="0"/>
        <v>33.908000000000001</v>
      </c>
      <c r="AF51" s="25">
        <f t="shared" si="1"/>
        <v>271570</v>
      </c>
    </row>
    <row r="52" spans="1:32" x14ac:dyDescent="0.15">
      <c r="A52" s="9" t="str">
        <f>data_drop_1!B50</f>
        <v>Central Clayton</v>
      </c>
      <c r="C52" s="24">
        <f>data_drop_1!F50</f>
        <v>456.1</v>
      </c>
      <c r="E52" s="23">
        <f>data_drop_1!H50</f>
        <v>32.4</v>
      </c>
      <c r="F52" s="24">
        <f>data_drop_1!I50</f>
        <v>20.57</v>
      </c>
      <c r="G52" s="24">
        <f>data_drop_1!J50</f>
        <v>13.7</v>
      </c>
      <c r="H52" s="24">
        <f>data_drop_1!K50</f>
        <v>66.67</v>
      </c>
      <c r="I52" s="25">
        <f>data_drop_1!L50</f>
        <v>532560</v>
      </c>
      <c r="K52" s="39">
        <f>data_drop_1!M50</f>
        <v>3.57</v>
      </c>
      <c r="L52" s="40">
        <f>data_drop_1!N50</f>
        <v>0</v>
      </c>
      <c r="M52" s="40">
        <f>data_drop_1!O50</f>
        <v>0</v>
      </c>
      <c r="N52" s="40">
        <f>data_drop_1!P50</f>
        <v>0</v>
      </c>
      <c r="O52" s="40">
        <f>data_drop_1!Q50</f>
        <v>0</v>
      </c>
      <c r="P52" s="40">
        <f>data_drop_1!R50</f>
        <v>0</v>
      </c>
      <c r="Q52" s="40">
        <f>data_drop_1!S50</f>
        <v>0</v>
      </c>
      <c r="R52" s="40">
        <f>data_drop_1!T50</f>
        <v>21</v>
      </c>
      <c r="S52" s="40">
        <f>data_drop_1!U50</f>
        <v>24.57</v>
      </c>
      <c r="T52" s="25">
        <f>data_drop_1!V50</f>
        <v>196265</v>
      </c>
      <c r="V52" s="39">
        <f>data_drop_1!W50</f>
        <v>2.3940000000000001</v>
      </c>
      <c r="W52" s="25">
        <f>data_drop_1!X50</f>
        <v>19123</v>
      </c>
      <c r="Y52" s="39">
        <f>data_drop_1!Y50</f>
        <v>0.21</v>
      </c>
      <c r="Z52" s="25">
        <f>data_drop_1!Z50</f>
        <v>1677</v>
      </c>
      <c r="AB52" s="39">
        <f>data_drop_1!AA50</f>
        <v>0</v>
      </c>
      <c r="AC52" s="25">
        <f>data_drop_1!AB50</f>
        <v>0</v>
      </c>
      <c r="AE52" s="39">
        <f t="shared" si="0"/>
        <v>27.173999999999999</v>
      </c>
      <c r="AF52" s="25">
        <f t="shared" si="1"/>
        <v>217065</v>
      </c>
    </row>
    <row r="53" spans="1:32" x14ac:dyDescent="0.15">
      <c r="A53" s="15" t="str">
        <f>data_drop_1!B51</f>
        <v>Central De Witt</v>
      </c>
      <c r="B53" s="15"/>
      <c r="C53" s="27">
        <f>data_drop_1!F51</f>
        <v>1460.4</v>
      </c>
      <c r="D53" s="16"/>
      <c r="E53" s="26">
        <f>data_drop_1!H51</f>
        <v>81.36</v>
      </c>
      <c r="F53" s="27">
        <f>data_drop_1!I51</f>
        <v>51.45</v>
      </c>
      <c r="G53" s="27">
        <f>data_drop_1!J51</f>
        <v>54.8</v>
      </c>
      <c r="H53" s="27">
        <f>data_drop_1!K51</f>
        <v>187.61</v>
      </c>
      <c r="I53" s="28">
        <f>data_drop_1!L51</f>
        <v>1498629</v>
      </c>
      <c r="J53" s="16"/>
      <c r="K53" s="41">
        <f>data_drop_1!M51</f>
        <v>18.61</v>
      </c>
      <c r="L53" s="42">
        <f>data_drop_1!N51</f>
        <v>0</v>
      </c>
      <c r="M53" s="42">
        <f>data_drop_1!O51</f>
        <v>0</v>
      </c>
      <c r="N53" s="42">
        <f>data_drop_1!P51</f>
        <v>0</v>
      </c>
      <c r="O53" s="42">
        <f>data_drop_1!Q51</f>
        <v>0</v>
      </c>
      <c r="P53" s="42">
        <f>data_drop_1!R51</f>
        <v>0</v>
      </c>
      <c r="Q53" s="42">
        <f>data_drop_1!S51</f>
        <v>0</v>
      </c>
      <c r="R53" s="42">
        <f>data_drop_1!T51</f>
        <v>16</v>
      </c>
      <c r="S53" s="42">
        <f>data_drop_1!U51</f>
        <v>34.61</v>
      </c>
      <c r="T53" s="28">
        <f>data_drop_1!V51</f>
        <v>276465</v>
      </c>
      <c r="U53" s="16"/>
      <c r="V53" s="41">
        <f>data_drop_1!W51</f>
        <v>5.9930000000000003</v>
      </c>
      <c r="W53" s="28">
        <f>data_drop_1!X51</f>
        <v>47872</v>
      </c>
      <c r="X53" s="16"/>
      <c r="Y53" s="41">
        <f>data_drop_1!Y51</f>
        <v>2.2999999999999998</v>
      </c>
      <c r="Z53" s="28">
        <f>data_drop_1!Z51</f>
        <v>18372</v>
      </c>
      <c r="AA53" s="16"/>
      <c r="AB53" s="41">
        <f>data_drop_1!AA51</f>
        <v>0</v>
      </c>
      <c r="AC53" s="28">
        <f>data_drop_1!AB51</f>
        <v>0</v>
      </c>
      <c r="AD53" s="16"/>
      <c r="AE53" s="41">
        <f t="shared" si="0"/>
        <v>42.902999999999999</v>
      </c>
      <c r="AF53" s="28">
        <f t="shared" si="1"/>
        <v>342709</v>
      </c>
    </row>
    <row r="54" spans="1:32" x14ac:dyDescent="0.15">
      <c r="A54" s="9" t="str">
        <f>data_drop_1!B52</f>
        <v>Central Decatur</v>
      </c>
      <c r="C54" s="24">
        <f>data_drop_1!F52</f>
        <v>601.5</v>
      </c>
      <c r="E54" s="23">
        <f>data_drop_1!H52</f>
        <v>51.12</v>
      </c>
      <c r="F54" s="24">
        <f>data_drop_1!I52</f>
        <v>29.05</v>
      </c>
      <c r="G54" s="24">
        <f>data_drop_1!J52</f>
        <v>30.14</v>
      </c>
      <c r="H54" s="24">
        <f>data_drop_1!K52</f>
        <v>110.31</v>
      </c>
      <c r="I54" s="25">
        <f>data_drop_1!L52</f>
        <v>881156</v>
      </c>
      <c r="K54" s="39">
        <f>data_drop_1!M52</f>
        <v>7.31</v>
      </c>
      <c r="L54" s="40">
        <f>data_drop_1!N52</f>
        <v>0</v>
      </c>
      <c r="M54" s="40">
        <f>data_drop_1!O52</f>
        <v>0</v>
      </c>
      <c r="N54" s="40">
        <f>data_drop_1!P52</f>
        <v>0</v>
      </c>
      <c r="O54" s="40">
        <f>data_drop_1!Q52</f>
        <v>0</v>
      </c>
      <c r="P54" s="40">
        <f>data_drop_1!R52</f>
        <v>0</v>
      </c>
      <c r="Q54" s="40">
        <f>data_drop_1!S52</f>
        <v>0</v>
      </c>
      <c r="R54" s="40">
        <f>data_drop_1!T52</f>
        <v>21</v>
      </c>
      <c r="S54" s="40">
        <f>data_drop_1!U52</f>
        <v>28.31</v>
      </c>
      <c r="T54" s="25">
        <f>data_drop_1!V52</f>
        <v>226140</v>
      </c>
      <c r="V54" s="39">
        <f>data_drop_1!W52</f>
        <v>3.786</v>
      </c>
      <c r="W54" s="25">
        <f>data_drop_1!X52</f>
        <v>30243</v>
      </c>
      <c r="Y54" s="39">
        <f>data_drop_1!Y52</f>
        <v>0.89</v>
      </c>
      <c r="Z54" s="25">
        <f>data_drop_1!Z52</f>
        <v>7109</v>
      </c>
      <c r="AB54" s="39">
        <f>data_drop_1!AA52</f>
        <v>0</v>
      </c>
      <c r="AC54" s="25">
        <f>data_drop_1!AB52</f>
        <v>0</v>
      </c>
      <c r="AE54" s="39">
        <f t="shared" si="0"/>
        <v>32.985999999999997</v>
      </c>
      <c r="AF54" s="25">
        <f t="shared" si="1"/>
        <v>263492</v>
      </c>
    </row>
    <row r="55" spans="1:32" x14ac:dyDescent="0.15">
      <c r="A55" s="9" t="str">
        <f>data_drop_1!B53</f>
        <v>Central Lee</v>
      </c>
      <c r="C55" s="24">
        <f>data_drop_1!F53</f>
        <v>844.8</v>
      </c>
      <c r="E55" s="23">
        <f>data_drop_1!H53</f>
        <v>46.08</v>
      </c>
      <c r="F55" s="24">
        <f>data_drop_1!I53</f>
        <v>44.78</v>
      </c>
      <c r="G55" s="24">
        <f>data_drop_1!J53</f>
        <v>10.96</v>
      </c>
      <c r="H55" s="24">
        <f>data_drop_1!K53</f>
        <v>101.82</v>
      </c>
      <c r="I55" s="25">
        <f>data_drop_1!L53</f>
        <v>813338</v>
      </c>
      <c r="K55" s="39">
        <f>data_drop_1!M53</f>
        <v>4.3099999999999996</v>
      </c>
      <c r="L55" s="40">
        <f>data_drop_1!N53</f>
        <v>0</v>
      </c>
      <c r="M55" s="40">
        <f>data_drop_1!O53</f>
        <v>0</v>
      </c>
      <c r="N55" s="40">
        <f>data_drop_1!P53</f>
        <v>0</v>
      </c>
      <c r="O55" s="40">
        <f>data_drop_1!Q53</f>
        <v>0</v>
      </c>
      <c r="P55" s="40">
        <f>data_drop_1!R53</f>
        <v>0</v>
      </c>
      <c r="Q55" s="40">
        <f>data_drop_1!S53</f>
        <v>0</v>
      </c>
      <c r="R55" s="40">
        <f>data_drop_1!T53</f>
        <v>2</v>
      </c>
      <c r="S55" s="40">
        <f>data_drop_1!U53</f>
        <v>6.31</v>
      </c>
      <c r="T55" s="25">
        <f>data_drop_1!V53</f>
        <v>50404</v>
      </c>
      <c r="V55" s="39">
        <f>data_drop_1!W53</f>
        <v>3.6520000000000001</v>
      </c>
      <c r="W55" s="25">
        <f>data_drop_1!X53</f>
        <v>29172</v>
      </c>
      <c r="Y55" s="39">
        <f>data_drop_1!Y53</f>
        <v>0</v>
      </c>
      <c r="Z55" s="25">
        <f>data_drop_1!Z53</f>
        <v>0</v>
      </c>
      <c r="AB55" s="39">
        <f>data_drop_1!AA53</f>
        <v>0</v>
      </c>
      <c r="AC55" s="25">
        <f>data_drop_1!AB53</f>
        <v>0</v>
      </c>
      <c r="AE55" s="39">
        <f t="shared" si="0"/>
        <v>9.9619999999999997</v>
      </c>
      <c r="AF55" s="25">
        <f t="shared" si="1"/>
        <v>79576</v>
      </c>
    </row>
    <row r="56" spans="1:32" x14ac:dyDescent="0.15">
      <c r="A56" s="9" t="str">
        <f>data_drop_1!B54</f>
        <v>Central Lyon</v>
      </c>
      <c r="C56" s="24">
        <f>data_drop_1!F54</f>
        <v>732.8</v>
      </c>
      <c r="E56" s="23">
        <f>data_drop_1!H54</f>
        <v>19.440000000000001</v>
      </c>
      <c r="F56" s="24">
        <f>data_drop_1!I54</f>
        <v>29.65</v>
      </c>
      <c r="G56" s="24">
        <f>data_drop_1!J54</f>
        <v>17.809999999999999</v>
      </c>
      <c r="H56" s="24">
        <f>data_drop_1!K54</f>
        <v>66.900000000000006</v>
      </c>
      <c r="I56" s="25">
        <f>data_drop_1!L54</f>
        <v>534397</v>
      </c>
      <c r="K56" s="39">
        <f>data_drop_1!M54</f>
        <v>4.4400000000000004</v>
      </c>
      <c r="L56" s="40">
        <f>data_drop_1!N54</f>
        <v>0</v>
      </c>
      <c r="M56" s="40">
        <f>data_drop_1!O54</f>
        <v>0</v>
      </c>
      <c r="N56" s="40">
        <f>data_drop_1!P54</f>
        <v>0</v>
      </c>
      <c r="O56" s="40">
        <f>data_drop_1!Q54</f>
        <v>0</v>
      </c>
      <c r="P56" s="40">
        <f>data_drop_1!R54</f>
        <v>0</v>
      </c>
      <c r="Q56" s="40">
        <f>data_drop_1!S54</f>
        <v>0</v>
      </c>
      <c r="R56" s="40">
        <f>data_drop_1!T54</f>
        <v>6</v>
      </c>
      <c r="S56" s="40">
        <f>data_drop_1!U54</f>
        <v>10.44</v>
      </c>
      <c r="T56" s="25">
        <f>data_drop_1!V54</f>
        <v>83395</v>
      </c>
      <c r="V56" s="39">
        <f>data_drop_1!W54</f>
        <v>2.992</v>
      </c>
      <c r="W56" s="25">
        <f>data_drop_1!X54</f>
        <v>23900</v>
      </c>
      <c r="Y56" s="39">
        <f>data_drop_1!Y54</f>
        <v>3.29</v>
      </c>
      <c r="Z56" s="25">
        <f>data_drop_1!Z54</f>
        <v>26281</v>
      </c>
      <c r="AB56" s="39">
        <f>data_drop_1!AA54</f>
        <v>0</v>
      </c>
      <c r="AC56" s="25">
        <f>data_drop_1!AB54</f>
        <v>0</v>
      </c>
      <c r="AE56" s="39">
        <f t="shared" si="0"/>
        <v>16.722000000000001</v>
      </c>
      <c r="AF56" s="25">
        <f t="shared" si="1"/>
        <v>133576</v>
      </c>
    </row>
    <row r="57" spans="1:32" x14ac:dyDescent="0.15">
      <c r="A57" s="9" t="str">
        <f>data_drop_1!B55</f>
        <v>Central Rivers</v>
      </c>
      <c r="C57" s="24">
        <f>data_drop_1!F55</f>
        <v>0</v>
      </c>
      <c r="E57" s="23">
        <f>data_drop_1!H55</f>
        <v>0</v>
      </c>
      <c r="F57" s="24">
        <f>data_drop_1!I55</f>
        <v>0</v>
      </c>
      <c r="G57" s="24">
        <f>data_drop_1!J55</f>
        <v>0</v>
      </c>
      <c r="H57" s="24">
        <f>data_drop_1!K55</f>
        <v>0</v>
      </c>
      <c r="I57" s="25">
        <f>data_drop_1!L55</f>
        <v>0</v>
      </c>
      <c r="K57" s="39">
        <f>data_drop_1!M55</f>
        <v>0</v>
      </c>
      <c r="L57" s="40">
        <f>data_drop_1!N55</f>
        <v>0</v>
      </c>
      <c r="M57" s="40">
        <f>data_drop_1!O55</f>
        <v>0</v>
      </c>
      <c r="N57" s="40">
        <f>data_drop_1!P55</f>
        <v>0</v>
      </c>
      <c r="O57" s="40">
        <f>data_drop_1!Q55</f>
        <v>0</v>
      </c>
      <c r="P57" s="40">
        <f>data_drop_1!R55</f>
        <v>0</v>
      </c>
      <c r="Q57" s="40">
        <f>data_drop_1!S55</f>
        <v>0</v>
      </c>
      <c r="R57" s="40">
        <f>data_drop_1!T55</f>
        <v>17</v>
      </c>
      <c r="S57" s="40">
        <f>data_drop_1!U55</f>
        <v>0</v>
      </c>
      <c r="T57" s="25">
        <f>data_drop_1!V55</f>
        <v>0</v>
      </c>
      <c r="V57" s="39">
        <f>data_drop_1!W55</f>
        <v>0</v>
      </c>
      <c r="W57" s="25">
        <f>data_drop_1!X55</f>
        <v>0</v>
      </c>
      <c r="Y57" s="39">
        <f>data_drop_1!Y55</f>
        <v>0</v>
      </c>
      <c r="Z57" s="25">
        <f>data_drop_1!Z55</f>
        <v>0</v>
      </c>
      <c r="AB57" s="39">
        <f>data_drop_1!AA55</f>
        <v>0</v>
      </c>
      <c r="AC57" s="25">
        <f>data_drop_1!AB55</f>
        <v>0</v>
      </c>
      <c r="AE57" s="39">
        <f t="shared" si="0"/>
        <v>0</v>
      </c>
      <c r="AF57" s="25">
        <f t="shared" si="1"/>
        <v>0</v>
      </c>
    </row>
    <row r="58" spans="1:32" x14ac:dyDescent="0.15">
      <c r="A58" s="15" t="str">
        <f>data_drop_1!B56</f>
        <v>Central Springs</v>
      </c>
      <c r="B58" s="15"/>
      <c r="C58" s="27">
        <f>data_drop_1!F56</f>
        <v>766.6</v>
      </c>
      <c r="D58" s="16"/>
      <c r="E58" s="26">
        <f>data_drop_1!H56</f>
        <v>37.44</v>
      </c>
      <c r="F58" s="27">
        <f>data_drop_1!I56</f>
        <v>44.18</v>
      </c>
      <c r="G58" s="27">
        <f>data_drop_1!J56</f>
        <v>28.77</v>
      </c>
      <c r="H58" s="27">
        <f>data_drop_1!K56</f>
        <v>110.39</v>
      </c>
      <c r="I58" s="28">
        <f>data_drop_1!L56</f>
        <v>881795</v>
      </c>
      <c r="J58" s="16"/>
      <c r="K58" s="41">
        <f>data_drop_1!M56</f>
        <v>5.48</v>
      </c>
      <c r="L58" s="42">
        <f>data_drop_1!N56</f>
        <v>0</v>
      </c>
      <c r="M58" s="42">
        <f>data_drop_1!O56</f>
        <v>0</v>
      </c>
      <c r="N58" s="42">
        <f>data_drop_1!P56</f>
        <v>0</v>
      </c>
      <c r="O58" s="42">
        <f>data_drop_1!Q56</f>
        <v>0</v>
      </c>
      <c r="P58" s="42">
        <f>data_drop_1!R56</f>
        <v>1.22</v>
      </c>
      <c r="Q58" s="42">
        <f>data_drop_1!S56</f>
        <v>0</v>
      </c>
      <c r="R58" s="42">
        <f>data_drop_1!T56</f>
        <v>25</v>
      </c>
      <c r="S58" s="42">
        <f>data_drop_1!U56</f>
        <v>31.7</v>
      </c>
      <c r="T58" s="28">
        <f>data_drop_1!V56</f>
        <v>253220</v>
      </c>
      <c r="U58" s="16"/>
      <c r="V58" s="41">
        <f>data_drop_1!W56</f>
        <v>3.2549999999999999</v>
      </c>
      <c r="W58" s="28">
        <f>data_drop_1!X56</f>
        <v>26001</v>
      </c>
      <c r="X58" s="16"/>
      <c r="Y58" s="41">
        <f>data_drop_1!Y56</f>
        <v>0</v>
      </c>
      <c r="Z58" s="28">
        <f>data_drop_1!Z56</f>
        <v>0</v>
      </c>
      <c r="AA58" s="16"/>
      <c r="AB58" s="41">
        <f>data_drop_1!AA56</f>
        <v>0</v>
      </c>
      <c r="AC58" s="28">
        <f>data_drop_1!AB56</f>
        <v>0</v>
      </c>
      <c r="AD58" s="16"/>
      <c r="AE58" s="41">
        <f t="shared" si="0"/>
        <v>34.954999999999998</v>
      </c>
      <c r="AF58" s="28">
        <f t="shared" si="1"/>
        <v>279221</v>
      </c>
    </row>
    <row r="59" spans="1:32" x14ac:dyDescent="0.15">
      <c r="A59" s="9" t="str">
        <f>data_drop_1!B57</f>
        <v>Chariton</v>
      </c>
      <c r="C59" s="24">
        <f>data_drop_1!F57</f>
        <v>1322.6</v>
      </c>
      <c r="E59" s="23">
        <f>data_drop_1!H57</f>
        <v>84.96</v>
      </c>
      <c r="F59" s="24">
        <f>data_drop_1!I57</f>
        <v>47.84</v>
      </c>
      <c r="G59" s="24">
        <f>data_drop_1!J57</f>
        <v>21.92</v>
      </c>
      <c r="H59" s="24">
        <f>data_drop_1!K57</f>
        <v>154.72</v>
      </c>
      <c r="I59" s="25">
        <f>data_drop_1!L57</f>
        <v>1235903</v>
      </c>
      <c r="K59" s="39">
        <f>data_drop_1!M57</f>
        <v>9.69</v>
      </c>
      <c r="L59" s="40">
        <f>data_drop_1!N57</f>
        <v>0</v>
      </c>
      <c r="M59" s="40">
        <f>data_drop_1!O57</f>
        <v>0</v>
      </c>
      <c r="N59" s="40">
        <f>data_drop_1!P57</f>
        <v>0</v>
      </c>
      <c r="O59" s="40">
        <f>data_drop_1!Q57</f>
        <v>0</v>
      </c>
      <c r="P59" s="40">
        <f>data_drop_1!R57</f>
        <v>0</v>
      </c>
      <c r="Q59" s="40">
        <f>data_drop_1!S57</f>
        <v>0</v>
      </c>
      <c r="R59" s="40">
        <f>data_drop_1!T57</f>
        <v>2</v>
      </c>
      <c r="S59" s="40">
        <f>data_drop_1!U57</f>
        <v>11.69</v>
      </c>
      <c r="T59" s="25">
        <f>data_drop_1!V57</f>
        <v>93380</v>
      </c>
      <c r="V59" s="39">
        <f>data_drop_1!W57</f>
        <v>7.7809999999999997</v>
      </c>
      <c r="W59" s="25">
        <f>data_drop_1!X57</f>
        <v>62155</v>
      </c>
      <c r="Y59" s="39">
        <f>data_drop_1!Y57</f>
        <v>19.21</v>
      </c>
      <c r="Z59" s="25">
        <f>data_drop_1!Z57</f>
        <v>153449</v>
      </c>
      <c r="AB59" s="39">
        <f>data_drop_1!AA57</f>
        <v>0</v>
      </c>
      <c r="AC59" s="25">
        <f>data_drop_1!AB57</f>
        <v>0</v>
      </c>
      <c r="AE59" s="39">
        <f t="shared" si="0"/>
        <v>38.680999999999997</v>
      </c>
      <c r="AF59" s="25">
        <f t="shared" si="1"/>
        <v>308984</v>
      </c>
    </row>
    <row r="60" spans="1:32" x14ac:dyDescent="0.15">
      <c r="A60" s="9" t="str">
        <f>data_drop_1!B58</f>
        <v>Charles City</v>
      </c>
      <c r="C60" s="24">
        <f>data_drop_1!F58</f>
        <v>1420.8</v>
      </c>
      <c r="E60" s="23">
        <f>data_drop_1!H58</f>
        <v>95.76</v>
      </c>
      <c r="F60" s="24">
        <f>data_drop_1!I58</f>
        <v>76.84</v>
      </c>
      <c r="G60" s="24">
        <f>data_drop_1!J58</f>
        <v>124.67</v>
      </c>
      <c r="H60" s="24">
        <f>data_drop_1!K58</f>
        <v>297.27</v>
      </c>
      <c r="I60" s="25">
        <f>data_drop_1!L58</f>
        <v>2380538</v>
      </c>
      <c r="K60" s="39">
        <f>data_drop_1!M58</f>
        <v>7.3</v>
      </c>
      <c r="L60" s="40">
        <f>data_drop_1!N58</f>
        <v>0</v>
      </c>
      <c r="M60" s="40">
        <f>data_drop_1!O58</f>
        <v>0</v>
      </c>
      <c r="N60" s="40">
        <f>data_drop_1!P58</f>
        <v>0</v>
      </c>
      <c r="O60" s="40">
        <f>data_drop_1!Q58</f>
        <v>0</v>
      </c>
      <c r="P60" s="40">
        <f>data_drop_1!R58</f>
        <v>0</v>
      </c>
      <c r="Q60" s="40">
        <f>data_drop_1!S58</f>
        <v>0</v>
      </c>
      <c r="R60" s="40">
        <f>data_drop_1!T58</f>
        <v>10</v>
      </c>
      <c r="S60" s="40">
        <f>data_drop_1!U58</f>
        <v>17.3</v>
      </c>
      <c r="T60" s="25">
        <f>data_drop_1!V58</f>
        <v>138538</v>
      </c>
      <c r="V60" s="39">
        <f>data_drop_1!W58</f>
        <v>8.3640000000000008</v>
      </c>
      <c r="W60" s="25">
        <f>data_drop_1!X58</f>
        <v>66979</v>
      </c>
      <c r="Y60" s="39">
        <f>data_drop_1!Y58</f>
        <v>10.44</v>
      </c>
      <c r="Z60" s="25">
        <f>data_drop_1!Z58</f>
        <v>83604</v>
      </c>
      <c r="AB60" s="39">
        <f>data_drop_1!AA58</f>
        <v>0</v>
      </c>
      <c r="AC60" s="25">
        <f>data_drop_1!AB58</f>
        <v>0</v>
      </c>
      <c r="AE60" s="39">
        <f t="shared" si="0"/>
        <v>36.103999999999999</v>
      </c>
      <c r="AF60" s="25">
        <f t="shared" si="1"/>
        <v>289121</v>
      </c>
    </row>
    <row r="61" spans="1:32" x14ac:dyDescent="0.15">
      <c r="A61" s="9" t="str">
        <f>data_drop_1!B59</f>
        <v>Charter Oak-Ute</v>
      </c>
      <c r="C61" s="24">
        <f>data_drop_1!F59</f>
        <v>288.39999999999998</v>
      </c>
      <c r="E61" s="23">
        <f>data_drop_1!H59</f>
        <v>20.16</v>
      </c>
      <c r="F61" s="24">
        <f>data_drop_1!I59</f>
        <v>21.18</v>
      </c>
      <c r="G61" s="24">
        <f>data_drop_1!J59</f>
        <v>10.96</v>
      </c>
      <c r="H61" s="24">
        <f>data_drop_1!K59</f>
        <v>52.3</v>
      </c>
      <c r="I61" s="25">
        <f>data_drop_1!L59</f>
        <v>417772</v>
      </c>
      <c r="K61" s="39">
        <f>data_drop_1!M59</f>
        <v>1.57</v>
      </c>
      <c r="L61" s="40">
        <f>data_drop_1!N59</f>
        <v>0</v>
      </c>
      <c r="M61" s="40">
        <f>data_drop_1!O59</f>
        <v>0</v>
      </c>
      <c r="N61" s="40">
        <f>data_drop_1!P59</f>
        <v>0</v>
      </c>
      <c r="O61" s="40">
        <f>data_drop_1!Q59</f>
        <v>0</v>
      </c>
      <c r="P61" s="40">
        <f>data_drop_1!R59</f>
        <v>0</v>
      </c>
      <c r="Q61" s="40">
        <f>data_drop_1!S59</f>
        <v>0</v>
      </c>
      <c r="R61" s="40">
        <f>data_drop_1!T59</f>
        <v>22</v>
      </c>
      <c r="S61" s="40">
        <f>data_drop_1!U59</f>
        <v>23.57</v>
      </c>
      <c r="T61" s="25">
        <f>data_drop_1!V59</f>
        <v>188277</v>
      </c>
      <c r="V61" s="39">
        <f>data_drop_1!W59</f>
        <v>1.371</v>
      </c>
      <c r="W61" s="25">
        <f>data_drop_1!X59</f>
        <v>10952</v>
      </c>
      <c r="Y61" s="39">
        <f>data_drop_1!Y59</f>
        <v>1.36</v>
      </c>
      <c r="Z61" s="25">
        <f>data_drop_1!Z59</f>
        <v>10864</v>
      </c>
      <c r="AB61" s="39">
        <f>data_drop_1!AA59</f>
        <v>0</v>
      </c>
      <c r="AC61" s="25">
        <f>data_drop_1!AB59</f>
        <v>0</v>
      </c>
      <c r="AE61" s="39">
        <f t="shared" si="0"/>
        <v>26.301000000000002</v>
      </c>
      <c r="AF61" s="25">
        <f t="shared" si="1"/>
        <v>210093</v>
      </c>
    </row>
    <row r="62" spans="1:32" x14ac:dyDescent="0.15">
      <c r="A62" s="9" t="str">
        <f>data_drop_1!B60</f>
        <v>Cherokee</v>
      </c>
      <c r="C62" s="24">
        <f>data_drop_1!F60</f>
        <v>1002</v>
      </c>
      <c r="E62" s="23">
        <f>data_drop_1!H60</f>
        <v>48.96</v>
      </c>
      <c r="F62" s="24">
        <f>data_drop_1!I60</f>
        <v>55.68</v>
      </c>
      <c r="G62" s="24">
        <f>data_drop_1!J60</f>
        <v>83.57</v>
      </c>
      <c r="H62" s="24">
        <f>data_drop_1!K60</f>
        <v>188.21</v>
      </c>
      <c r="I62" s="25">
        <f>data_drop_1!L60</f>
        <v>1505492</v>
      </c>
      <c r="K62" s="39">
        <f>data_drop_1!M60</f>
        <v>5.74</v>
      </c>
      <c r="L62" s="40">
        <f>data_drop_1!N60</f>
        <v>0</v>
      </c>
      <c r="M62" s="40">
        <f>data_drop_1!O60</f>
        <v>0</v>
      </c>
      <c r="N62" s="40">
        <f>data_drop_1!P60</f>
        <v>0</v>
      </c>
      <c r="O62" s="40">
        <f>data_drop_1!Q60</f>
        <v>0</v>
      </c>
      <c r="P62" s="40">
        <f>data_drop_1!R60</f>
        <v>0</v>
      </c>
      <c r="Q62" s="40">
        <f>data_drop_1!S60</f>
        <v>0</v>
      </c>
      <c r="R62" s="40">
        <f>data_drop_1!T60</f>
        <v>4</v>
      </c>
      <c r="S62" s="40">
        <f>data_drop_1!U60</f>
        <v>9.74</v>
      </c>
      <c r="T62" s="25">
        <f>data_drop_1!V60</f>
        <v>77910</v>
      </c>
      <c r="V62" s="39">
        <f>data_drop_1!W60</f>
        <v>5.3380000000000001</v>
      </c>
      <c r="W62" s="25">
        <f>data_drop_1!X60</f>
        <v>42699</v>
      </c>
      <c r="Y62" s="39">
        <f>data_drop_1!Y60</f>
        <v>10.88</v>
      </c>
      <c r="Z62" s="25">
        <f>data_drop_1!Z60</f>
        <v>87029</v>
      </c>
      <c r="AB62" s="39">
        <f>data_drop_1!AA60</f>
        <v>0</v>
      </c>
      <c r="AC62" s="25">
        <f>data_drop_1!AB60</f>
        <v>0</v>
      </c>
      <c r="AE62" s="39">
        <f t="shared" si="0"/>
        <v>25.957999999999998</v>
      </c>
      <c r="AF62" s="25">
        <f t="shared" si="1"/>
        <v>207638</v>
      </c>
    </row>
    <row r="63" spans="1:32" x14ac:dyDescent="0.15">
      <c r="A63" s="15" t="str">
        <f>data_drop_1!B61</f>
        <v>Clarinda</v>
      </c>
      <c r="B63" s="15"/>
      <c r="C63" s="27">
        <f>data_drop_1!F61</f>
        <v>966.3</v>
      </c>
      <c r="D63" s="16"/>
      <c r="E63" s="26">
        <f>data_drop_1!H61</f>
        <v>60.48</v>
      </c>
      <c r="F63" s="27">
        <f>data_drop_1!I61</f>
        <v>27.25</v>
      </c>
      <c r="G63" s="27">
        <f>data_drop_1!J61</f>
        <v>21.92</v>
      </c>
      <c r="H63" s="27">
        <f>data_drop_1!K61</f>
        <v>109.65</v>
      </c>
      <c r="I63" s="28">
        <f>data_drop_1!L61</f>
        <v>875884</v>
      </c>
      <c r="J63" s="16"/>
      <c r="K63" s="41">
        <f>data_drop_1!M61</f>
        <v>12.13</v>
      </c>
      <c r="L63" s="42">
        <f>data_drop_1!N61</f>
        <v>0</v>
      </c>
      <c r="M63" s="42">
        <f>data_drop_1!O61</f>
        <v>0</v>
      </c>
      <c r="N63" s="42">
        <f>data_drop_1!P61</f>
        <v>0</v>
      </c>
      <c r="O63" s="42">
        <f>data_drop_1!Q61</f>
        <v>0</v>
      </c>
      <c r="P63" s="42">
        <f>data_drop_1!R61</f>
        <v>0</v>
      </c>
      <c r="Q63" s="42">
        <f>data_drop_1!S61</f>
        <v>0</v>
      </c>
      <c r="R63" s="42">
        <f>data_drop_1!T61</f>
        <v>23</v>
      </c>
      <c r="S63" s="42">
        <f>data_drop_1!U61</f>
        <v>35.130000000000003</v>
      </c>
      <c r="T63" s="28">
        <f>data_drop_1!V61</f>
        <v>280618</v>
      </c>
      <c r="U63" s="16"/>
      <c r="V63" s="41">
        <f>data_drop_1!W61</f>
        <v>4.8620000000000001</v>
      </c>
      <c r="W63" s="28">
        <f>data_drop_1!X61</f>
        <v>38838</v>
      </c>
      <c r="X63" s="16"/>
      <c r="Y63" s="41">
        <f>data_drop_1!Y61</f>
        <v>1.94</v>
      </c>
      <c r="Z63" s="28">
        <f>data_drop_1!Z61</f>
        <v>15497</v>
      </c>
      <c r="AA63" s="16"/>
      <c r="AB63" s="41">
        <f>data_drop_1!AA61</f>
        <v>0</v>
      </c>
      <c r="AC63" s="28">
        <f>data_drop_1!AB61</f>
        <v>0</v>
      </c>
      <c r="AD63" s="16"/>
      <c r="AE63" s="41">
        <f t="shared" si="0"/>
        <v>41.932000000000002</v>
      </c>
      <c r="AF63" s="28">
        <f t="shared" si="1"/>
        <v>334953</v>
      </c>
    </row>
    <row r="64" spans="1:32" x14ac:dyDescent="0.15">
      <c r="A64" s="9" t="str">
        <f>data_drop_1!B62</f>
        <v>Clarion-Goldfield-Dows</v>
      </c>
      <c r="C64" s="24">
        <f>data_drop_1!F62</f>
        <v>972</v>
      </c>
      <c r="E64" s="23">
        <f>data_drop_1!H62</f>
        <v>46.8</v>
      </c>
      <c r="F64" s="24">
        <f>data_drop_1!I62</f>
        <v>36.31</v>
      </c>
      <c r="G64" s="24">
        <f>data_drop_1!J62</f>
        <v>24.66</v>
      </c>
      <c r="H64" s="24">
        <f>data_drop_1!K62</f>
        <v>107.77</v>
      </c>
      <c r="I64" s="25">
        <f>data_drop_1!L62</f>
        <v>860867</v>
      </c>
      <c r="K64" s="39">
        <f>data_drop_1!M62</f>
        <v>9.74</v>
      </c>
      <c r="L64" s="40">
        <f>data_drop_1!N62</f>
        <v>0</v>
      </c>
      <c r="M64" s="40">
        <f>data_drop_1!O62</f>
        <v>0</v>
      </c>
      <c r="N64" s="40">
        <f>data_drop_1!P62</f>
        <v>0</v>
      </c>
      <c r="O64" s="40">
        <f>data_drop_1!Q62</f>
        <v>0</v>
      </c>
      <c r="P64" s="40">
        <f>data_drop_1!R62</f>
        <v>0</v>
      </c>
      <c r="Q64" s="40">
        <f>data_drop_1!S62</f>
        <v>0</v>
      </c>
      <c r="R64" s="40">
        <f>data_drop_1!T62</f>
        <v>0</v>
      </c>
      <c r="S64" s="40">
        <f>data_drop_1!U62</f>
        <v>9.74</v>
      </c>
      <c r="T64" s="25">
        <f>data_drop_1!V62</f>
        <v>77803</v>
      </c>
      <c r="V64" s="39">
        <f>data_drop_1!W62</f>
        <v>5.7610000000000001</v>
      </c>
      <c r="W64" s="25">
        <f>data_drop_1!X62</f>
        <v>46019</v>
      </c>
      <c r="Y64" s="39">
        <f>data_drop_1!Y62</f>
        <v>37.21</v>
      </c>
      <c r="Z64" s="25">
        <f>data_drop_1!Z62</f>
        <v>297233</v>
      </c>
      <c r="AB64" s="39">
        <f>data_drop_1!AA62</f>
        <v>0</v>
      </c>
      <c r="AC64" s="25">
        <f>data_drop_1!AB62</f>
        <v>0</v>
      </c>
      <c r="AE64" s="39">
        <f t="shared" si="0"/>
        <v>52.711000000000006</v>
      </c>
      <c r="AF64" s="25">
        <f t="shared" si="1"/>
        <v>421055</v>
      </c>
    </row>
    <row r="65" spans="1:32" x14ac:dyDescent="0.15">
      <c r="A65" s="9" t="str">
        <f>data_drop_1!B63</f>
        <v>Clarke</v>
      </c>
      <c r="C65" s="24">
        <f>data_drop_1!F63</f>
        <v>1477.4</v>
      </c>
      <c r="E65" s="23">
        <f>data_drop_1!H63</f>
        <v>79.92</v>
      </c>
      <c r="F65" s="24">
        <f>data_drop_1!I63</f>
        <v>65.349999999999994</v>
      </c>
      <c r="G65" s="24">
        <f>data_drop_1!J63</f>
        <v>47.95</v>
      </c>
      <c r="H65" s="24">
        <f>data_drop_1!K63</f>
        <v>193.22</v>
      </c>
      <c r="I65" s="25">
        <f>data_drop_1!L63</f>
        <v>1543441</v>
      </c>
      <c r="K65" s="39">
        <f>data_drop_1!M63</f>
        <v>13.26</v>
      </c>
      <c r="L65" s="40">
        <f>data_drop_1!N63</f>
        <v>0</v>
      </c>
      <c r="M65" s="40">
        <f>data_drop_1!O63</f>
        <v>0</v>
      </c>
      <c r="N65" s="40">
        <f>data_drop_1!P63</f>
        <v>0</v>
      </c>
      <c r="O65" s="40">
        <f>data_drop_1!Q63</f>
        <v>0.51</v>
      </c>
      <c r="P65" s="40">
        <f>data_drop_1!R63</f>
        <v>0</v>
      </c>
      <c r="Q65" s="40">
        <f>data_drop_1!S63</f>
        <v>0</v>
      </c>
      <c r="R65" s="40">
        <f>data_drop_1!T63</f>
        <v>10</v>
      </c>
      <c r="S65" s="40">
        <f>data_drop_1!U63</f>
        <v>23.77</v>
      </c>
      <c r="T65" s="25">
        <f>data_drop_1!V63</f>
        <v>189875</v>
      </c>
      <c r="V65" s="39">
        <f>data_drop_1!W63</f>
        <v>8.7240000000000002</v>
      </c>
      <c r="W65" s="25">
        <f>data_drop_1!X63</f>
        <v>69687</v>
      </c>
      <c r="Y65" s="39">
        <f>data_drop_1!Y63</f>
        <v>50.68</v>
      </c>
      <c r="Z65" s="25">
        <f>data_drop_1!Z63</f>
        <v>404832</v>
      </c>
      <c r="AB65" s="39">
        <f>data_drop_1!AA63</f>
        <v>0</v>
      </c>
      <c r="AC65" s="25">
        <f>data_drop_1!AB63</f>
        <v>0</v>
      </c>
      <c r="AE65" s="39">
        <f t="shared" si="0"/>
        <v>83.173999999999992</v>
      </c>
      <c r="AF65" s="25">
        <f t="shared" si="1"/>
        <v>664394</v>
      </c>
    </row>
    <row r="66" spans="1:32" x14ac:dyDescent="0.15">
      <c r="A66" s="9" t="str">
        <f>data_drop_1!B64</f>
        <v>Clarksville</v>
      </c>
      <c r="C66" s="24">
        <f>data_drop_1!F64</f>
        <v>272.60000000000002</v>
      </c>
      <c r="E66" s="23">
        <f>data_drop_1!H64</f>
        <v>19.440000000000001</v>
      </c>
      <c r="F66" s="24">
        <f>data_drop_1!I64</f>
        <v>18.170000000000002</v>
      </c>
      <c r="G66" s="24">
        <f>data_drop_1!J64</f>
        <v>19.18</v>
      </c>
      <c r="H66" s="24">
        <f>data_drop_1!K64</f>
        <v>56.79</v>
      </c>
      <c r="I66" s="25">
        <f>data_drop_1!L64</f>
        <v>453639</v>
      </c>
      <c r="K66" s="39">
        <f>data_drop_1!M64</f>
        <v>2.23</v>
      </c>
      <c r="L66" s="40">
        <f>data_drop_1!N64</f>
        <v>0</v>
      </c>
      <c r="M66" s="40">
        <f>data_drop_1!O64</f>
        <v>0</v>
      </c>
      <c r="N66" s="40">
        <f>data_drop_1!P64</f>
        <v>0</v>
      </c>
      <c r="O66" s="40">
        <f>data_drop_1!Q64</f>
        <v>0</v>
      </c>
      <c r="P66" s="40">
        <f>data_drop_1!R64</f>
        <v>0</v>
      </c>
      <c r="Q66" s="40">
        <f>data_drop_1!S64</f>
        <v>0</v>
      </c>
      <c r="R66" s="40">
        <f>data_drop_1!T64</f>
        <v>17</v>
      </c>
      <c r="S66" s="40">
        <f>data_drop_1!U64</f>
        <v>19.23</v>
      </c>
      <c r="T66" s="25">
        <f>data_drop_1!V64</f>
        <v>153609</v>
      </c>
      <c r="V66" s="39">
        <f>data_drop_1!W64</f>
        <v>1.2709999999999999</v>
      </c>
      <c r="W66" s="25">
        <f>data_drop_1!X64</f>
        <v>10153</v>
      </c>
      <c r="Y66" s="39">
        <f>data_drop_1!Y64</f>
        <v>0</v>
      </c>
      <c r="Z66" s="25">
        <f>data_drop_1!Z64</f>
        <v>0</v>
      </c>
      <c r="AB66" s="39">
        <f>data_drop_1!AA64</f>
        <v>0</v>
      </c>
      <c r="AC66" s="25">
        <f>data_drop_1!AB64</f>
        <v>0</v>
      </c>
      <c r="AE66" s="39">
        <f t="shared" si="0"/>
        <v>20.501000000000001</v>
      </c>
      <c r="AF66" s="25">
        <f t="shared" si="1"/>
        <v>163762</v>
      </c>
    </row>
    <row r="67" spans="1:32" x14ac:dyDescent="0.15">
      <c r="A67" s="9" t="str">
        <f>data_drop_1!B65</f>
        <v>Clay Central-Everly</v>
      </c>
      <c r="C67" s="24">
        <f>data_drop_1!F65</f>
        <v>268</v>
      </c>
      <c r="E67" s="23">
        <f>data_drop_1!H65</f>
        <v>8.64</v>
      </c>
      <c r="F67" s="24">
        <f>data_drop_1!I65</f>
        <v>14.52</v>
      </c>
      <c r="G67" s="24">
        <f>data_drop_1!J65</f>
        <v>4.1100000000000003</v>
      </c>
      <c r="H67" s="24">
        <f>data_drop_1!K65</f>
        <v>27.27</v>
      </c>
      <c r="I67" s="25">
        <f>data_drop_1!L65</f>
        <v>220233</v>
      </c>
      <c r="K67" s="39">
        <f>data_drop_1!M65</f>
        <v>3.49</v>
      </c>
      <c r="L67" s="40">
        <f>data_drop_1!N65</f>
        <v>0</v>
      </c>
      <c r="M67" s="40">
        <f>data_drop_1!O65</f>
        <v>0</v>
      </c>
      <c r="N67" s="40">
        <f>data_drop_1!P65</f>
        <v>0</v>
      </c>
      <c r="O67" s="40">
        <f>data_drop_1!Q65</f>
        <v>0</v>
      </c>
      <c r="P67" s="40">
        <f>data_drop_1!R65</f>
        <v>1.55</v>
      </c>
      <c r="Q67" s="40">
        <f>data_drop_1!S65</f>
        <v>0</v>
      </c>
      <c r="R67" s="40">
        <f>data_drop_1!T65</f>
        <v>19</v>
      </c>
      <c r="S67" s="40">
        <f>data_drop_1!U65</f>
        <v>24.04</v>
      </c>
      <c r="T67" s="25">
        <f>data_drop_1!V65</f>
        <v>194147</v>
      </c>
      <c r="V67" s="39">
        <f>data_drop_1!W65</f>
        <v>1.756</v>
      </c>
      <c r="W67" s="25">
        <f>data_drop_1!X65</f>
        <v>14181</v>
      </c>
      <c r="Y67" s="39">
        <f>data_drop_1!Y65</f>
        <v>0</v>
      </c>
      <c r="Z67" s="25">
        <f>data_drop_1!Z65</f>
        <v>0</v>
      </c>
      <c r="AB67" s="39">
        <f>data_drop_1!AA65</f>
        <v>0</v>
      </c>
      <c r="AC67" s="25">
        <f>data_drop_1!AB65</f>
        <v>0</v>
      </c>
      <c r="AE67" s="39">
        <f t="shared" si="0"/>
        <v>25.795999999999999</v>
      </c>
      <c r="AF67" s="25">
        <f t="shared" si="1"/>
        <v>208328</v>
      </c>
    </row>
    <row r="68" spans="1:32" x14ac:dyDescent="0.15">
      <c r="A68" s="15" t="str">
        <f>data_drop_1!B66</f>
        <v>Clayton Ridge</v>
      </c>
      <c r="B68" s="15"/>
      <c r="C68" s="27">
        <f>data_drop_1!F66</f>
        <v>638</v>
      </c>
      <c r="D68" s="16"/>
      <c r="E68" s="26">
        <f>data_drop_1!H66</f>
        <v>39.6</v>
      </c>
      <c r="F68" s="27">
        <f>data_drop_1!I66</f>
        <v>26.63</v>
      </c>
      <c r="G68" s="27">
        <f>data_drop_1!J66</f>
        <v>13.7</v>
      </c>
      <c r="H68" s="27">
        <f>data_drop_1!K66</f>
        <v>79.930000000000007</v>
      </c>
      <c r="I68" s="28">
        <f>data_drop_1!L66</f>
        <v>642637</v>
      </c>
      <c r="J68" s="16"/>
      <c r="K68" s="41">
        <f>data_drop_1!M66</f>
        <v>4.5599999999999996</v>
      </c>
      <c r="L68" s="42">
        <f>data_drop_1!N66</f>
        <v>0</v>
      </c>
      <c r="M68" s="42">
        <f>data_drop_1!O66</f>
        <v>0</v>
      </c>
      <c r="N68" s="42">
        <f>data_drop_1!P66</f>
        <v>0</v>
      </c>
      <c r="O68" s="42">
        <f>data_drop_1!Q66</f>
        <v>0</v>
      </c>
      <c r="P68" s="42">
        <f>data_drop_1!R66</f>
        <v>0</v>
      </c>
      <c r="Q68" s="42">
        <f>data_drop_1!S66</f>
        <v>0</v>
      </c>
      <c r="R68" s="42">
        <f>data_drop_1!T66</f>
        <v>0</v>
      </c>
      <c r="S68" s="42">
        <f>data_drop_1!U66</f>
        <v>4.5599999999999996</v>
      </c>
      <c r="T68" s="28">
        <f>data_drop_1!V66</f>
        <v>36662</v>
      </c>
      <c r="U68" s="16"/>
      <c r="V68" s="41">
        <f>data_drop_1!W66</f>
        <v>3.0459999999999998</v>
      </c>
      <c r="W68" s="28">
        <f>data_drop_1!X66</f>
        <v>24490</v>
      </c>
      <c r="X68" s="16"/>
      <c r="Y68" s="41">
        <f>data_drop_1!Y66</f>
        <v>1.46</v>
      </c>
      <c r="Z68" s="28">
        <f>data_drop_1!Z66</f>
        <v>11738</v>
      </c>
      <c r="AA68" s="16"/>
      <c r="AB68" s="41">
        <f>data_drop_1!AA66</f>
        <v>0</v>
      </c>
      <c r="AC68" s="28">
        <f>data_drop_1!AB66</f>
        <v>0</v>
      </c>
      <c r="AD68" s="16"/>
      <c r="AE68" s="41">
        <f t="shared" si="0"/>
        <v>9.0659999999999989</v>
      </c>
      <c r="AF68" s="28">
        <f t="shared" si="1"/>
        <v>72890</v>
      </c>
    </row>
    <row r="69" spans="1:32" x14ac:dyDescent="0.15">
      <c r="A69" s="9" t="str">
        <f>data_drop_1!B67</f>
        <v>Clear Creek-Amana</v>
      </c>
      <c r="C69" s="24">
        <f>data_drop_1!F67</f>
        <v>3122.5</v>
      </c>
      <c r="E69" s="23">
        <f>data_drop_1!H67</f>
        <v>187.92</v>
      </c>
      <c r="F69" s="24">
        <f>data_drop_1!I67</f>
        <v>118.04</v>
      </c>
      <c r="G69" s="24">
        <f>data_drop_1!J67</f>
        <v>94.53</v>
      </c>
      <c r="H69" s="24">
        <f>data_drop_1!K67</f>
        <v>400.49</v>
      </c>
      <c r="I69" s="25">
        <f>data_drop_1!L67</f>
        <v>3199114</v>
      </c>
      <c r="K69" s="39">
        <f>data_drop_1!M67</f>
        <v>17.3</v>
      </c>
      <c r="L69" s="40">
        <f>data_drop_1!N67</f>
        <v>0</v>
      </c>
      <c r="M69" s="40">
        <f>data_drop_1!O67</f>
        <v>0</v>
      </c>
      <c r="N69" s="40">
        <f>data_drop_1!P67</f>
        <v>0</v>
      </c>
      <c r="O69" s="40">
        <f>data_drop_1!Q67</f>
        <v>0</v>
      </c>
      <c r="P69" s="40">
        <f>data_drop_1!R67</f>
        <v>0</v>
      </c>
      <c r="Q69" s="40">
        <f>data_drop_1!S67</f>
        <v>0</v>
      </c>
      <c r="R69" s="40">
        <f>data_drop_1!T67</f>
        <v>12</v>
      </c>
      <c r="S69" s="40">
        <f>data_drop_1!U67</f>
        <v>29.3</v>
      </c>
      <c r="T69" s="25">
        <f>data_drop_1!V67</f>
        <v>234048</v>
      </c>
      <c r="V69" s="39">
        <f>data_drop_1!W67</f>
        <v>12.045</v>
      </c>
      <c r="W69" s="25">
        <f>data_drop_1!X67</f>
        <v>96215</v>
      </c>
      <c r="Y69" s="39">
        <f>data_drop_1!Y67</f>
        <v>37.71</v>
      </c>
      <c r="Z69" s="25">
        <f>data_drop_1!Z67</f>
        <v>301227</v>
      </c>
      <c r="AB69" s="39">
        <f>data_drop_1!AA67</f>
        <v>0</v>
      </c>
      <c r="AC69" s="25">
        <f>data_drop_1!AB67</f>
        <v>0</v>
      </c>
      <c r="AE69" s="39">
        <f t="shared" ref="AE69:AE132" si="2">AB69+Y69+V69+S69</f>
        <v>79.055000000000007</v>
      </c>
      <c r="AF69" s="25">
        <f t="shared" ref="AF69:AF132" si="3">AC69+Z69+W69+T69</f>
        <v>631490</v>
      </c>
    </row>
    <row r="70" spans="1:32" x14ac:dyDescent="0.15">
      <c r="A70" s="9" t="str">
        <f>data_drop_1!B68</f>
        <v>Clear Lake</v>
      </c>
      <c r="C70" s="24">
        <f>data_drop_1!F68</f>
        <v>1140.4000000000001</v>
      </c>
      <c r="E70" s="23">
        <f>data_drop_1!H68</f>
        <v>37.44</v>
      </c>
      <c r="F70" s="24">
        <f>data_drop_1!I68</f>
        <v>78.66</v>
      </c>
      <c r="G70" s="24">
        <f>data_drop_1!J68</f>
        <v>35.619999999999997</v>
      </c>
      <c r="H70" s="24">
        <f>data_drop_1!K68</f>
        <v>151.72</v>
      </c>
      <c r="I70" s="25">
        <f>data_drop_1!L68</f>
        <v>1211939</v>
      </c>
      <c r="K70" s="39">
        <f>data_drop_1!M68</f>
        <v>1.1499999999999999</v>
      </c>
      <c r="L70" s="40">
        <f>data_drop_1!N68</f>
        <v>0</v>
      </c>
      <c r="M70" s="40">
        <f>data_drop_1!O68</f>
        <v>0</v>
      </c>
      <c r="N70" s="40">
        <f>data_drop_1!P68</f>
        <v>0</v>
      </c>
      <c r="O70" s="40">
        <f>data_drop_1!Q68</f>
        <v>0</v>
      </c>
      <c r="P70" s="40">
        <f>data_drop_1!R68</f>
        <v>0</v>
      </c>
      <c r="Q70" s="40">
        <f>data_drop_1!S68</f>
        <v>0</v>
      </c>
      <c r="R70" s="40">
        <f>data_drop_1!T68</f>
        <v>6</v>
      </c>
      <c r="S70" s="40">
        <f>data_drop_1!U68</f>
        <v>7.15</v>
      </c>
      <c r="T70" s="25">
        <f>data_drop_1!V68</f>
        <v>57114</v>
      </c>
      <c r="V70" s="39">
        <f>data_drop_1!W68</f>
        <v>4.7750000000000004</v>
      </c>
      <c r="W70" s="25">
        <f>data_drop_1!X68</f>
        <v>38143</v>
      </c>
      <c r="Y70" s="39">
        <f>data_drop_1!Y68</f>
        <v>0.68</v>
      </c>
      <c r="Z70" s="25">
        <f>data_drop_1!Z68</f>
        <v>5432</v>
      </c>
      <c r="AB70" s="39">
        <f>data_drop_1!AA68</f>
        <v>0</v>
      </c>
      <c r="AC70" s="25">
        <f>data_drop_1!AB68</f>
        <v>0</v>
      </c>
      <c r="AE70" s="39">
        <f t="shared" si="2"/>
        <v>12.605</v>
      </c>
      <c r="AF70" s="25">
        <f t="shared" si="3"/>
        <v>100689</v>
      </c>
    </row>
    <row r="71" spans="1:32" x14ac:dyDescent="0.15">
      <c r="A71" s="9" t="str">
        <f>data_drop_1!B69</f>
        <v>Clinton</v>
      </c>
      <c r="C71" s="24">
        <f>data_drop_1!F69</f>
        <v>3584.2</v>
      </c>
      <c r="E71" s="23">
        <f>data_drop_1!H69</f>
        <v>246.24</v>
      </c>
      <c r="F71" s="24">
        <f>data_drop_1!I69</f>
        <v>237.24</v>
      </c>
      <c r="G71" s="24">
        <f>data_drop_1!J69</f>
        <v>315.10000000000002</v>
      </c>
      <c r="H71" s="24">
        <f>data_drop_1!K69</f>
        <v>798.58</v>
      </c>
      <c r="I71" s="25">
        <f>data_drop_1!L69</f>
        <v>6383849</v>
      </c>
      <c r="K71" s="39">
        <f>data_drop_1!M69</f>
        <v>11.89</v>
      </c>
      <c r="L71" s="40">
        <f>data_drop_1!N69</f>
        <v>0</v>
      </c>
      <c r="M71" s="40">
        <f>data_drop_1!O69</f>
        <v>0</v>
      </c>
      <c r="N71" s="40">
        <f>data_drop_1!P69</f>
        <v>0</v>
      </c>
      <c r="O71" s="40">
        <f>data_drop_1!Q69</f>
        <v>0</v>
      </c>
      <c r="P71" s="40">
        <f>data_drop_1!R69</f>
        <v>0</v>
      </c>
      <c r="Q71" s="40">
        <f>data_drop_1!S69</f>
        <v>0</v>
      </c>
      <c r="R71" s="40">
        <f>data_drop_1!T69</f>
        <v>6</v>
      </c>
      <c r="S71" s="40">
        <f>data_drop_1!U69</f>
        <v>17.89</v>
      </c>
      <c r="T71" s="25">
        <f>data_drop_1!V69</f>
        <v>143013</v>
      </c>
      <c r="V71" s="39">
        <f>data_drop_1!W69</f>
        <v>20.187000000000001</v>
      </c>
      <c r="W71" s="25">
        <f>data_drop_1!X69</f>
        <v>161375</v>
      </c>
      <c r="Y71" s="39">
        <f>data_drop_1!Y69</f>
        <v>11.92</v>
      </c>
      <c r="Z71" s="25">
        <f>data_drop_1!Z69</f>
        <v>95288</v>
      </c>
      <c r="AB71" s="39">
        <f>data_drop_1!AA69</f>
        <v>0</v>
      </c>
      <c r="AC71" s="25">
        <f>data_drop_1!AB69</f>
        <v>0</v>
      </c>
      <c r="AE71" s="39">
        <f t="shared" si="2"/>
        <v>49.997</v>
      </c>
      <c r="AF71" s="25">
        <f t="shared" si="3"/>
        <v>399676</v>
      </c>
    </row>
    <row r="72" spans="1:32" x14ac:dyDescent="0.15">
      <c r="A72" s="9" t="str">
        <f>data_drop_1!B70</f>
        <v>Colfax-Mingo</v>
      </c>
      <c r="C72" s="24">
        <f>data_drop_1!F70</f>
        <v>684.5</v>
      </c>
      <c r="E72" s="23">
        <f>data_drop_1!H70</f>
        <v>43.2</v>
      </c>
      <c r="F72" s="24">
        <f>data_drop_1!I70</f>
        <v>36.31</v>
      </c>
      <c r="G72" s="24">
        <f>data_drop_1!J70</f>
        <v>24.66</v>
      </c>
      <c r="H72" s="24">
        <f>data_drop_1!K70</f>
        <v>104.17</v>
      </c>
      <c r="I72" s="25">
        <f>data_drop_1!L70</f>
        <v>832110</v>
      </c>
      <c r="K72" s="39">
        <f>data_drop_1!M70</f>
        <v>7.7</v>
      </c>
      <c r="L72" s="40">
        <f>data_drop_1!N70</f>
        <v>0</v>
      </c>
      <c r="M72" s="40">
        <f>data_drop_1!O70</f>
        <v>0</v>
      </c>
      <c r="N72" s="40">
        <f>data_drop_1!P70</f>
        <v>0</v>
      </c>
      <c r="O72" s="40">
        <f>data_drop_1!Q70</f>
        <v>0</v>
      </c>
      <c r="P72" s="40">
        <f>data_drop_1!R70</f>
        <v>0</v>
      </c>
      <c r="Q72" s="40">
        <f>data_drop_1!S70</f>
        <v>0</v>
      </c>
      <c r="R72" s="40">
        <f>data_drop_1!T70</f>
        <v>2</v>
      </c>
      <c r="S72" s="40">
        <f>data_drop_1!U70</f>
        <v>9.6999999999999993</v>
      </c>
      <c r="T72" s="25">
        <f>data_drop_1!V70</f>
        <v>77484</v>
      </c>
      <c r="V72" s="39">
        <f>data_drop_1!W70</f>
        <v>3.3260000000000001</v>
      </c>
      <c r="W72" s="25">
        <f>data_drop_1!X70</f>
        <v>26568</v>
      </c>
      <c r="Y72" s="39">
        <f>data_drop_1!Y70</f>
        <v>1.36</v>
      </c>
      <c r="Z72" s="25">
        <f>data_drop_1!Z70</f>
        <v>10864</v>
      </c>
      <c r="AB72" s="39">
        <f>data_drop_1!AA70</f>
        <v>0</v>
      </c>
      <c r="AC72" s="25">
        <f>data_drop_1!AB70</f>
        <v>0</v>
      </c>
      <c r="AE72" s="39">
        <f t="shared" si="2"/>
        <v>14.385999999999999</v>
      </c>
      <c r="AF72" s="25">
        <f t="shared" si="3"/>
        <v>114916</v>
      </c>
    </row>
    <row r="73" spans="1:32" x14ac:dyDescent="0.15">
      <c r="A73" s="15" t="str">
        <f>data_drop_1!B71</f>
        <v>College Community</v>
      </c>
      <c r="B73" s="15"/>
      <c r="C73" s="27">
        <f>data_drop_1!F71</f>
        <v>5113.8</v>
      </c>
      <c r="D73" s="16"/>
      <c r="E73" s="26">
        <f>data_drop_1!H71</f>
        <v>228.24</v>
      </c>
      <c r="F73" s="27">
        <f>data_drop_1!I71</f>
        <v>174.92</v>
      </c>
      <c r="G73" s="27">
        <f>data_drop_1!J71</f>
        <v>179.47</v>
      </c>
      <c r="H73" s="27">
        <f>data_drop_1!K71</f>
        <v>582.63</v>
      </c>
      <c r="I73" s="28">
        <f>data_drop_1!L71</f>
        <v>4654048</v>
      </c>
      <c r="J73" s="16"/>
      <c r="K73" s="41">
        <f>data_drop_1!M71</f>
        <v>35.33</v>
      </c>
      <c r="L73" s="42">
        <f>data_drop_1!N71</f>
        <v>0</v>
      </c>
      <c r="M73" s="42">
        <f>data_drop_1!O71</f>
        <v>0</v>
      </c>
      <c r="N73" s="42">
        <f>data_drop_1!P71</f>
        <v>0</v>
      </c>
      <c r="O73" s="42">
        <f>data_drop_1!Q71</f>
        <v>0.06</v>
      </c>
      <c r="P73" s="42">
        <f>data_drop_1!R71</f>
        <v>0</v>
      </c>
      <c r="Q73" s="42">
        <f>data_drop_1!S71</f>
        <v>0</v>
      </c>
      <c r="R73" s="42">
        <f>data_drop_1!T71</f>
        <v>4</v>
      </c>
      <c r="S73" s="42">
        <f>data_drop_1!U71</f>
        <v>39.39</v>
      </c>
      <c r="T73" s="28">
        <f>data_drop_1!V71</f>
        <v>314647</v>
      </c>
      <c r="U73" s="16"/>
      <c r="V73" s="41">
        <f>data_drop_1!W71</f>
        <v>22.722000000000001</v>
      </c>
      <c r="W73" s="28">
        <f>data_drop_1!X71</f>
        <v>181503</v>
      </c>
      <c r="X73" s="16"/>
      <c r="Y73" s="41">
        <f>data_drop_1!Y71</f>
        <v>82.46</v>
      </c>
      <c r="Z73" s="28">
        <f>data_drop_1!Z71</f>
        <v>658690</v>
      </c>
      <c r="AA73" s="16"/>
      <c r="AB73" s="41">
        <f>data_drop_1!AA71</f>
        <v>0</v>
      </c>
      <c r="AC73" s="28">
        <f>data_drop_1!AB71</f>
        <v>0</v>
      </c>
      <c r="AD73" s="16"/>
      <c r="AE73" s="41">
        <f t="shared" si="2"/>
        <v>144.572</v>
      </c>
      <c r="AF73" s="28">
        <f t="shared" si="3"/>
        <v>1154840</v>
      </c>
    </row>
    <row r="74" spans="1:32" x14ac:dyDescent="0.15">
      <c r="A74" s="9" t="str">
        <f>data_drop_1!B72</f>
        <v>Collins-Maxwell</v>
      </c>
      <c r="C74" s="24">
        <f>data_drop_1!F72</f>
        <v>418.1</v>
      </c>
      <c r="E74" s="23">
        <f>data_drop_1!H72</f>
        <v>23.76</v>
      </c>
      <c r="F74" s="24">
        <f>data_drop_1!I72</f>
        <v>13.92</v>
      </c>
      <c r="G74" s="24">
        <f>data_drop_1!J72</f>
        <v>20.55</v>
      </c>
      <c r="H74" s="24">
        <f>data_drop_1!K72</f>
        <v>58.23</v>
      </c>
      <c r="I74" s="25">
        <f>data_drop_1!L72</f>
        <v>465141</v>
      </c>
      <c r="K74" s="39">
        <f>data_drop_1!M72</f>
        <v>1.86</v>
      </c>
      <c r="L74" s="40">
        <f>data_drop_1!N72</f>
        <v>0</v>
      </c>
      <c r="M74" s="40">
        <f>data_drop_1!O72</f>
        <v>0</v>
      </c>
      <c r="N74" s="40">
        <f>data_drop_1!P72</f>
        <v>0</v>
      </c>
      <c r="O74" s="40">
        <f>data_drop_1!Q72</f>
        <v>0</v>
      </c>
      <c r="P74" s="40">
        <f>data_drop_1!R72</f>
        <v>0</v>
      </c>
      <c r="Q74" s="40">
        <f>data_drop_1!S72</f>
        <v>0</v>
      </c>
      <c r="R74" s="40">
        <f>data_drop_1!T72</f>
        <v>23</v>
      </c>
      <c r="S74" s="40">
        <f>data_drop_1!U72</f>
        <v>24.86</v>
      </c>
      <c r="T74" s="25">
        <f>data_drop_1!V72</f>
        <v>198582</v>
      </c>
      <c r="V74" s="39">
        <f>data_drop_1!W72</f>
        <v>1.97</v>
      </c>
      <c r="W74" s="25">
        <f>data_drop_1!X72</f>
        <v>15736</v>
      </c>
      <c r="Y74" s="39">
        <f>data_drop_1!Y72</f>
        <v>0.21</v>
      </c>
      <c r="Z74" s="25">
        <f>data_drop_1!Z72</f>
        <v>1677</v>
      </c>
      <c r="AB74" s="39">
        <f>data_drop_1!AA72</f>
        <v>0</v>
      </c>
      <c r="AC74" s="25">
        <f>data_drop_1!AB72</f>
        <v>0</v>
      </c>
      <c r="AE74" s="39">
        <f t="shared" si="2"/>
        <v>27.04</v>
      </c>
      <c r="AF74" s="25">
        <f t="shared" si="3"/>
        <v>215995</v>
      </c>
    </row>
    <row r="75" spans="1:32" x14ac:dyDescent="0.15">
      <c r="A75" s="9" t="str">
        <f>data_drop_1!B73</f>
        <v>Colo-Nesco</v>
      </c>
      <c r="C75" s="24">
        <f>data_drop_1!F73</f>
        <v>452</v>
      </c>
      <c r="E75" s="23">
        <f>data_drop_1!H73</f>
        <v>36.72</v>
      </c>
      <c r="F75" s="24">
        <f>data_drop_1!I73</f>
        <v>19.36</v>
      </c>
      <c r="G75" s="24">
        <f>data_drop_1!J73</f>
        <v>5.48</v>
      </c>
      <c r="H75" s="24">
        <f>data_drop_1!K73</f>
        <v>61.56</v>
      </c>
      <c r="I75" s="25">
        <f>data_drop_1!L73</f>
        <v>491741</v>
      </c>
      <c r="K75" s="39">
        <f>data_drop_1!M73</f>
        <v>2</v>
      </c>
      <c r="L75" s="40">
        <f>data_drop_1!N73</f>
        <v>0</v>
      </c>
      <c r="M75" s="40">
        <f>data_drop_1!O73</f>
        <v>0</v>
      </c>
      <c r="N75" s="40">
        <f>data_drop_1!P73</f>
        <v>0</v>
      </c>
      <c r="O75" s="40">
        <f>data_drop_1!Q73</f>
        <v>0</v>
      </c>
      <c r="P75" s="40">
        <f>data_drop_1!R73</f>
        <v>0</v>
      </c>
      <c r="Q75" s="40">
        <f>data_drop_1!S73</f>
        <v>0</v>
      </c>
      <c r="R75" s="40">
        <f>data_drop_1!T73</f>
        <v>23</v>
      </c>
      <c r="S75" s="40">
        <f>data_drop_1!U73</f>
        <v>25</v>
      </c>
      <c r="T75" s="25">
        <f>data_drop_1!V73</f>
        <v>199700</v>
      </c>
      <c r="V75" s="39">
        <f>data_drop_1!W73</f>
        <v>2.468</v>
      </c>
      <c r="W75" s="25">
        <f>data_drop_1!X73</f>
        <v>19714</v>
      </c>
      <c r="Y75" s="39">
        <f>data_drop_1!Y73</f>
        <v>1.51</v>
      </c>
      <c r="Z75" s="25">
        <f>data_drop_1!Z73</f>
        <v>12062</v>
      </c>
      <c r="AB75" s="39">
        <f>data_drop_1!AA73</f>
        <v>0</v>
      </c>
      <c r="AC75" s="25">
        <f>data_drop_1!AB73</f>
        <v>0</v>
      </c>
      <c r="AE75" s="39">
        <f t="shared" si="2"/>
        <v>28.978000000000002</v>
      </c>
      <c r="AF75" s="25">
        <f t="shared" si="3"/>
        <v>231476</v>
      </c>
    </row>
    <row r="76" spans="1:32" x14ac:dyDescent="0.15">
      <c r="A76" s="9" t="str">
        <f>data_drop_1!B74</f>
        <v>Columbus</v>
      </c>
      <c r="C76" s="24">
        <f>data_drop_1!F74</f>
        <v>762.5</v>
      </c>
      <c r="E76" s="23">
        <f>data_drop_1!H74</f>
        <v>37.44</v>
      </c>
      <c r="F76" s="24">
        <f>data_drop_1!I74</f>
        <v>36.299999999999997</v>
      </c>
      <c r="G76" s="24">
        <f>data_drop_1!J74</f>
        <v>46.58</v>
      </c>
      <c r="H76" s="24">
        <f>data_drop_1!K74</f>
        <v>120.32</v>
      </c>
      <c r="I76" s="25">
        <f>data_drop_1!L74</f>
        <v>961116</v>
      </c>
      <c r="K76" s="39">
        <f>data_drop_1!M74</f>
        <v>4.72</v>
      </c>
      <c r="L76" s="40">
        <f>data_drop_1!N74</f>
        <v>0</v>
      </c>
      <c r="M76" s="40">
        <f>data_drop_1!O74</f>
        <v>0</v>
      </c>
      <c r="N76" s="40">
        <f>data_drop_1!P74</f>
        <v>0</v>
      </c>
      <c r="O76" s="40">
        <f>data_drop_1!Q74</f>
        <v>0</v>
      </c>
      <c r="P76" s="40">
        <f>data_drop_1!R74</f>
        <v>0</v>
      </c>
      <c r="Q76" s="40">
        <f>data_drop_1!S74</f>
        <v>0</v>
      </c>
      <c r="R76" s="40">
        <f>data_drop_1!T74</f>
        <v>12</v>
      </c>
      <c r="S76" s="40">
        <f>data_drop_1!U74</f>
        <v>16.72</v>
      </c>
      <c r="T76" s="25">
        <f>data_drop_1!V74</f>
        <v>133559</v>
      </c>
      <c r="V76" s="39">
        <f>data_drop_1!W74</f>
        <v>5.032</v>
      </c>
      <c r="W76" s="25">
        <f>data_drop_1!X74</f>
        <v>40196</v>
      </c>
      <c r="Y76" s="39">
        <f>data_drop_1!Y74</f>
        <v>27.64</v>
      </c>
      <c r="Z76" s="25">
        <f>data_drop_1!Z74</f>
        <v>220788</v>
      </c>
      <c r="AB76" s="39">
        <f>data_drop_1!AA74</f>
        <v>0</v>
      </c>
      <c r="AC76" s="25">
        <f>data_drop_1!AB74</f>
        <v>0</v>
      </c>
      <c r="AE76" s="39">
        <f t="shared" si="2"/>
        <v>49.391999999999996</v>
      </c>
      <c r="AF76" s="25">
        <f t="shared" si="3"/>
        <v>394543</v>
      </c>
    </row>
    <row r="77" spans="1:32" x14ac:dyDescent="0.15">
      <c r="A77" s="9" t="str">
        <f>data_drop_1!B75</f>
        <v>Coon Rapids-Bayard</v>
      </c>
      <c r="C77" s="24">
        <f>data_drop_1!F75</f>
        <v>440.4</v>
      </c>
      <c r="E77" s="23">
        <f>data_drop_1!H75</f>
        <v>31.68</v>
      </c>
      <c r="F77" s="24">
        <f>data_drop_1!I75</f>
        <v>25.42</v>
      </c>
      <c r="G77" s="24">
        <f>data_drop_1!J75</f>
        <v>13.7</v>
      </c>
      <c r="H77" s="24">
        <f>data_drop_1!K75</f>
        <v>70.8</v>
      </c>
      <c r="I77" s="25">
        <f>data_drop_1!L75</f>
        <v>573126</v>
      </c>
      <c r="K77" s="39">
        <f>data_drop_1!M75</f>
        <v>2.76</v>
      </c>
      <c r="L77" s="40">
        <f>data_drop_1!N75</f>
        <v>0</v>
      </c>
      <c r="M77" s="40">
        <f>data_drop_1!O75</f>
        <v>0</v>
      </c>
      <c r="N77" s="40">
        <f>data_drop_1!P75</f>
        <v>0</v>
      </c>
      <c r="O77" s="40">
        <f>data_drop_1!Q75</f>
        <v>0</v>
      </c>
      <c r="P77" s="40">
        <f>data_drop_1!R75</f>
        <v>0</v>
      </c>
      <c r="Q77" s="40">
        <f>data_drop_1!S75</f>
        <v>0</v>
      </c>
      <c r="R77" s="40">
        <f>data_drop_1!T75</f>
        <v>21</v>
      </c>
      <c r="S77" s="40">
        <f>data_drop_1!U75</f>
        <v>23.76</v>
      </c>
      <c r="T77" s="25">
        <f>data_drop_1!V75</f>
        <v>192337</v>
      </c>
      <c r="V77" s="39">
        <f>data_drop_1!W75</f>
        <v>2.177</v>
      </c>
      <c r="W77" s="25">
        <f>data_drop_1!X75</f>
        <v>17623</v>
      </c>
      <c r="Y77" s="39">
        <f>data_drop_1!Y75</f>
        <v>1.1000000000000001</v>
      </c>
      <c r="Z77" s="25">
        <f>data_drop_1!Z75</f>
        <v>8905</v>
      </c>
      <c r="AB77" s="39">
        <f>data_drop_1!AA75</f>
        <v>0</v>
      </c>
      <c r="AC77" s="25">
        <f>data_drop_1!AB75</f>
        <v>0</v>
      </c>
      <c r="AE77" s="39">
        <f t="shared" si="2"/>
        <v>27.037000000000003</v>
      </c>
      <c r="AF77" s="25">
        <f t="shared" si="3"/>
        <v>218865</v>
      </c>
    </row>
    <row r="78" spans="1:32" x14ac:dyDescent="0.15">
      <c r="A78" s="15" t="str">
        <f>data_drop_1!B76</f>
        <v>Corning</v>
      </c>
      <c r="B78" s="15"/>
      <c r="C78" s="27">
        <f>data_drop_1!F76</f>
        <v>396.1</v>
      </c>
      <c r="D78" s="16"/>
      <c r="E78" s="26">
        <f>data_drop_1!H76</f>
        <v>34.56</v>
      </c>
      <c r="F78" s="27">
        <f>data_drop_1!I76</f>
        <v>10.9</v>
      </c>
      <c r="G78" s="27">
        <f>data_drop_1!J76</f>
        <v>13.7</v>
      </c>
      <c r="H78" s="27">
        <f>data_drop_1!K76</f>
        <v>59.16</v>
      </c>
      <c r="I78" s="28">
        <f>data_drop_1!L76</f>
        <v>472984</v>
      </c>
      <c r="J78" s="16"/>
      <c r="K78" s="41">
        <f>data_drop_1!M76</f>
        <v>3.51</v>
      </c>
      <c r="L78" s="42">
        <f>data_drop_1!N76</f>
        <v>0</v>
      </c>
      <c r="M78" s="42">
        <f>data_drop_1!O76</f>
        <v>0</v>
      </c>
      <c r="N78" s="42">
        <f>data_drop_1!P76</f>
        <v>0</v>
      </c>
      <c r="O78" s="42">
        <f>data_drop_1!Q76</f>
        <v>0</v>
      </c>
      <c r="P78" s="42">
        <f>data_drop_1!R76</f>
        <v>0</v>
      </c>
      <c r="Q78" s="42">
        <f>data_drop_1!S76</f>
        <v>0</v>
      </c>
      <c r="R78" s="42">
        <f>data_drop_1!T76</f>
        <v>21</v>
      </c>
      <c r="S78" s="42">
        <f>data_drop_1!U76</f>
        <v>24.51</v>
      </c>
      <c r="T78" s="28">
        <f>data_drop_1!V76</f>
        <v>195957</v>
      </c>
      <c r="U78" s="16"/>
      <c r="V78" s="41">
        <f>data_drop_1!W76</f>
        <v>1.8520000000000001</v>
      </c>
      <c r="W78" s="28">
        <f>data_drop_1!X76</f>
        <v>14807</v>
      </c>
      <c r="X78" s="16"/>
      <c r="Y78" s="41">
        <f>data_drop_1!Y76</f>
        <v>0</v>
      </c>
      <c r="Z78" s="28">
        <f>data_drop_1!Z76</f>
        <v>0</v>
      </c>
      <c r="AA78" s="16"/>
      <c r="AB78" s="41">
        <f>data_drop_1!AA76</f>
        <v>0</v>
      </c>
      <c r="AC78" s="28">
        <f>data_drop_1!AB76</f>
        <v>0</v>
      </c>
      <c r="AD78" s="16"/>
      <c r="AE78" s="41">
        <f t="shared" si="2"/>
        <v>26.362000000000002</v>
      </c>
      <c r="AF78" s="28">
        <f t="shared" si="3"/>
        <v>210764</v>
      </c>
    </row>
    <row r="79" spans="1:32" x14ac:dyDescent="0.15">
      <c r="A79" s="9" t="str">
        <f>data_drop_1!B77</f>
        <v>Council Bluffs</v>
      </c>
      <c r="C79" s="24">
        <f>data_drop_1!F77</f>
        <v>8458.1</v>
      </c>
      <c r="E79" s="23">
        <f>data_drop_1!H77</f>
        <v>594</v>
      </c>
      <c r="F79" s="24">
        <f>data_drop_1!I77</f>
        <v>386.64</v>
      </c>
      <c r="G79" s="24">
        <f>data_drop_1!J77</f>
        <v>1163.1300000000001</v>
      </c>
      <c r="H79" s="24">
        <f>data_drop_1!K77</f>
        <v>2143.77</v>
      </c>
      <c r="I79" s="25">
        <f>data_drop_1!L77</f>
        <v>17186604</v>
      </c>
      <c r="K79" s="39">
        <f>data_drop_1!M77</f>
        <v>87.86</v>
      </c>
      <c r="L79" s="40">
        <f>data_drop_1!N77</f>
        <v>0</v>
      </c>
      <c r="M79" s="40">
        <f>data_drop_1!O77</f>
        <v>0</v>
      </c>
      <c r="N79" s="40">
        <f>data_drop_1!P77</f>
        <v>0</v>
      </c>
      <c r="O79" s="40">
        <f>data_drop_1!Q77</f>
        <v>0</v>
      </c>
      <c r="P79" s="40">
        <f>data_drop_1!R77</f>
        <v>0</v>
      </c>
      <c r="Q79" s="40">
        <f>data_drop_1!S77</f>
        <v>0</v>
      </c>
      <c r="R79" s="40">
        <f>data_drop_1!T77</f>
        <v>0</v>
      </c>
      <c r="S79" s="40">
        <f>data_drop_1!U77</f>
        <v>87.86</v>
      </c>
      <c r="T79" s="25">
        <f>data_drop_1!V77</f>
        <v>704374</v>
      </c>
      <c r="V79" s="39">
        <f>data_drop_1!W77</f>
        <v>46.07</v>
      </c>
      <c r="W79" s="25">
        <f>data_drop_1!X77</f>
        <v>369343</v>
      </c>
      <c r="Y79" s="39">
        <f>data_drop_1!Y77</f>
        <v>116.04</v>
      </c>
      <c r="Z79" s="25">
        <f>data_drop_1!Z77</f>
        <v>930293</v>
      </c>
      <c r="AB79" s="39">
        <f>data_drop_1!AA77</f>
        <v>0</v>
      </c>
      <c r="AC79" s="25">
        <f>data_drop_1!AB77</f>
        <v>0</v>
      </c>
      <c r="AE79" s="39">
        <f t="shared" si="2"/>
        <v>249.97000000000003</v>
      </c>
      <c r="AF79" s="25">
        <f t="shared" si="3"/>
        <v>2004010</v>
      </c>
    </row>
    <row r="80" spans="1:32" x14ac:dyDescent="0.15">
      <c r="A80" s="9" t="str">
        <f>data_drop_1!B78</f>
        <v>Creston</v>
      </c>
      <c r="C80" s="24">
        <f>data_drop_1!F78</f>
        <v>1330.5</v>
      </c>
      <c r="E80" s="23">
        <f>data_drop_1!H78</f>
        <v>83.52</v>
      </c>
      <c r="F80" s="24">
        <f>data_drop_1!I78</f>
        <v>65.98</v>
      </c>
      <c r="G80" s="24">
        <f>data_drop_1!J78</f>
        <v>28.77</v>
      </c>
      <c r="H80" s="24">
        <f>data_drop_1!K78</f>
        <v>178.27</v>
      </c>
      <c r="I80" s="25">
        <f>data_drop_1!L78</f>
        <v>1424021</v>
      </c>
      <c r="K80" s="39">
        <f>data_drop_1!M78</f>
        <v>14.96</v>
      </c>
      <c r="L80" s="40">
        <f>data_drop_1!N78</f>
        <v>0</v>
      </c>
      <c r="M80" s="40">
        <f>data_drop_1!O78</f>
        <v>0</v>
      </c>
      <c r="N80" s="40">
        <f>data_drop_1!P78</f>
        <v>0</v>
      </c>
      <c r="O80" s="40">
        <f>data_drop_1!Q78</f>
        <v>0</v>
      </c>
      <c r="P80" s="40">
        <f>data_drop_1!R78</f>
        <v>0</v>
      </c>
      <c r="Q80" s="40">
        <f>data_drop_1!S78</f>
        <v>0</v>
      </c>
      <c r="R80" s="40">
        <f>data_drop_1!T78</f>
        <v>2</v>
      </c>
      <c r="S80" s="40">
        <f>data_drop_1!U78</f>
        <v>16.96</v>
      </c>
      <c r="T80" s="25">
        <f>data_drop_1!V78</f>
        <v>135476</v>
      </c>
      <c r="V80" s="39">
        <f>data_drop_1!W78</f>
        <v>7.5629999999999997</v>
      </c>
      <c r="W80" s="25">
        <f>data_drop_1!X78</f>
        <v>60413</v>
      </c>
      <c r="Y80" s="39">
        <f>data_drop_1!Y78</f>
        <v>4.9800000000000004</v>
      </c>
      <c r="Z80" s="25">
        <f>data_drop_1!Z78</f>
        <v>39780</v>
      </c>
      <c r="AB80" s="39">
        <f>data_drop_1!AA78</f>
        <v>0</v>
      </c>
      <c r="AC80" s="25">
        <f>data_drop_1!AB78</f>
        <v>0</v>
      </c>
      <c r="AE80" s="39">
        <f t="shared" si="2"/>
        <v>29.503</v>
      </c>
      <c r="AF80" s="25">
        <f t="shared" si="3"/>
        <v>235669</v>
      </c>
    </row>
    <row r="81" spans="1:32" x14ac:dyDescent="0.15">
      <c r="A81" s="9" t="str">
        <f>data_drop_1!B79</f>
        <v>Dallas Center-Grimes</v>
      </c>
      <c r="C81" s="24">
        <f>data_drop_1!F79</f>
        <v>3446.3</v>
      </c>
      <c r="E81" s="23">
        <f>data_drop_1!H79</f>
        <v>149.76</v>
      </c>
      <c r="F81" s="24">
        <f>data_drop_1!I79</f>
        <v>144.63999999999999</v>
      </c>
      <c r="G81" s="24">
        <f>data_drop_1!J79</f>
        <v>104.12</v>
      </c>
      <c r="H81" s="24">
        <f>data_drop_1!K79</f>
        <v>398.52</v>
      </c>
      <c r="I81" s="25">
        <f>data_drop_1!L79</f>
        <v>3183378</v>
      </c>
      <c r="K81" s="39">
        <f>data_drop_1!M79</f>
        <v>33.71</v>
      </c>
      <c r="L81" s="40">
        <f>data_drop_1!N79</f>
        <v>0</v>
      </c>
      <c r="M81" s="40">
        <f>data_drop_1!O79</f>
        <v>0</v>
      </c>
      <c r="N81" s="40">
        <f>data_drop_1!P79</f>
        <v>0</v>
      </c>
      <c r="O81" s="40">
        <f>data_drop_1!Q79</f>
        <v>0.27</v>
      </c>
      <c r="P81" s="40">
        <f>data_drop_1!R79</f>
        <v>0</v>
      </c>
      <c r="Q81" s="40">
        <f>data_drop_1!S79</f>
        <v>0</v>
      </c>
      <c r="R81" s="40">
        <f>data_drop_1!T79</f>
        <v>2</v>
      </c>
      <c r="S81" s="40">
        <f>data_drop_1!U79</f>
        <v>35.979999999999997</v>
      </c>
      <c r="T81" s="25">
        <f>data_drop_1!V79</f>
        <v>287408</v>
      </c>
      <c r="V81" s="39">
        <f>data_drop_1!W79</f>
        <v>11.827999999999999</v>
      </c>
      <c r="W81" s="25">
        <f>data_drop_1!X79</f>
        <v>94482</v>
      </c>
      <c r="Y81" s="39">
        <f>data_drop_1!Y79</f>
        <v>25.93</v>
      </c>
      <c r="Z81" s="25">
        <f>data_drop_1!Z79</f>
        <v>207129</v>
      </c>
      <c r="AB81" s="39">
        <f>data_drop_1!AA79</f>
        <v>0</v>
      </c>
      <c r="AC81" s="25">
        <f>data_drop_1!AB79</f>
        <v>0</v>
      </c>
      <c r="AE81" s="39">
        <f t="shared" si="2"/>
        <v>73.738</v>
      </c>
      <c r="AF81" s="25">
        <f t="shared" si="3"/>
        <v>589019</v>
      </c>
    </row>
    <row r="82" spans="1:32" x14ac:dyDescent="0.15">
      <c r="A82" s="9" t="str">
        <f>data_drop_1!B80</f>
        <v>Danville</v>
      </c>
      <c r="C82" s="24">
        <f>data_drop_1!F80</f>
        <v>419.9</v>
      </c>
      <c r="E82" s="23">
        <f>data_drop_1!H80</f>
        <v>10.8</v>
      </c>
      <c r="F82" s="24">
        <f>data_drop_1!I80</f>
        <v>13.32</v>
      </c>
      <c r="G82" s="24">
        <f>data_drop_1!J80</f>
        <v>16.440000000000001</v>
      </c>
      <c r="H82" s="24">
        <f>data_drop_1!K80</f>
        <v>40.56</v>
      </c>
      <c r="I82" s="25">
        <f>data_drop_1!L80</f>
        <v>323993</v>
      </c>
      <c r="K82" s="39">
        <f>data_drop_1!M80</f>
        <v>4.75</v>
      </c>
      <c r="L82" s="40">
        <f>data_drop_1!N80</f>
        <v>0</v>
      </c>
      <c r="M82" s="40">
        <f>data_drop_1!O80</f>
        <v>0</v>
      </c>
      <c r="N82" s="40">
        <f>data_drop_1!P80</f>
        <v>0</v>
      </c>
      <c r="O82" s="40">
        <f>data_drop_1!Q80</f>
        <v>0</v>
      </c>
      <c r="P82" s="40">
        <f>data_drop_1!R80</f>
        <v>0</v>
      </c>
      <c r="Q82" s="40">
        <f>data_drop_1!S80</f>
        <v>0</v>
      </c>
      <c r="R82" s="40">
        <f>data_drop_1!T80</f>
        <v>6</v>
      </c>
      <c r="S82" s="40">
        <f>data_drop_1!U80</f>
        <v>10.75</v>
      </c>
      <c r="T82" s="25">
        <f>data_drop_1!V80</f>
        <v>85871</v>
      </c>
      <c r="V82" s="39">
        <f>data_drop_1!W80</f>
        <v>1.7270000000000001</v>
      </c>
      <c r="W82" s="25">
        <f>data_drop_1!X80</f>
        <v>13795</v>
      </c>
      <c r="Y82" s="39">
        <f>data_drop_1!Y80</f>
        <v>0</v>
      </c>
      <c r="Z82" s="25">
        <f>data_drop_1!Z80</f>
        <v>0</v>
      </c>
      <c r="AB82" s="39">
        <f>data_drop_1!AA80</f>
        <v>0</v>
      </c>
      <c r="AC82" s="25">
        <f>data_drop_1!AB80</f>
        <v>0</v>
      </c>
      <c r="AE82" s="39">
        <f t="shared" si="2"/>
        <v>12.477</v>
      </c>
      <c r="AF82" s="25">
        <f t="shared" si="3"/>
        <v>99666</v>
      </c>
    </row>
    <row r="83" spans="1:32" x14ac:dyDescent="0.15">
      <c r="A83" s="15" t="str">
        <f>data_drop_1!B81</f>
        <v>Davenport</v>
      </c>
      <c r="B83" s="15"/>
      <c r="C83" s="27">
        <f>data_drop_1!F81</f>
        <v>13566.8</v>
      </c>
      <c r="D83" s="16"/>
      <c r="E83" s="26">
        <f>data_drop_1!H81</f>
        <v>841.68</v>
      </c>
      <c r="F83" s="27">
        <f>data_drop_1!I81</f>
        <v>616.67999999999995</v>
      </c>
      <c r="G83" s="27">
        <f>data_drop_1!J81</f>
        <v>1131.6199999999999</v>
      </c>
      <c r="H83" s="27">
        <f>data_drop_1!K81</f>
        <v>2589.98</v>
      </c>
      <c r="I83" s="28">
        <f>data_drop_1!L81</f>
        <v>20688760</v>
      </c>
      <c r="J83" s="16"/>
      <c r="K83" s="41">
        <f>data_drop_1!M81</f>
        <v>80.53</v>
      </c>
      <c r="L83" s="42">
        <f>data_drop_1!N81</f>
        <v>0</v>
      </c>
      <c r="M83" s="42">
        <f>data_drop_1!O81</f>
        <v>0</v>
      </c>
      <c r="N83" s="42">
        <f>data_drop_1!P81</f>
        <v>0</v>
      </c>
      <c r="O83" s="42">
        <f>data_drop_1!Q81</f>
        <v>0.3</v>
      </c>
      <c r="P83" s="42">
        <f>data_drop_1!R81</f>
        <v>0</v>
      </c>
      <c r="Q83" s="42">
        <f>data_drop_1!S81</f>
        <v>0</v>
      </c>
      <c r="R83" s="42">
        <f>data_drop_1!T81</f>
        <v>2</v>
      </c>
      <c r="S83" s="42">
        <f>data_drop_1!U81</f>
        <v>82.83</v>
      </c>
      <c r="T83" s="28">
        <f>data_drop_1!V81</f>
        <v>661646</v>
      </c>
      <c r="U83" s="16"/>
      <c r="V83" s="41">
        <f>data_drop_1!W81</f>
        <v>76.962000000000003</v>
      </c>
      <c r="W83" s="28">
        <f>data_drop_1!X81</f>
        <v>614772</v>
      </c>
      <c r="X83" s="16"/>
      <c r="Y83" s="41">
        <f>data_drop_1!Y81</f>
        <v>73.010000000000005</v>
      </c>
      <c r="Z83" s="28">
        <f>data_drop_1!Z81</f>
        <v>583204</v>
      </c>
      <c r="AA83" s="16"/>
      <c r="AB83" s="41">
        <f>data_drop_1!AA81</f>
        <v>0</v>
      </c>
      <c r="AC83" s="28">
        <f>data_drop_1!AB81</f>
        <v>0</v>
      </c>
      <c r="AD83" s="16"/>
      <c r="AE83" s="41">
        <f t="shared" si="2"/>
        <v>232.80200000000002</v>
      </c>
      <c r="AF83" s="28">
        <f t="shared" si="3"/>
        <v>1859622</v>
      </c>
    </row>
    <row r="84" spans="1:32" x14ac:dyDescent="0.15">
      <c r="A84" s="9" t="str">
        <f>data_drop_1!B82</f>
        <v>Davis County</v>
      </c>
      <c r="C84" s="24">
        <f>data_drop_1!F82</f>
        <v>1079.2</v>
      </c>
      <c r="E84" s="23">
        <f>data_drop_1!H82</f>
        <v>64.8</v>
      </c>
      <c r="F84" s="24">
        <f>data_drop_1!I82</f>
        <v>38.72</v>
      </c>
      <c r="G84" s="24">
        <f>data_drop_1!J82</f>
        <v>50.69</v>
      </c>
      <c r="H84" s="24">
        <f>data_drop_1!K82</f>
        <v>154.21</v>
      </c>
      <c r="I84" s="25">
        <f>data_drop_1!L82</f>
        <v>1231829</v>
      </c>
      <c r="K84" s="39">
        <f>data_drop_1!M82</f>
        <v>20.14</v>
      </c>
      <c r="L84" s="40">
        <f>data_drop_1!N82</f>
        <v>0</v>
      </c>
      <c r="M84" s="40">
        <f>data_drop_1!O82</f>
        <v>0</v>
      </c>
      <c r="N84" s="40">
        <f>data_drop_1!P82</f>
        <v>0</v>
      </c>
      <c r="O84" s="40">
        <f>data_drop_1!Q82</f>
        <v>0</v>
      </c>
      <c r="P84" s="40">
        <f>data_drop_1!R82</f>
        <v>0</v>
      </c>
      <c r="Q84" s="40">
        <f>data_drop_1!S82</f>
        <v>0</v>
      </c>
      <c r="R84" s="40">
        <f>data_drop_1!T82</f>
        <v>23</v>
      </c>
      <c r="S84" s="40">
        <f>data_drop_1!U82</f>
        <v>43.14</v>
      </c>
      <c r="T84" s="25">
        <f>data_drop_1!V82</f>
        <v>344602</v>
      </c>
      <c r="V84" s="39">
        <f>data_drop_1!W82</f>
        <v>5.41</v>
      </c>
      <c r="W84" s="25">
        <f>data_drop_1!X82</f>
        <v>43215</v>
      </c>
      <c r="Y84" s="39">
        <f>data_drop_1!Y82</f>
        <v>1.57</v>
      </c>
      <c r="Z84" s="25">
        <f>data_drop_1!Z82</f>
        <v>12541</v>
      </c>
      <c r="AB84" s="39">
        <f>data_drop_1!AA82</f>
        <v>0</v>
      </c>
      <c r="AC84" s="25">
        <f>data_drop_1!AB82</f>
        <v>0</v>
      </c>
      <c r="AE84" s="39">
        <f t="shared" si="2"/>
        <v>50.120000000000005</v>
      </c>
      <c r="AF84" s="25">
        <f t="shared" si="3"/>
        <v>400358</v>
      </c>
    </row>
    <row r="85" spans="1:32" x14ac:dyDescent="0.15">
      <c r="A85" s="9" t="str">
        <f>data_drop_1!B83</f>
        <v>Decorah</v>
      </c>
      <c r="C85" s="24">
        <f>data_drop_1!F83</f>
        <v>1450.4</v>
      </c>
      <c r="E85" s="23">
        <f>data_drop_1!H83</f>
        <v>69.84</v>
      </c>
      <c r="F85" s="24">
        <f>data_drop_1!I83</f>
        <v>47.21</v>
      </c>
      <c r="G85" s="24">
        <f>data_drop_1!J83</f>
        <v>67.13</v>
      </c>
      <c r="H85" s="24">
        <f>data_drop_1!K83</f>
        <v>184.18</v>
      </c>
      <c r="I85" s="25">
        <f>data_drop_1!L83</f>
        <v>1471230</v>
      </c>
      <c r="K85" s="39">
        <f>data_drop_1!M83</f>
        <v>15.23</v>
      </c>
      <c r="L85" s="40">
        <f>data_drop_1!N83</f>
        <v>0</v>
      </c>
      <c r="M85" s="40">
        <f>data_drop_1!O83</f>
        <v>0</v>
      </c>
      <c r="N85" s="40">
        <f>data_drop_1!P83</f>
        <v>0</v>
      </c>
      <c r="O85" s="40">
        <f>data_drop_1!Q83</f>
        <v>0</v>
      </c>
      <c r="P85" s="40">
        <f>data_drop_1!R83</f>
        <v>0</v>
      </c>
      <c r="Q85" s="40">
        <f>data_drop_1!S83</f>
        <v>0</v>
      </c>
      <c r="R85" s="40">
        <f>data_drop_1!T83</f>
        <v>0</v>
      </c>
      <c r="S85" s="40">
        <f>data_drop_1!U83</f>
        <v>15.23</v>
      </c>
      <c r="T85" s="25">
        <f>data_drop_1!V83</f>
        <v>121657</v>
      </c>
      <c r="V85" s="39">
        <f>data_drop_1!W83</f>
        <v>5.5540000000000003</v>
      </c>
      <c r="W85" s="25">
        <f>data_drop_1!X83</f>
        <v>44365</v>
      </c>
      <c r="Y85" s="39">
        <f>data_drop_1!Y83</f>
        <v>8.41</v>
      </c>
      <c r="Z85" s="25">
        <f>data_drop_1!Z83</f>
        <v>67179</v>
      </c>
      <c r="AB85" s="39">
        <f>data_drop_1!AA83</f>
        <v>0</v>
      </c>
      <c r="AC85" s="25">
        <f>data_drop_1!AB83</f>
        <v>0</v>
      </c>
      <c r="AE85" s="39">
        <f t="shared" si="2"/>
        <v>29.194000000000003</v>
      </c>
      <c r="AF85" s="25">
        <f t="shared" si="3"/>
        <v>233201</v>
      </c>
    </row>
    <row r="86" spans="1:32" x14ac:dyDescent="0.15">
      <c r="A86" s="9" t="str">
        <f>data_drop_1!B84</f>
        <v>Delwood</v>
      </c>
      <c r="C86" s="24">
        <f>data_drop_1!F84</f>
        <v>172</v>
      </c>
      <c r="E86" s="23">
        <f>data_drop_1!H84</f>
        <v>12.96</v>
      </c>
      <c r="F86" s="24">
        <f>data_drop_1!I84</f>
        <v>7.89</v>
      </c>
      <c r="G86" s="24">
        <f>data_drop_1!J84</f>
        <v>5.48</v>
      </c>
      <c r="H86" s="24">
        <f>data_drop_1!K84</f>
        <v>26.33</v>
      </c>
      <c r="I86" s="25">
        <f>data_drop_1!L84</f>
        <v>213879</v>
      </c>
      <c r="K86" s="39">
        <f>data_drop_1!M84</f>
        <v>3.36</v>
      </c>
      <c r="L86" s="40">
        <f>data_drop_1!N84</f>
        <v>0</v>
      </c>
      <c r="M86" s="40">
        <f>data_drop_1!O84</f>
        <v>0</v>
      </c>
      <c r="N86" s="40">
        <f>data_drop_1!P84</f>
        <v>0</v>
      </c>
      <c r="O86" s="40">
        <f>data_drop_1!Q84</f>
        <v>0</v>
      </c>
      <c r="P86" s="40">
        <f>data_drop_1!R84</f>
        <v>0.54</v>
      </c>
      <c r="Q86" s="40">
        <f>data_drop_1!S84</f>
        <v>0</v>
      </c>
      <c r="R86" s="40">
        <f>data_drop_1!T84</f>
        <v>21</v>
      </c>
      <c r="S86" s="40">
        <f>data_drop_1!U84</f>
        <v>24.9</v>
      </c>
      <c r="T86" s="25">
        <f>data_drop_1!V84</f>
        <v>202263</v>
      </c>
      <c r="V86" s="39">
        <f>data_drop_1!W84</f>
        <v>0.80700000000000005</v>
      </c>
      <c r="W86" s="25">
        <f>data_drop_1!X84</f>
        <v>6555</v>
      </c>
      <c r="Y86" s="39">
        <f>data_drop_1!Y84</f>
        <v>0</v>
      </c>
      <c r="Z86" s="25">
        <f>data_drop_1!Z84</f>
        <v>0</v>
      </c>
      <c r="AB86" s="39">
        <f>data_drop_1!AA84</f>
        <v>0</v>
      </c>
      <c r="AC86" s="25">
        <f>data_drop_1!AB84</f>
        <v>0</v>
      </c>
      <c r="AE86" s="39">
        <f t="shared" si="2"/>
        <v>25.706999999999997</v>
      </c>
      <c r="AF86" s="25">
        <f t="shared" si="3"/>
        <v>208818</v>
      </c>
    </row>
    <row r="87" spans="1:32" x14ac:dyDescent="0.15">
      <c r="A87" s="9" t="str">
        <f>data_drop_1!B85</f>
        <v>Denison</v>
      </c>
      <c r="C87" s="24">
        <f>data_drop_1!F85</f>
        <v>1977</v>
      </c>
      <c r="E87" s="23">
        <f>data_drop_1!H85</f>
        <v>69.84</v>
      </c>
      <c r="F87" s="24">
        <f>data_drop_1!I85</f>
        <v>85.35</v>
      </c>
      <c r="G87" s="24">
        <f>data_drop_1!J85</f>
        <v>124.67</v>
      </c>
      <c r="H87" s="24">
        <f>data_drop_1!K85</f>
        <v>279.86</v>
      </c>
      <c r="I87" s="25">
        <f>data_drop_1!L85</f>
        <v>2235522</v>
      </c>
      <c r="K87" s="39">
        <f>data_drop_1!M85</f>
        <v>25.3</v>
      </c>
      <c r="L87" s="40">
        <f>data_drop_1!N85</f>
        <v>0</v>
      </c>
      <c r="M87" s="40">
        <f>data_drop_1!O85</f>
        <v>0</v>
      </c>
      <c r="N87" s="40">
        <f>data_drop_1!P85</f>
        <v>0</v>
      </c>
      <c r="O87" s="40">
        <f>data_drop_1!Q85</f>
        <v>0.12</v>
      </c>
      <c r="P87" s="40">
        <f>data_drop_1!R85</f>
        <v>0</v>
      </c>
      <c r="Q87" s="40">
        <f>data_drop_1!S85</f>
        <v>0</v>
      </c>
      <c r="R87" s="40">
        <f>data_drop_1!T85</f>
        <v>23</v>
      </c>
      <c r="S87" s="40">
        <f>data_drop_1!U85</f>
        <v>48.42</v>
      </c>
      <c r="T87" s="25">
        <f>data_drop_1!V85</f>
        <v>386779</v>
      </c>
      <c r="V87" s="39">
        <f>data_drop_1!W85</f>
        <v>12.898</v>
      </c>
      <c r="W87" s="25">
        <f>data_drop_1!X85</f>
        <v>103029</v>
      </c>
      <c r="Y87" s="39">
        <f>data_drop_1!Y85</f>
        <v>113.21</v>
      </c>
      <c r="Z87" s="25">
        <f>data_drop_1!Z85</f>
        <v>904321</v>
      </c>
      <c r="AB87" s="39">
        <f>data_drop_1!AA85</f>
        <v>0</v>
      </c>
      <c r="AC87" s="25">
        <f>data_drop_1!AB85</f>
        <v>0</v>
      </c>
      <c r="AE87" s="39">
        <f t="shared" si="2"/>
        <v>174.52799999999999</v>
      </c>
      <c r="AF87" s="25">
        <f t="shared" si="3"/>
        <v>1394129</v>
      </c>
    </row>
    <row r="88" spans="1:32" x14ac:dyDescent="0.15">
      <c r="A88" s="15" t="str">
        <f>data_drop_1!B86</f>
        <v>Denver</v>
      </c>
      <c r="B88" s="15"/>
      <c r="C88" s="27">
        <f>data_drop_1!F86</f>
        <v>872.2</v>
      </c>
      <c r="D88" s="16"/>
      <c r="E88" s="26">
        <f>data_drop_1!H86</f>
        <v>33.119999999999997</v>
      </c>
      <c r="F88" s="27">
        <f>data_drop_1!I86</f>
        <v>30.26</v>
      </c>
      <c r="G88" s="27">
        <f>data_drop_1!J86</f>
        <v>16.440000000000001</v>
      </c>
      <c r="H88" s="27">
        <f>data_drop_1!K86</f>
        <v>79.819999999999993</v>
      </c>
      <c r="I88" s="28">
        <f>data_drop_1!L86</f>
        <v>637602</v>
      </c>
      <c r="J88" s="16"/>
      <c r="K88" s="41">
        <f>data_drop_1!M86</f>
        <v>5.67</v>
      </c>
      <c r="L88" s="42">
        <f>data_drop_1!N86</f>
        <v>0</v>
      </c>
      <c r="M88" s="42">
        <f>data_drop_1!O86</f>
        <v>0</v>
      </c>
      <c r="N88" s="42">
        <f>data_drop_1!P86</f>
        <v>0</v>
      </c>
      <c r="O88" s="42">
        <f>data_drop_1!Q86</f>
        <v>0</v>
      </c>
      <c r="P88" s="42">
        <f>data_drop_1!R86</f>
        <v>0</v>
      </c>
      <c r="Q88" s="42">
        <f>data_drop_1!S86</f>
        <v>0</v>
      </c>
      <c r="R88" s="42">
        <f>data_drop_1!T86</f>
        <v>4</v>
      </c>
      <c r="S88" s="42">
        <f>data_drop_1!U86</f>
        <v>9.67</v>
      </c>
      <c r="T88" s="28">
        <f>data_drop_1!V86</f>
        <v>77244</v>
      </c>
      <c r="U88" s="16"/>
      <c r="V88" s="41">
        <f>data_drop_1!W86</f>
        <v>2.5339999999999998</v>
      </c>
      <c r="W88" s="28">
        <f>data_drop_1!X86</f>
        <v>20242</v>
      </c>
      <c r="X88" s="16"/>
      <c r="Y88" s="41">
        <f>data_drop_1!Y86</f>
        <v>0.42</v>
      </c>
      <c r="Z88" s="28">
        <f>data_drop_1!Z86</f>
        <v>3355</v>
      </c>
      <c r="AA88" s="16"/>
      <c r="AB88" s="41">
        <f>data_drop_1!AA86</f>
        <v>0</v>
      </c>
      <c r="AC88" s="28">
        <f>data_drop_1!AB86</f>
        <v>0</v>
      </c>
      <c r="AD88" s="16"/>
      <c r="AE88" s="41">
        <f t="shared" si="2"/>
        <v>12.623999999999999</v>
      </c>
      <c r="AF88" s="28">
        <f t="shared" si="3"/>
        <v>100841</v>
      </c>
    </row>
    <row r="89" spans="1:32" x14ac:dyDescent="0.15">
      <c r="A89" s="9" t="str">
        <f>data_drop_1!B87</f>
        <v>Des Moines</v>
      </c>
      <c r="C89" s="24">
        <f>data_drop_1!F87</f>
        <v>30836.3</v>
      </c>
      <c r="E89" s="23">
        <f>data_drop_1!H87</f>
        <v>2175.84</v>
      </c>
      <c r="F89" s="24">
        <f>data_drop_1!I87</f>
        <v>1278.1099999999999</v>
      </c>
      <c r="G89" s="24">
        <f>data_drop_1!J87</f>
        <v>2048.15</v>
      </c>
      <c r="H89" s="24">
        <f>data_drop_1!K87</f>
        <v>5502.1</v>
      </c>
      <c r="I89" s="25">
        <f>data_drop_1!L87</f>
        <v>44104834</v>
      </c>
      <c r="K89" s="39">
        <f>data_drop_1!M87</f>
        <v>260.7</v>
      </c>
      <c r="L89" s="40">
        <f>data_drop_1!N87</f>
        <v>0</v>
      </c>
      <c r="M89" s="40">
        <f>data_drop_1!O87</f>
        <v>0</v>
      </c>
      <c r="N89" s="40">
        <f>data_drop_1!P87</f>
        <v>30</v>
      </c>
      <c r="O89" s="40">
        <f>data_drop_1!Q87</f>
        <v>0.31</v>
      </c>
      <c r="P89" s="40">
        <f>data_drop_1!R87</f>
        <v>0</v>
      </c>
      <c r="Q89" s="40">
        <f>data_drop_1!S87</f>
        <v>0</v>
      </c>
      <c r="R89" s="40">
        <f>data_drop_1!T87</f>
        <v>0</v>
      </c>
      <c r="S89" s="40">
        <f>data_drop_1!U87</f>
        <v>291.01</v>
      </c>
      <c r="T89" s="25">
        <f>data_drop_1!V87</f>
        <v>2332736</v>
      </c>
      <c r="V89" s="39">
        <f>data_drop_1!W87</f>
        <v>218.858</v>
      </c>
      <c r="W89" s="25">
        <f>data_drop_1!X87</f>
        <v>1754366</v>
      </c>
      <c r="Y89" s="39">
        <f>data_drop_1!Y87</f>
        <v>1336.03</v>
      </c>
      <c r="Z89" s="25">
        <f>data_drop_1!Z87</f>
        <v>10709616</v>
      </c>
      <c r="AB89" s="39">
        <f>data_drop_1!AA87</f>
        <v>0</v>
      </c>
      <c r="AC89" s="25">
        <f>data_drop_1!AB87</f>
        <v>0</v>
      </c>
      <c r="AE89" s="39">
        <f t="shared" si="2"/>
        <v>1845.8979999999999</v>
      </c>
      <c r="AF89" s="25">
        <f t="shared" si="3"/>
        <v>14796718</v>
      </c>
    </row>
    <row r="90" spans="1:32" x14ac:dyDescent="0.15">
      <c r="A90" s="9" t="str">
        <f>data_drop_1!B88</f>
        <v>Diagonal</v>
      </c>
      <c r="C90" s="24">
        <f>data_drop_1!F88</f>
        <v>90</v>
      </c>
      <c r="E90" s="23">
        <f>data_drop_1!H88</f>
        <v>3.6</v>
      </c>
      <c r="F90" s="24">
        <f>data_drop_1!I88</f>
        <v>2.42</v>
      </c>
      <c r="G90" s="24">
        <f>data_drop_1!J88</f>
        <v>6.85</v>
      </c>
      <c r="H90" s="24">
        <f>data_drop_1!K88</f>
        <v>12.87</v>
      </c>
      <c r="I90" s="25">
        <f>data_drop_1!L88</f>
        <v>102806</v>
      </c>
      <c r="K90" s="39">
        <f>data_drop_1!M88</f>
        <v>0.31</v>
      </c>
      <c r="L90" s="40">
        <f>data_drop_1!N88</f>
        <v>0</v>
      </c>
      <c r="M90" s="40">
        <f>data_drop_1!O88</f>
        <v>0</v>
      </c>
      <c r="N90" s="40">
        <f>data_drop_1!P88</f>
        <v>0</v>
      </c>
      <c r="O90" s="40">
        <f>data_drop_1!Q88</f>
        <v>1.06</v>
      </c>
      <c r="P90" s="40">
        <f>data_drop_1!R88</f>
        <v>0</v>
      </c>
      <c r="Q90" s="40">
        <f>data_drop_1!S88</f>
        <v>0</v>
      </c>
      <c r="R90" s="40">
        <f>data_drop_1!T88</f>
        <v>20</v>
      </c>
      <c r="S90" s="40">
        <f>data_drop_1!U88</f>
        <v>21.37</v>
      </c>
      <c r="T90" s="25">
        <f>data_drop_1!V88</f>
        <v>170704</v>
      </c>
      <c r="V90" s="39">
        <f>data_drop_1!W88</f>
        <v>0.42799999999999999</v>
      </c>
      <c r="W90" s="25">
        <f>data_drop_1!X88</f>
        <v>3419</v>
      </c>
      <c r="Y90" s="39">
        <f>data_drop_1!Y88</f>
        <v>0</v>
      </c>
      <c r="Z90" s="25">
        <f>data_drop_1!Z88</f>
        <v>0</v>
      </c>
      <c r="AB90" s="39">
        <f>data_drop_1!AA88</f>
        <v>0</v>
      </c>
      <c r="AC90" s="25">
        <f>data_drop_1!AB88</f>
        <v>0</v>
      </c>
      <c r="AE90" s="39">
        <f t="shared" si="2"/>
        <v>21.798000000000002</v>
      </c>
      <c r="AF90" s="25">
        <f t="shared" si="3"/>
        <v>174123</v>
      </c>
    </row>
    <row r="91" spans="1:32" x14ac:dyDescent="0.15">
      <c r="A91" s="9" t="str">
        <f>data_drop_1!B89</f>
        <v>Dike-New Hartford</v>
      </c>
      <c r="C91" s="24">
        <f>data_drop_1!F89</f>
        <v>851.6</v>
      </c>
      <c r="E91" s="23">
        <f>data_drop_1!H89</f>
        <v>36.72</v>
      </c>
      <c r="F91" s="24">
        <f>data_drop_1!I89</f>
        <v>44.78</v>
      </c>
      <c r="G91" s="24">
        <f>data_drop_1!J89</f>
        <v>34.25</v>
      </c>
      <c r="H91" s="24">
        <f>data_drop_1!K89</f>
        <v>115.75</v>
      </c>
      <c r="I91" s="25">
        <f>data_drop_1!L89</f>
        <v>924611</v>
      </c>
      <c r="K91" s="39">
        <f>data_drop_1!M89</f>
        <v>11.5</v>
      </c>
      <c r="L91" s="40">
        <f>data_drop_1!N89</f>
        <v>0</v>
      </c>
      <c r="M91" s="40">
        <f>data_drop_1!O89</f>
        <v>0</v>
      </c>
      <c r="N91" s="40">
        <f>data_drop_1!P89</f>
        <v>0</v>
      </c>
      <c r="O91" s="40">
        <f>data_drop_1!Q89</f>
        <v>0</v>
      </c>
      <c r="P91" s="40">
        <f>data_drop_1!R89</f>
        <v>0</v>
      </c>
      <c r="Q91" s="40">
        <f>data_drop_1!S89</f>
        <v>0</v>
      </c>
      <c r="R91" s="40">
        <f>data_drop_1!T89</f>
        <v>20</v>
      </c>
      <c r="S91" s="40">
        <f>data_drop_1!U89</f>
        <v>31.5</v>
      </c>
      <c r="T91" s="25">
        <f>data_drop_1!V89</f>
        <v>251622</v>
      </c>
      <c r="V91" s="39">
        <f>data_drop_1!W89</f>
        <v>2.9740000000000002</v>
      </c>
      <c r="W91" s="25">
        <f>data_drop_1!X89</f>
        <v>23756</v>
      </c>
      <c r="Y91" s="39">
        <f>data_drop_1!Y89</f>
        <v>0</v>
      </c>
      <c r="Z91" s="25">
        <f>data_drop_1!Z89</f>
        <v>0</v>
      </c>
      <c r="AB91" s="39">
        <f>data_drop_1!AA89</f>
        <v>0</v>
      </c>
      <c r="AC91" s="25">
        <f>data_drop_1!AB89</f>
        <v>0</v>
      </c>
      <c r="AE91" s="39">
        <f t="shared" si="2"/>
        <v>34.474000000000004</v>
      </c>
      <c r="AF91" s="25">
        <f t="shared" si="3"/>
        <v>275378</v>
      </c>
    </row>
    <row r="92" spans="1:32" x14ac:dyDescent="0.15">
      <c r="A92" s="9" t="str">
        <f>data_drop_1!B90</f>
        <v>Dubuque</v>
      </c>
      <c r="C92" s="24">
        <f>data_drop_1!F90</f>
        <v>9862.9</v>
      </c>
      <c r="E92" s="23">
        <f>data_drop_1!H90</f>
        <v>655.20000000000005</v>
      </c>
      <c r="F92" s="24">
        <f>data_drop_1!I90</f>
        <v>516.76</v>
      </c>
      <c r="G92" s="24">
        <f>data_drop_1!J90</f>
        <v>720.62</v>
      </c>
      <c r="H92" s="24">
        <f>data_drop_1!K90</f>
        <v>1892.58</v>
      </c>
      <c r="I92" s="25">
        <f>data_drop_1!L90</f>
        <v>15117929</v>
      </c>
      <c r="K92" s="39">
        <f>data_drop_1!M90</f>
        <v>73.17</v>
      </c>
      <c r="L92" s="40">
        <f>data_drop_1!N90</f>
        <v>0</v>
      </c>
      <c r="M92" s="40">
        <f>data_drop_1!O90</f>
        <v>0</v>
      </c>
      <c r="N92" s="40">
        <f>data_drop_1!P90</f>
        <v>0</v>
      </c>
      <c r="O92" s="40">
        <f>data_drop_1!Q90</f>
        <v>0</v>
      </c>
      <c r="P92" s="40">
        <f>data_drop_1!R90</f>
        <v>0</v>
      </c>
      <c r="Q92" s="40">
        <f>data_drop_1!S90</f>
        <v>0</v>
      </c>
      <c r="R92" s="40">
        <f>data_drop_1!T90</f>
        <v>0</v>
      </c>
      <c r="S92" s="40">
        <f>data_drop_1!U90</f>
        <v>73.17</v>
      </c>
      <c r="T92" s="25">
        <f>data_drop_1!V90</f>
        <v>584482</v>
      </c>
      <c r="V92" s="39">
        <f>data_drop_1!W90</f>
        <v>50.642000000000003</v>
      </c>
      <c r="W92" s="25">
        <f>data_drop_1!X90</f>
        <v>404528</v>
      </c>
      <c r="Y92" s="39">
        <f>data_drop_1!Y90</f>
        <v>78.010000000000005</v>
      </c>
      <c r="Z92" s="25">
        <f>data_drop_1!Z90</f>
        <v>623144</v>
      </c>
      <c r="AB92" s="39">
        <f>data_drop_1!AA90</f>
        <v>0</v>
      </c>
      <c r="AC92" s="25">
        <f>data_drop_1!AB90</f>
        <v>0</v>
      </c>
      <c r="AE92" s="39">
        <f t="shared" si="2"/>
        <v>201.822</v>
      </c>
      <c r="AF92" s="25">
        <f t="shared" si="3"/>
        <v>1612154</v>
      </c>
    </row>
    <row r="93" spans="1:32" x14ac:dyDescent="0.15">
      <c r="A93" s="15" t="str">
        <f>data_drop_1!B91</f>
        <v>Dunkerton</v>
      </c>
      <c r="B93" s="15"/>
      <c r="C93" s="27">
        <f>data_drop_1!F91</f>
        <v>344.5</v>
      </c>
      <c r="D93" s="16"/>
      <c r="E93" s="26">
        <f>data_drop_1!H91</f>
        <v>29.52</v>
      </c>
      <c r="F93" s="27">
        <f>data_drop_1!I91</f>
        <v>12.1</v>
      </c>
      <c r="G93" s="27">
        <f>data_drop_1!J91</f>
        <v>13.7</v>
      </c>
      <c r="H93" s="27">
        <f>data_drop_1!K91</f>
        <v>55.32</v>
      </c>
      <c r="I93" s="28">
        <f>data_drop_1!L91</f>
        <v>441896</v>
      </c>
      <c r="J93" s="16"/>
      <c r="K93" s="41">
        <f>data_drop_1!M91</f>
        <v>1.87</v>
      </c>
      <c r="L93" s="42">
        <f>data_drop_1!N91</f>
        <v>0</v>
      </c>
      <c r="M93" s="42">
        <f>data_drop_1!O91</f>
        <v>0</v>
      </c>
      <c r="N93" s="42">
        <f>data_drop_1!P91</f>
        <v>0</v>
      </c>
      <c r="O93" s="42">
        <f>data_drop_1!Q91</f>
        <v>0.05</v>
      </c>
      <c r="P93" s="42">
        <f>data_drop_1!R91</f>
        <v>0</v>
      </c>
      <c r="Q93" s="42">
        <f>data_drop_1!S91</f>
        <v>0</v>
      </c>
      <c r="R93" s="42">
        <f>data_drop_1!T91</f>
        <v>15</v>
      </c>
      <c r="S93" s="42">
        <f>data_drop_1!U91</f>
        <v>16.920000000000002</v>
      </c>
      <c r="T93" s="28">
        <f>data_drop_1!V91</f>
        <v>135157</v>
      </c>
      <c r="U93" s="16"/>
      <c r="V93" s="41">
        <f>data_drop_1!W91</f>
        <v>1.536</v>
      </c>
      <c r="W93" s="28">
        <f>data_drop_1!X91</f>
        <v>12270</v>
      </c>
      <c r="X93" s="16"/>
      <c r="Y93" s="41">
        <f>data_drop_1!Y91</f>
        <v>0</v>
      </c>
      <c r="Z93" s="28">
        <f>data_drop_1!Z91</f>
        <v>0</v>
      </c>
      <c r="AA93" s="16"/>
      <c r="AB93" s="41">
        <f>data_drop_1!AA91</f>
        <v>0</v>
      </c>
      <c r="AC93" s="28">
        <f>data_drop_1!AB91</f>
        <v>0</v>
      </c>
      <c r="AD93" s="16"/>
      <c r="AE93" s="41">
        <f t="shared" si="2"/>
        <v>18.456000000000003</v>
      </c>
      <c r="AF93" s="28">
        <f t="shared" si="3"/>
        <v>147427</v>
      </c>
    </row>
    <row r="94" spans="1:32" x14ac:dyDescent="0.15">
      <c r="A94" s="9" t="str">
        <f>data_drop_1!B92</f>
        <v>Durant</v>
      </c>
      <c r="C94" s="24">
        <f>data_drop_1!F92</f>
        <v>470.7</v>
      </c>
      <c r="E94" s="23">
        <f>data_drop_1!H92</f>
        <v>21.6</v>
      </c>
      <c r="F94" s="24">
        <f>data_drop_1!I92</f>
        <v>10.89</v>
      </c>
      <c r="G94" s="24">
        <f>data_drop_1!J92</f>
        <v>24.66</v>
      </c>
      <c r="H94" s="24">
        <f>data_drop_1!K92</f>
        <v>57.15</v>
      </c>
      <c r="I94" s="25">
        <f>data_drop_1!L92</f>
        <v>456857</v>
      </c>
      <c r="K94" s="39">
        <f>data_drop_1!M92</f>
        <v>3.16</v>
      </c>
      <c r="L94" s="40">
        <f>data_drop_1!N92</f>
        <v>0</v>
      </c>
      <c r="M94" s="40">
        <f>data_drop_1!O92</f>
        <v>0</v>
      </c>
      <c r="N94" s="40">
        <f>data_drop_1!P92</f>
        <v>0</v>
      </c>
      <c r="O94" s="40">
        <f>data_drop_1!Q92</f>
        <v>0.86</v>
      </c>
      <c r="P94" s="40">
        <f>data_drop_1!R92</f>
        <v>0</v>
      </c>
      <c r="Q94" s="40">
        <f>data_drop_1!S92</f>
        <v>0</v>
      </c>
      <c r="R94" s="40">
        <f>data_drop_1!T92</f>
        <v>23</v>
      </c>
      <c r="S94" s="40">
        <f>data_drop_1!U92</f>
        <v>27.02</v>
      </c>
      <c r="T94" s="25">
        <f>data_drop_1!V92</f>
        <v>215998</v>
      </c>
      <c r="V94" s="39">
        <f>data_drop_1!W92</f>
        <v>1.782</v>
      </c>
      <c r="W94" s="25">
        <f>data_drop_1!X92</f>
        <v>14245</v>
      </c>
      <c r="Y94" s="39">
        <f>data_drop_1!Y92</f>
        <v>0.21</v>
      </c>
      <c r="Z94" s="25">
        <f>data_drop_1!Z92</f>
        <v>1679</v>
      </c>
      <c r="AB94" s="39">
        <f>data_drop_1!AA92</f>
        <v>0</v>
      </c>
      <c r="AC94" s="25">
        <f>data_drop_1!AB92</f>
        <v>0</v>
      </c>
      <c r="AE94" s="39">
        <f t="shared" si="2"/>
        <v>29.012</v>
      </c>
      <c r="AF94" s="25">
        <f t="shared" si="3"/>
        <v>231922</v>
      </c>
    </row>
    <row r="95" spans="1:32" x14ac:dyDescent="0.15">
      <c r="A95" s="9" t="str">
        <f>data_drop_1!B93</f>
        <v>Eagle Grove</v>
      </c>
      <c r="C95" s="24">
        <f>data_drop_1!F93</f>
        <v>975.1</v>
      </c>
      <c r="E95" s="23">
        <f>data_drop_1!H93</f>
        <v>54</v>
      </c>
      <c r="F95" s="24">
        <f>data_drop_1!I93</f>
        <v>52.64</v>
      </c>
      <c r="G95" s="24">
        <f>data_drop_1!J93</f>
        <v>16.440000000000001</v>
      </c>
      <c r="H95" s="24">
        <f>data_drop_1!K93</f>
        <v>123.08</v>
      </c>
      <c r="I95" s="25">
        <f>data_drop_1!L93</f>
        <v>992763</v>
      </c>
      <c r="K95" s="39">
        <f>data_drop_1!M93</f>
        <v>9.19</v>
      </c>
      <c r="L95" s="40">
        <f>data_drop_1!N93</f>
        <v>0</v>
      </c>
      <c r="M95" s="40">
        <f>data_drop_1!O93</f>
        <v>0</v>
      </c>
      <c r="N95" s="40">
        <f>data_drop_1!P93</f>
        <v>0</v>
      </c>
      <c r="O95" s="40">
        <f>data_drop_1!Q93</f>
        <v>0</v>
      </c>
      <c r="P95" s="40">
        <f>data_drop_1!R93</f>
        <v>0</v>
      </c>
      <c r="Q95" s="40">
        <f>data_drop_1!S93</f>
        <v>0</v>
      </c>
      <c r="R95" s="40">
        <f>data_drop_1!T93</f>
        <v>0</v>
      </c>
      <c r="S95" s="40">
        <f>data_drop_1!U93</f>
        <v>9.19</v>
      </c>
      <c r="T95" s="25">
        <f>data_drop_1!V93</f>
        <v>74127</v>
      </c>
      <c r="V95" s="39">
        <f>data_drop_1!W93</f>
        <v>6.2539999999999996</v>
      </c>
      <c r="W95" s="25">
        <f>data_drop_1!X93</f>
        <v>50445</v>
      </c>
      <c r="Y95" s="39">
        <f>data_drop_1!Y93</f>
        <v>47.37</v>
      </c>
      <c r="Z95" s="25">
        <f>data_drop_1!Z93</f>
        <v>382086</v>
      </c>
      <c r="AB95" s="39">
        <f>data_drop_1!AA93</f>
        <v>0</v>
      </c>
      <c r="AC95" s="25">
        <f>data_drop_1!AB93</f>
        <v>0</v>
      </c>
      <c r="AE95" s="39">
        <f t="shared" si="2"/>
        <v>62.813999999999993</v>
      </c>
      <c r="AF95" s="25">
        <f t="shared" si="3"/>
        <v>506658</v>
      </c>
    </row>
    <row r="96" spans="1:32" x14ac:dyDescent="0.15">
      <c r="A96" s="9" t="str">
        <f>data_drop_1!B94</f>
        <v>Earlham</v>
      </c>
      <c r="C96" s="24">
        <f>data_drop_1!F94</f>
        <v>573.79999999999995</v>
      </c>
      <c r="E96" s="23">
        <f>data_drop_1!H94</f>
        <v>20.16</v>
      </c>
      <c r="F96" s="24">
        <f>data_drop_1!I94</f>
        <v>18.16</v>
      </c>
      <c r="G96" s="24">
        <f>data_drop_1!J94</f>
        <v>8.2200000000000006</v>
      </c>
      <c r="H96" s="24">
        <f>data_drop_1!K94</f>
        <v>46.54</v>
      </c>
      <c r="I96" s="25">
        <f>data_drop_1!L94</f>
        <v>371762</v>
      </c>
      <c r="K96" s="39">
        <f>data_drop_1!M94</f>
        <v>3.45</v>
      </c>
      <c r="L96" s="40">
        <f>data_drop_1!N94</f>
        <v>0</v>
      </c>
      <c r="M96" s="40">
        <f>data_drop_1!O94</f>
        <v>0</v>
      </c>
      <c r="N96" s="40">
        <f>data_drop_1!P94</f>
        <v>0</v>
      </c>
      <c r="O96" s="40">
        <f>data_drop_1!Q94</f>
        <v>0.31</v>
      </c>
      <c r="P96" s="40">
        <f>data_drop_1!R94</f>
        <v>0</v>
      </c>
      <c r="Q96" s="40">
        <f>data_drop_1!S94</f>
        <v>0</v>
      </c>
      <c r="R96" s="40">
        <f>data_drop_1!T94</f>
        <v>16</v>
      </c>
      <c r="S96" s="40">
        <f>data_drop_1!U94</f>
        <v>19.760000000000002</v>
      </c>
      <c r="T96" s="25">
        <f>data_drop_1!V94</f>
        <v>157843</v>
      </c>
      <c r="V96" s="39">
        <f>data_drop_1!W94</f>
        <v>1.835</v>
      </c>
      <c r="W96" s="25">
        <f>data_drop_1!X94</f>
        <v>14658</v>
      </c>
      <c r="Y96" s="39">
        <f>data_drop_1!Y94</f>
        <v>0</v>
      </c>
      <c r="Z96" s="25">
        <f>data_drop_1!Z94</f>
        <v>0</v>
      </c>
      <c r="AB96" s="39">
        <f>data_drop_1!AA94</f>
        <v>0</v>
      </c>
      <c r="AC96" s="25">
        <f>data_drop_1!AB94</f>
        <v>0</v>
      </c>
      <c r="AE96" s="39">
        <f t="shared" si="2"/>
        <v>21.595000000000002</v>
      </c>
      <c r="AF96" s="25">
        <f t="shared" si="3"/>
        <v>172501</v>
      </c>
    </row>
    <row r="97" spans="1:32" x14ac:dyDescent="0.15">
      <c r="A97" s="9" t="str">
        <f>data_drop_1!B95</f>
        <v>East Buchanan</v>
      </c>
      <c r="C97" s="24">
        <f>data_drop_1!F95</f>
        <v>509.2</v>
      </c>
      <c r="E97" s="23">
        <f>data_drop_1!H95</f>
        <v>25.2</v>
      </c>
      <c r="F97" s="24">
        <f>data_drop_1!I95</f>
        <v>17.55</v>
      </c>
      <c r="G97" s="24">
        <f>data_drop_1!J95</f>
        <v>19.18</v>
      </c>
      <c r="H97" s="24">
        <f>data_drop_1!K95</f>
        <v>61.93</v>
      </c>
      <c r="I97" s="25">
        <f>data_drop_1!L95</f>
        <v>494697</v>
      </c>
      <c r="K97" s="39">
        <f>data_drop_1!M95</f>
        <v>3.23</v>
      </c>
      <c r="L97" s="40">
        <f>data_drop_1!N95</f>
        <v>0</v>
      </c>
      <c r="M97" s="40">
        <f>data_drop_1!O95</f>
        <v>0</v>
      </c>
      <c r="N97" s="40">
        <f>data_drop_1!P95</f>
        <v>0</v>
      </c>
      <c r="O97" s="40">
        <f>data_drop_1!Q95</f>
        <v>0</v>
      </c>
      <c r="P97" s="40">
        <f>data_drop_1!R95</f>
        <v>0</v>
      </c>
      <c r="Q97" s="40">
        <f>data_drop_1!S95</f>
        <v>0</v>
      </c>
      <c r="R97" s="40">
        <f>data_drop_1!T95</f>
        <v>19</v>
      </c>
      <c r="S97" s="40">
        <f>data_drop_1!U95</f>
        <v>22.23</v>
      </c>
      <c r="T97" s="25">
        <f>data_drop_1!V95</f>
        <v>177573</v>
      </c>
      <c r="V97" s="39">
        <f>data_drop_1!W95</f>
        <v>2.105</v>
      </c>
      <c r="W97" s="25">
        <f>data_drop_1!X95</f>
        <v>16815</v>
      </c>
      <c r="Y97" s="39">
        <f>data_drop_1!Y95</f>
        <v>0.21</v>
      </c>
      <c r="Z97" s="25">
        <f>data_drop_1!Z95</f>
        <v>1677</v>
      </c>
      <c r="AB97" s="39">
        <f>data_drop_1!AA95</f>
        <v>0</v>
      </c>
      <c r="AC97" s="25">
        <f>data_drop_1!AB95</f>
        <v>0</v>
      </c>
      <c r="AE97" s="39">
        <f t="shared" si="2"/>
        <v>24.545000000000002</v>
      </c>
      <c r="AF97" s="25">
        <f t="shared" si="3"/>
        <v>196065</v>
      </c>
    </row>
    <row r="98" spans="1:32" x14ac:dyDescent="0.15">
      <c r="A98" s="15" t="str">
        <f>data_drop_1!B96</f>
        <v>East Marshall</v>
      </c>
      <c r="B98" s="15"/>
      <c r="C98" s="27">
        <f>data_drop_1!F96</f>
        <v>489.2</v>
      </c>
      <c r="D98" s="16"/>
      <c r="E98" s="26">
        <f>data_drop_1!H96</f>
        <v>38.880000000000003</v>
      </c>
      <c r="F98" s="27">
        <f>data_drop_1!I96</f>
        <v>18.760000000000002</v>
      </c>
      <c r="G98" s="27">
        <f>data_drop_1!J96</f>
        <v>20.55</v>
      </c>
      <c r="H98" s="27">
        <f>data_drop_1!K96</f>
        <v>78.19</v>
      </c>
      <c r="I98" s="28">
        <f>data_drop_1!L96</f>
        <v>628022</v>
      </c>
      <c r="J98" s="16"/>
      <c r="K98" s="41">
        <f>data_drop_1!M96</f>
        <v>8.0500000000000007</v>
      </c>
      <c r="L98" s="42">
        <f>data_drop_1!N96</f>
        <v>0</v>
      </c>
      <c r="M98" s="42">
        <f>data_drop_1!O96</f>
        <v>0</v>
      </c>
      <c r="N98" s="42">
        <f>data_drop_1!P96</f>
        <v>0</v>
      </c>
      <c r="O98" s="42">
        <f>data_drop_1!Q96</f>
        <v>0</v>
      </c>
      <c r="P98" s="42">
        <f>data_drop_1!R96</f>
        <v>0</v>
      </c>
      <c r="Q98" s="42">
        <f>data_drop_1!S96</f>
        <v>0</v>
      </c>
      <c r="R98" s="42">
        <f>data_drop_1!T96</f>
        <v>16</v>
      </c>
      <c r="S98" s="42">
        <f>data_drop_1!U96</f>
        <v>24.05</v>
      </c>
      <c r="T98" s="28">
        <f>data_drop_1!V96</f>
        <v>193170</v>
      </c>
      <c r="U98" s="16"/>
      <c r="V98" s="41">
        <f>data_drop_1!W96</f>
        <v>2.395</v>
      </c>
      <c r="W98" s="28">
        <f>data_drop_1!X96</f>
        <v>19237</v>
      </c>
      <c r="X98" s="16"/>
      <c r="Y98" s="41">
        <f>data_drop_1!Y96</f>
        <v>1.57</v>
      </c>
      <c r="Z98" s="28">
        <f>data_drop_1!Z96</f>
        <v>12610</v>
      </c>
      <c r="AA98" s="16"/>
      <c r="AB98" s="41">
        <f>data_drop_1!AA96</f>
        <v>0</v>
      </c>
      <c r="AC98" s="28">
        <f>data_drop_1!AB96</f>
        <v>0</v>
      </c>
      <c r="AD98" s="16"/>
      <c r="AE98" s="41">
        <f t="shared" si="2"/>
        <v>28.015000000000001</v>
      </c>
      <c r="AF98" s="28">
        <f t="shared" si="3"/>
        <v>225017</v>
      </c>
    </row>
    <row r="99" spans="1:32" x14ac:dyDescent="0.15">
      <c r="A99" s="9" t="str">
        <f>data_drop_1!B97</f>
        <v>East Mills</v>
      </c>
      <c r="C99" s="24">
        <f>data_drop_1!F97</f>
        <v>550</v>
      </c>
      <c r="E99" s="23">
        <f>data_drop_1!H97</f>
        <v>42.48</v>
      </c>
      <c r="F99" s="24">
        <f>data_drop_1!I97</f>
        <v>15.14</v>
      </c>
      <c r="G99" s="24">
        <f>data_drop_1!J97</f>
        <v>27.4</v>
      </c>
      <c r="H99" s="24">
        <f>data_drop_1!K97</f>
        <v>85.02</v>
      </c>
      <c r="I99" s="25">
        <f>data_drop_1!L97</f>
        <v>681180</v>
      </c>
      <c r="K99" s="39">
        <f>data_drop_1!M97</f>
        <v>4.32</v>
      </c>
      <c r="L99" s="40">
        <f>data_drop_1!N97</f>
        <v>0</v>
      </c>
      <c r="M99" s="40">
        <f>data_drop_1!O97</f>
        <v>0</v>
      </c>
      <c r="N99" s="40">
        <f>data_drop_1!P97</f>
        <v>0</v>
      </c>
      <c r="O99" s="40">
        <f>data_drop_1!Q97</f>
        <v>0</v>
      </c>
      <c r="P99" s="40">
        <f>data_drop_1!R97</f>
        <v>0</v>
      </c>
      <c r="Q99" s="40">
        <f>data_drop_1!S97</f>
        <v>0</v>
      </c>
      <c r="R99" s="40">
        <f>data_drop_1!T97</f>
        <v>23</v>
      </c>
      <c r="S99" s="40">
        <f>data_drop_1!U97</f>
        <v>27.32</v>
      </c>
      <c r="T99" s="25">
        <f>data_drop_1!V97</f>
        <v>218888</v>
      </c>
      <c r="V99" s="39">
        <f>data_drop_1!W97</f>
        <v>2.9060000000000001</v>
      </c>
      <c r="W99" s="25">
        <f>data_drop_1!X97</f>
        <v>23283</v>
      </c>
      <c r="Y99" s="39">
        <f>data_drop_1!Y97</f>
        <v>0</v>
      </c>
      <c r="Z99" s="25">
        <f>data_drop_1!Z97</f>
        <v>0</v>
      </c>
      <c r="AB99" s="39">
        <f>data_drop_1!AA97</f>
        <v>0</v>
      </c>
      <c r="AC99" s="25">
        <f>data_drop_1!AB97</f>
        <v>0</v>
      </c>
      <c r="AE99" s="39">
        <f t="shared" si="2"/>
        <v>30.225999999999999</v>
      </c>
      <c r="AF99" s="25">
        <f t="shared" si="3"/>
        <v>242171</v>
      </c>
    </row>
    <row r="100" spans="1:32" x14ac:dyDescent="0.15">
      <c r="A100" s="9" t="str">
        <f>data_drop_1!B98</f>
        <v>East Sac County</v>
      </c>
      <c r="C100" s="24">
        <f>data_drop_1!F98</f>
        <v>807</v>
      </c>
      <c r="E100" s="23">
        <f>data_drop_1!H98</f>
        <v>48.24</v>
      </c>
      <c r="F100" s="24">
        <f>data_drop_1!I98</f>
        <v>28.44</v>
      </c>
      <c r="G100" s="24">
        <f>data_drop_1!J98</f>
        <v>19.18</v>
      </c>
      <c r="H100" s="24">
        <f>data_drop_1!K98</f>
        <v>95.86</v>
      </c>
      <c r="I100" s="25">
        <f>data_drop_1!L98</f>
        <v>765730</v>
      </c>
      <c r="K100" s="39">
        <f>data_drop_1!M98</f>
        <v>2.19</v>
      </c>
      <c r="L100" s="40">
        <f>data_drop_1!N98</f>
        <v>0</v>
      </c>
      <c r="M100" s="40">
        <f>data_drop_1!O98</f>
        <v>0</v>
      </c>
      <c r="N100" s="40">
        <f>data_drop_1!P98</f>
        <v>0</v>
      </c>
      <c r="O100" s="40">
        <f>data_drop_1!Q98</f>
        <v>0.26</v>
      </c>
      <c r="P100" s="40">
        <f>data_drop_1!R98</f>
        <v>0</v>
      </c>
      <c r="Q100" s="40">
        <f>data_drop_1!S98</f>
        <v>0</v>
      </c>
      <c r="R100" s="40">
        <f>data_drop_1!T98</f>
        <v>21</v>
      </c>
      <c r="S100" s="40">
        <f>data_drop_1!U98</f>
        <v>23.45</v>
      </c>
      <c r="T100" s="25">
        <f>data_drop_1!V98</f>
        <v>187319</v>
      </c>
      <c r="V100" s="39">
        <f>data_drop_1!W98</f>
        <v>3.617</v>
      </c>
      <c r="W100" s="25">
        <f>data_drop_1!X98</f>
        <v>28893</v>
      </c>
      <c r="Y100" s="39">
        <f>data_drop_1!Y98</f>
        <v>2.2999999999999998</v>
      </c>
      <c r="Z100" s="25">
        <f>data_drop_1!Z98</f>
        <v>18372</v>
      </c>
      <c r="AB100" s="39">
        <f>data_drop_1!AA98</f>
        <v>0</v>
      </c>
      <c r="AC100" s="25">
        <f>data_drop_1!AB98</f>
        <v>0</v>
      </c>
      <c r="AE100" s="39">
        <f t="shared" si="2"/>
        <v>29.366999999999997</v>
      </c>
      <c r="AF100" s="25">
        <f t="shared" si="3"/>
        <v>234584</v>
      </c>
    </row>
    <row r="101" spans="1:32" x14ac:dyDescent="0.15">
      <c r="A101" s="9" t="str">
        <f>data_drop_1!B99</f>
        <v>East Union</v>
      </c>
      <c r="C101" s="24">
        <f>data_drop_1!F99</f>
        <v>449</v>
      </c>
      <c r="E101" s="23">
        <f>data_drop_1!H99</f>
        <v>20.88</v>
      </c>
      <c r="F101" s="24">
        <f>data_drop_1!I99</f>
        <v>22.99</v>
      </c>
      <c r="G101" s="24">
        <f>data_drop_1!J99</f>
        <v>10.96</v>
      </c>
      <c r="H101" s="24">
        <f>data_drop_1!K99</f>
        <v>54.83</v>
      </c>
      <c r="I101" s="25">
        <f>data_drop_1!L99</f>
        <v>437982</v>
      </c>
      <c r="K101" s="39">
        <f>data_drop_1!M99</f>
        <v>3.71</v>
      </c>
      <c r="L101" s="40">
        <f>data_drop_1!N99</f>
        <v>0</v>
      </c>
      <c r="M101" s="40">
        <f>data_drop_1!O99</f>
        <v>0</v>
      </c>
      <c r="N101" s="40">
        <f>data_drop_1!P99</f>
        <v>0</v>
      </c>
      <c r="O101" s="40">
        <f>data_drop_1!Q99</f>
        <v>0</v>
      </c>
      <c r="P101" s="40">
        <f>data_drop_1!R99</f>
        <v>0</v>
      </c>
      <c r="Q101" s="40">
        <f>data_drop_1!S99</f>
        <v>0</v>
      </c>
      <c r="R101" s="40">
        <f>data_drop_1!T99</f>
        <v>23</v>
      </c>
      <c r="S101" s="40">
        <f>data_drop_1!U99</f>
        <v>26.71</v>
      </c>
      <c r="T101" s="25">
        <f>data_drop_1!V99</f>
        <v>213359</v>
      </c>
      <c r="V101" s="39">
        <f>data_drop_1!W99</f>
        <v>2.6579999999999999</v>
      </c>
      <c r="W101" s="25">
        <f>data_drop_1!X99</f>
        <v>21232</v>
      </c>
      <c r="Y101" s="39">
        <f>data_drop_1!Y99</f>
        <v>0.68</v>
      </c>
      <c r="Z101" s="25">
        <f>data_drop_1!Z99</f>
        <v>5432</v>
      </c>
      <c r="AB101" s="39">
        <f>data_drop_1!AA99</f>
        <v>0</v>
      </c>
      <c r="AC101" s="25">
        <f>data_drop_1!AB99</f>
        <v>0</v>
      </c>
      <c r="AE101" s="39">
        <f t="shared" si="2"/>
        <v>30.048000000000002</v>
      </c>
      <c r="AF101" s="25">
        <f t="shared" si="3"/>
        <v>240023</v>
      </c>
    </row>
    <row r="102" spans="1:32" x14ac:dyDescent="0.15">
      <c r="A102" s="9" t="str">
        <f>data_drop_1!B100</f>
        <v>Eastern Allamakee</v>
      </c>
      <c r="C102" s="24">
        <f>data_drop_1!F100</f>
        <v>307</v>
      </c>
      <c r="E102" s="23">
        <f>data_drop_1!H100</f>
        <v>23.04</v>
      </c>
      <c r="F102" s="24">
        <f>data_drop_1!I100</f>
        <v>7.27</v>
      </c>
      <c r="G102" s="24">
        <f>data_drop_1!J100</f>
        <v>10.96</v>
      </c>
      <c r="H102" s="24">
        <f>data_drop_1!K100</f>
        <v>41.27</v>
      </c>
      <c r="I102" s="25">
        <f>data_drop_1!L100</f>
        <v>329665</v>
      </c>
      <c r="K102" s="39">
        <f>data_drop_1!M100</f>
        <v>2.0699999999999998</v>
      </c>
      <c r="L102" s="40">
        <f>data_drop_1!N100</f>
        <v>0</v>
      </c>
      <c r="M102" s="40">
        <f>data_drop_1!O100</f>
        <v>0</v>
      </c>
      <c r="N102" s="40">
        <f>data_drop_1!P100</f>
        <v>0</v>
      </c>
      <c r="O102" s="40">
        <f>data_drop_1!Q100</f>
        <v>0</v>
      </c>
      <c r="P102" s="40">
        <f>data_drop_1!R100</f>
        <v>0</v>
      </c>
      <c r="Q102" s="40">
        <f>data_drop_1!S100</f>
        <v>0</v>
      </c>
      <c r="R102" s="40">
        <f>data_drop_1!T100</f>
        <v>21</v>
      </c>
      <c r="S102" s="40">
        <f>data_drop_1!U100</f>
        <v>23.07</v>
      </c>
      <c r="T102" s="25">
        <f>data_drop_1!V100</f>
        <v>184283</v>
      </c>
      <c r="V102" s="39">
        <f>data_drop_1!W100</f>
        <v>1.4750000000000001</v>
      </c>
      <c r="W102" s="25">
        <f>data_drop_1!X100</f>
        <v>11782</v>
      </c>
      <c r="Y102" s="39">
        <f>data_drop_1!Y100</f>
        <v>0</v>
      </c>
      <c r="Z102" s="25">
        <f>data_drop_1!Z100</f>
        <v>0</v>
      </c>
      <c r="AB102" s="39">
        <f>data_drop_1!AA100</f>
        <v>0</v>
      </c>
      <c r="AC102" s="25">
        <f>data_drop_1!AB100</f>
        <v>0</v>
      </c>
      <c r="AE102" s="39">
        <f t="shared" si="2"/>
        <v>24.545000000000002</v>
      </c>
      <c r="AF102" s="25">
        <f t="shared" si="3"/>
        <v>196065</v>
      </c>
    </row>
    <row r="103" spans="1:32" x14ac:dyDescent="0.15">
      <c r="A103" s="15" t="str">
        <f>data_drop_1!B101</f>
        <v>Easton Valley</v>
      </c>
      <c r="B103" s="15"/>
      <c r="C103" s="27">
        <f>data_drop_1!F101</f>
        <v>531.6</v>
      </c>
      <c r="D103" s="16"/>
      <c r="E103" s="26">
        <f>data_drop_1!H101</f>
        <v>32.4</v>
      </c>
      <c r="F103" s="27">
        <f>data_drop_1!I101</f>
        <v>23.61</v>
      </c>
      <c r="G103" s="27">
        <f>data_drop_1!J101</f>
        <v>16.440000000000001</v>
      </c>
      <c r="H103" s="27">
        <f>data_drop_1!K101</f>
        <v>72.45</v>
      </c>
      <c r="I103" s="28">
        <f>data_drop_1!L101</f>
        <v>578731</v>
      </c>
      <c r="J103" s="16"/>
      <c r="K103" s="41">
        <f>data_drop_1!M101</f>
        <v>4.51</v>
      </c>
      <c r="L103" s="42">
        <f>data_drop_1!N101</f>
        <v>0</v>
      </c>
      <c r="M103" s="42">
        <f>data_drop_1!O101</f>
        <v>0</v>
      </c>
      <c r="N103" s="42">
        <f>data_drop_1!P101</f>
        <v>0</v>
      </c>
      <c r="O103" s="42">
        <f>data_drop_1!Q101</f>
        <v>0</v>
      </c>
      <c r="P103" s="42">
        <f>data_drop_1!R101</f>
        <v>0</v>
      </c>
      <c r="Q103" s="42">
        <f>data_drop_1!S101</f>
        <v>0</v>
      </c>
      <c r="R103" s="42">
        <f>data_drop_1!T101</f>
        <v>21</v>
      </c>
      <c r="S103" s="42">
        <f>data_drop_1!U101</f>
        <v>25.51</v>
      </c>
      <c r="T103" s="28">
        <f>data_drop_1!V101</f>
        <v>203774</v>
      </c>
      <c r="U103" s="16"/>
      <c r="V103" s="41">
        <f>data_drop_1!W101</f>
        <v>2.5129999999999999</v>
      </c>
      <c r="W103" s="28">
        <f>data_drop_1!X101</f>
        <v>20074</v>
      </c>
      <c r="X103" s="16"/>
      <c r="Y103" s="41">
        <f>data_drop_1!Y101</f>
        <v>0</v>
      </c>
      <c r="Z103" s="28">
        <f>data_drop_1!Z101</f>
        <v>0</v>
      </c>
      <c r="AA103" s="16"/>
      <c r="AB103" s="41">
        <f>data_drop_1!AA101</f>
        <v>0</v>
      </c>
      <c r="AC103" s="28">
        <f>data_drop_1!AB101</f>
        <v>0</v>
      </c>
      <c r="AD103" s="16"/>
      <c r="AE103" s="41">
        <f t="shared" si="2"/>
        <v>28.023000000000003</v>
      </c>
      <c r="AF103" s="28">
        <f t="shared" si="3"/>
        <v>223848</v>
      </c>
    </row>
    <row r="104" spans="1:32" x14ac:dyDescent="0.15">
      <c r="A104" s="9" t="str">
        <f>data_drop_1!B102</f>
        <v>Eddyville-Blakesburg-Fremont</v>
      </c>
      <c r="C104" s="24">
        <f>data_drop_1!F102</f>
        <v>789.1</v>
      </c>
      <c r="E104" s="23">
        <f>data_drop_1!H102</f>
        <v>36.72</v>
      </c>
      <c r="F104" s="24">
        <f>data_drop_1!I102</f>
        <v>20.59</v>
      </c>
      <c r="G104" s="24">
        <f>data_drop_1!J102</f>
        <v>21.92</v>
      </c>
      <c r="H104" s="24">
        <f>data_drop_1!K102</f>
        <v>79.23</v>
      </c>
      <c r="I104" s="25">
        <f>data_drop_1!L102</f>
        <v>632889</v>
      </c>
      <c r="K104" s="39">
        <f>data_drop_1!M102</f>
        <v>4.2</v>
      </c>
      <c r="L104" s="40">
        <f>data_drop_1!N102</f>
        <v>0</v>
      </c>
      <c r="M104" s="40">
        <f>data_drop_1!O102</f>
        <v>0</v>
      </c>
      <c r="N104" s="40">
        <f>data_drop_1!P102</f>
        <v>0</v>
      </c>
      <c r="O104" s="40">
        <f>data_drop_1!Q102</f>
        <v>0</v>
      </c>
      <c r="P104" s="40">
        <f>data_drop_1!R102</f>
        <v>0</v>
      </c>
      <c r="Q104" s="40">
        <f>data_drop_1!S102</f>
        <v>0</v>
      </c>
      <c r="R104" s="40">
        <f>data_drop_1!T102</f>
        <v>14</v>
      </c>
      <c r="S104" s="40">
        <f>data_drop_1!U102</f>
        <v>18.2</v>
      </c>
      <c r="T104" s="25">
        <f>data_drop_1!V102</f>
        <v>145382</v>
      </c>
      <c r="V104" s="39">
        <f>data_drop_1!W102</f>
        <v>4.0590000000000002</v>
      </c>
      <c r="W104" s="25">
        <f>data_drop_1!X102</f>
        <v>32423</v>
      </c>
      <c r="Y104" s="39">
        <f>data_drop_1!Y102</f>
        <v>0.47</v>
      </c>
      <c r="Z104" s="25">
        <f>data_drop_1!Z102</f>
        <v>3754</v>
      </c>
      <c r="AB104" s="39">
        <f>data_drop_1!AA102</f>
        <v>0</v>
      </c>
      <c r="AC104" s="25">
        <f>data_drop_1!AB102</f>
        <v>0</v>
      </c>
      <c r="AE104" s="39">
        <f t="shared" si="2"/>
        <v>22.728999999999999</v>
      </c>
      <c r="AF104" s="25">
        <f t="shared" si="3"/>
        <v>181559</v>
      </c>
    </row>
    <row r="105" spans="1:32" x14ac:dyDescent="0.15">
      <c r="A105" s="9" t="str">
        <f>data_drop_1!B103</f>
        <v>Edgewood-Colesburg</v>
      </c>
      <c r="C105" s="24">
        <f>data_drop_1!F103</f>
        <v>378</v>
      </c>
      <c r="E105" s="23">
        <f>data_drop_1!H103</f>
        <v>19.440000000000001</v>
      </c>
      <c r="F105" s="24">
        <f>data_drop_1!I103</f>
        <v>10.89</v>
      </c>
      <c r="G105" s="24">
        <f>data_drop_1!J103</f>
        <v>5.48</v>
      </c>
      <c r="H105" s="24">
        <f>data_drop_1!K103</f>
        <v>35.81</v>
      </c>
      <c r="I105" s="25">
        <f>data_drop_1!L103</f>
        <v>286050</v>
      </c>
      <c r="K105" s="39">
        <f>data_drop_1!M103</f>
        <v>5.7</v>
      </c>
      <c r="L105" s="40">
        <f>data_drop_1!N103</f>
        <v>0</v>
      </c>
      <c r="M105" s="40">
        <f>data_drop_1!O103</f>
        <v>0</v>
      </c>
      <c r="N105" s="40">
        <f>data_drop_1!P103</f>
        <v>0</v>
      </c>
      <c r="O105" s="40">
        <f>data_drop_1!Q103</f>
        <v>0</v>
      </c>
      <c r="P105" s="40">
        <f>data_drop_1!R103</f>
        <v>0</v>
      </c>
      <c r="Q105" s="40">
        <f>data_drop_1!S103</f>
        <v>0</v>
      </c>
      <c r="R105" s="40">
        <f>data_drop_1!T103</f>
        <v>21</v>
      </c>
      <c r="S105" s="40">
        <f>data_drop_1!U103</f>
        <v>26.7</v>
      </c>
      <c r="T105" s="25">
        <f>data_drop_1!V103</f>
        <v>213280</v>
      </c>
      <c r="V105" s="39">
        <f>data_drop_1!W103</f>
        <v>1.6679999999999999</v>
      </c>
      <c r="W105" s="25">
        <f>data_drop_1!X103</f>
        <v>13324</v>
      </c>
      <c r="Y105" s="39">
        <f>data_drop_1!Y103</f>
        <v>0</v>
      </c>
      <c r="Z105" s="25">
        <f>data_drop_1!Z103</f>
        <v>0</v>
      </c>
      <c r="AB105" s="39">
        <f>data_drop_1!AA103</f>
        <v>0</v>
      </c>
      <c r="AC105" s="25">
        <f>data_drop_1!AB103</f>
        <v>0</v>
      </c>
      <c r="AE105" s="39">
        <f t="shared" si="2"/>
        <v>28.367999999999999</v>
      </c>
      <c r="AF105" s="25">
        <f t="shared" si="3"/>
        <v>226604</v>
      </c>
    </row>
    <row r="106" spans="1:32" x14ac:dyDescent="0.15">
      <c r="A106" s="9" t="str">
        <f>data_drop_1!B104</f>
        <v>Eldora-New Providence</v>
      </c>
      <c r="C106" s="24">
        <f>data_drop_1!F104</f>
        <v>528.79999999999995</v>
      </c>
      <c r="E106" s="23">
        <f>data_drop_1!H104</f>
        <v>33.840000000000003</v>
      </c>
      <c r="F106" s="24">
        <f>data_drop_1!I104</f>
        <v>31.47</v>
      </c>
      <c r="G106" s="24">
        <f>data_drop_1!J104</f>
        <v>19.18</v>
      </c>
      <c r="H106" s="24">
        <f>data_drop_1!K104</f>
        <v>84.49</v>
      </c>
      <c r="I106" s="25">
        <f>data_drop_1!L104</f>
        <v>674906</v>
      </c>
      <c r="K106" s="39">
        <f>data_drop_1!M104</f>
        <v>2.0299999999999998</v>
      </c>
      <c r="L106" s="40">
        <f>data_drop_1!N104</f>
        <v>0</v>
      </c>
      <c r="M106" s="40">
        <f>data_drop_1!O104</f>
        <v>0</v>
      </c>
      <c r="N106" s="40">
        <f>data_drop_1!P104</f>
        <v>0</v>
      </c>
      <c r="O106" s="40">
        <f>data_drop_1!Q104</f>
        <v>0</v>
      </c>
      <c r="P106" s="40">
        <f>data_drop_1!R104</f>
        <v>0</v>
      </c>
      <c r="Q106" s="40">
        <f>data_drop_1!S104</f>
        <v>0</v>
      </c>
      <c r="R106" s="40">
        <f>data_drop_1!T104</f>
        <v>21</v>
      </c>
      <c r="S106" s="40">
        <f>data_drop_1!U104</f>
        <v>23.03</v>
      </c>
      <c r="T106" s="25">
        <f>data_drop_1!V104</f>
        <v>183964</v>
      </c>
      <c r="V106" s="39">
        <f>data_drop_1!W104</f>
        <v>2.661</v>
      </c>
      <c r="W106" s="25">
        <f>data_drop_1!X104</f>
        <v>21256</v>
      </c>
      <c r="Y106" s="39">
        <f>data_drop_1!Y104</f>
        <v>1.04</v>
      </c>
      <c r="Z106" s="25">
        <f>data_drop_1!Z104</f>
        <v>8308</v>
      </c>
      <c r="AB106" s="39">
        <f>data_drop_1!AA104</f>
        <v>0</v>
      </c>
      <c r="AC106" s="25">
        <f>data_drop_1!AB104</f>
        <v>0</v>
      </c>
      <c r="AE106" s="39">
        <f t="shared" si="2"/>
        <v>26.731000000000002</v>
      </c>
      <c r="AF106" s="25">
        <f t="shared" si="3"/>
        <v>213528</v>
      </c>
    </row>
    <row r="107" spans="1:32" x14ac:dyDescent="0.15">
      <c r="A107" s="9" t="str">
        <f>data_drop_1!B105</f>
        <v>Emmetsburg</v>
      </c>
      <c r="C107" s="24">
        <f>data_drop_1!F105</f>
        <v>603.6</v>
      </c>
      <c r="E107" s="23">
        <f>data_drop_1!H105</f>
        <v>33.840000000000003</v>
      </c>
      <c r="F107" s="24">
        <f>data_drop_1!I105</f>
        <v>33.89</v>
      </c>
      <c r="G107" s="24">
        <f>data_drop_1!J105</f>
        <v>30.14</v>
      </c>
      <c r="H107" s="24">
        <f>data_drop_1!K105</f>
        <v>97.87</v>
      </c>
      <c r="I107" s="25">
        <f>data_drop_1!L105</f>
        <v>789909</v>
      </c>
      <c r="K107" s="39">
        <f>data_drop_1!M105</f>
        <v>4.68</v>
      </c>
      <c r="L107" s="40">
        <f>data_drop_1!N105</f>
        <v>0</v>
      </c>
      <c r="M107" s="40">
        <f>data_drop_1!O105</f>
        <v>0</v>
      </c>
      <c r="N107" s="40">
        <f>data_drop_1!P105</f>
        <v>0</v>
      </c>
      <c r="O107" s="40">
        <f>data_drop_1!Q105</f>
        <v>0</v>
      </c>
      <c r="P107" s="40">
        <f>data_drop_1!R105</f>
        <v>0</v>
      </c>
      <c r="Q107" s="40">
        <f>data_drop_1!S105</f>
        <v>0</v>
      </c>
      <c r="R107" s="40">
        <f>data_drop_1!T105</f>
        <v>6</v>
      </c>
      <c r="S107" s="40">
        <f>data_drop_1!U105</f>
        <v>10.68</v>
      </c>
      <c r="T107" s="25">
        <f>data_drop_1!V105</f>
        <v>86198</v>
      </c>
      <c r="V107" s="39">
        <f>data_drop_1!W105</f>
        <v>2.9969999999999999</v>
      </c>
      <c r="W107" s="25">
        <f>data_drop_1!X105</f>
        <v>24189</v>
      </c>
      <c r="Y107" s="39">
        <f>data_drop_1!Y105</f>
        <v>2.25</v>
      </c>
      <c r="Z107" s="25">
        <f>data_drop_1!Z105</f>
        <v>18160</v>
      </c>
      <c r="AB107" s="39">
        <f>data_drop_1!AA105</f>
        <v>0</v>
      </c>
      <c r="AC107" s="25">
        <f>data_drop_1!AB105</f>
        <v>0</v>
      </c>
      <c r="AE107" s="39">
        <f t="shared" si="2"/>
        <v>15.927</v>
      </c>
      <c r="AF107" s="25">
        <f t="shared" si="3"/>
        <v>128547</v>
      </c>
    </row>
    <row r="108" spans="1:32" x14ac:dyDescent="0.15">
      <c r="A108" s="15" t="str">
        <f>data_drop_1!B106</f>
        <v>English Valleys</v>
      </c>
      <c r="B108" s="15"/>
      <c r="C108" s="27">
        <f>data_drop_1!F106</f>
        <v>443.4</v>
      </c>
      <c r="D108" s="16"/>
      <c r="E108" s="26">
        <f>data_drop_1!H106</f>
        <v>20.88</v>
      </c>
      <c r="F108" s="27">
        <f>data_drop_1!I106</f>
        <v>10.9</v>
      </c>
      <c r="G108" s="27">
        <f>data_drop_1!J106</f>
        <v>17.809999999999999</v>
      </c>
      <c r="H108" s="27">
        <f>data_drop_1!K106</f>
        <v>49.59</v>
      </c>
      <c r="I108" s="28">
        <f>data_drop_1!L106</f>
        <v>397761</v>
      </c>
      <c r="J108" s="16"/>
      <c r="K108" s="41">
        <f>data_drop_1!M106</f>
        <v>1.44</v>
      </c>
      <c r="L108" s="42">
        <f>data_drop_1!N106</f>
        <v>0</v>
      </c>
      <c r="M108" s="42">
        <f>data_drop_1!O106</f>
        <v>0</v>
      </c>
      <c r="N108" s="42">
        <f>data_drop_1!P106</f>
        <v>0</v>
      </c>
      <c r="O108" s="42">
        <f>data_drop_1!Q106</f>
        <v>0</v>
      </c>
      <c r="P108" s="42">
        <f>data_drop_1!R106</f>
        <v>1.1399999999999999</v>
      </c>
      <c r="Q108" s="42">
        <f>data_drop_1!S106</f>
        <v>0</v>
      </c>
      <c r="R108" s="42">
        <f>data_drop_1!T106</f>
        <v>21</v>
      </c>
      <c r="S108" s="42">
        <f>data_drop_1!U106</f>
        <v>23.58</v>
      </c>
      <c r="T108" s="28">
        <f>data_drop_1!V106</f>
        <v>189135</v>
      </c>
      <c r="U108" s="16"/>
      <c r="V108" s="41">
        <f>data_drop_1!W106</f>
        <v>2.008</v>
      </c>
      <c r="W108" s="28">
        <f>data_drop_1!X106</f>
        <v>16106</v>
      </c>
      <c r="X108" s="16"/>
      <c r="Y108" s="41">
        <f>data_drop_1!Y106</f>
        <v>0</v>
      </c>
      <c r="Z108" s="28">
        <f>data_drop_1!Z106</f>
        <v>0</v>
      </c>
      <c r="AA108" s="16"/>
      <c r="AB108" s="41">
        <f>data_drop_1!AA106</f>
        <v>0</v>
      </c>
      <c r="AC108" s="28">
        <f>data_drop_1!AB106</f>
        <v>0</v>
      </c>
      <c r="AD108" s="16"/>
      <c r="AE108" s="41">
        <f t="shared" si="2"/>
        <v>25.587999999999997</v>
      </c>
      <c r="AF108" s="28">
        <f t="shared" si="3"/>
        <v>205241</v>
      </c>
    </row>
    <row r="109" spans="1:32" x14ac:dyDescent="0.15">
      <c r="A109" s="9" t="str">
        <f>data_drop_1!B107</f>
        <v>Essex</v>
      </c>
      <c r="C109" s="24">
        <f>data_drop_1!F107</f>
        <v>163</v>
      </c>
      <c r="E109" s="23">
        <f>data_drop_1!H107</f>
        <v>10.8</v>
      </c>
      <c r="F109" s="24">
        <f>data_drop_1!I107</f>
        <v>7.87</v>
      </c>
      <c r="G109" s="24">
        <f>data_drop_1!J107</f>
        <v>2.74</v>
      </c>
      <c r="H109" s="24">
        <f>data_drop_1!K107</f>
        <v>21.41</v>
      </c>
      <c r="I109" s="25">
        <f>data_drop_1!L107</f>
        <v>171023</v>
      </c>
      <c r="K109" s="39">
        <f>data_drop_1!M107</f>
        <v>1.21</v>
      </c>
      <c r="L109" s="40">
        <f>data_drop_1!N107</f>
        <v>0</v>
      </c>
      <c r="M109" s="40">
        <f>data_drop_1!O107</f>
        <v>0</v>
      </c>
      <c r="N109" s="40">
        <f>data_drop_1!P107</f>
        <v>0</v>
      </c>
      <c r="O109" s="40">
        <f>data_drop_1!Q107</f>
        <v>0</v>
      </c>
      <c r="P109" s="40">
        <f>data_drop_1!R107</f>
        <v>0</v>
      </c>
      <c r="Q109" s="40">
        <f>data_drop_1!S107</f>
        <v>0</v>
      </c>
      <c r="R109" s="40">
        <f>data_drop_1!T107</f>
        <v>23</v>
      </c>
      <c r="S109" s="40">
        <f>data_drop_1!U107</f>
        <v>24.21</v>
      </c>
      <c r="T109" s="25">
        <f>data_drop_1!V107</f>
        <v>193389</v>
      </c>
      <c r="V109" s="39">
        <f>data_drop_1!W107</f>
        <v>0.78700000000000003</v>
      </c>
      <c r="W109" s="25">
        <f>data_drop_1!X107</f>
        <v>6287</v>
      </c>
      <c r="Y109" s="39">
        <f>data_drop_1!Y107</f>
        <v>0</v>
      </c>
      <c r="Z109" s="25">
        <f>data_drop_1!Z107</f>
        <v>0</v>
      </c>
      <c r="AB109" s="39">
        <f>data_drop_1!AA107</f>
        <v>0</v>
      </c>
      <c r="AC109" s="25">
        <f>data_drop_1!AB107</f>
        <v>0</v>
      </c>
      <c r="AE109" s="39">
        <f t="shared" si="2"/>
        <v>24.997</v>
      </c>
      <c r="AF109" s="25">
        <f t="shared" si="3"/>
        <v>199676</v>
      </c>
    </row>
    <row r="110" spans="1:32" x14ac:dyDescent="0.15">
      <c r="A110" s="9" t="str">
        <f>data_drop_1!B108</f>
        <v>Estherville-Lincoln Central</v>
      </c>
      <c r="C110" s="24">
        <f>data_drop_1!F108</f>
        <v>1147.7</v>
      </c>
      <c r="E110" s="23">
        <f>data_drop_1!H108</f>
        <v>67.680000000000007</v>
      </c>
      <c r="F110" s="24">
        <f>data_drop_1!I108</f>
        <v>55.66</v>
      </c>
      <c r="G110" s="24">
        <f>data_drop_1!J108</f>
        <v>16.440000000000001</v>
      </c>
      <c r="H110" s="24">
        <f>data_drop_1!K108</f>
        <v>139.78</v>
      </c>
      <c r="I110" s="25">
        <f>data_drop_1!L108</f>
        <v>1116563</v>
      </c>
      <c r="K110" s="39">
        <f>data_drop_1!M108</f>
        <v>9.77</v>
      </c>
      <c r="L110" s="40">
        <f>data_drop_1!N108</f>
        <v>0</v>
      </c>
      <c r="M110" s="40">
        <f>data_drop_1!O108</f>
        <v>0</v>
      </c>
      <c r="N110" s="40">
        <f>data_drop_1!P108</f>
        <v>0</v>
      </c>
      <c r="O110" s="40">
        <f>data_drop_1!Q108</f>
        <v>0</v>
      </c>
      <c r="P110" s="40">
        <f>data_drop_1!R108</f>
        <v>0</v>
      </c>
      <c r="Q110" s="40">
        <f>data_drop_1!S108</f>
        <v>0</v>
      </c>
      <c r="R110" s="40">
        <f>data_drop_1!T108</f>
        <v>4</v>
      </c>
      <c r="S110" s="40">
        <f>data_drop_1!U108</f>
        <v>13.77</v>
      </c>
      <c r="T110" s="25">
        <f>data_drop_1!V108</f>
        <v>109995</v>
      </c>
      <c r="V110" s="39">
        <f>data_drop_1!W108</f>
        <v>6.867</v>
      </c>
      <c r="W110" s="25">
        <f>data_drop_1!X108</f>
        <v>54854</v>
      </c>
      <c r="Y110" s="39">
        <f>data_drop_1!Y108</f>
        <v>36.29</v>
      </c>
      <c r="Z110" s="25">
        <f>data_drop_1!Z108</f>
        <v>289885</v>
      </c>
      <c r="AB110" s="39">
        <f>data_drop_1!AA108</f>
        <v>0</v>
      </c>
      <c r="AC110" s="25">
        <f>data_drop_1!AB108</f>
        <v>0</v>
      </c>
      <c r="AE110" s="39">
        <f t="shared" si="2"/>
        <v>56.926999999999992</v>
      </c>
      <c r="AF110" s="25">
        <f t="shared" si="3"/>
        <v>454734</v>
      </c>
    </row>
    <row r="111" spans="1:32" x14ac:dyDescent="0.15">
      <c r="A111" s="9" t="str">
        <f>data_drop_1!B109</f>
        <v>Exira-Elk Horn-Kimballton</v>
      </c>
      <c r="C111" s="24">
        <f>data_drop_1!F109</f>
        <v>423.5</v>
      </c>
      <c r="E111" s="23">
        <f>data_drop_1!H109</f>
        <v>26.64</v>
      </c>
      <c r="F111" s="24">
        <f>data_drop_1!I109</f>
        <v>10.9</v>
      </c>
      <c r="G111" s="24">
        <f>data_drop_1!J109</f>
        <v>19.18</v>
      </c>
      <c r="H111" s="24">
        <f>data_drop_1!K109</f>
        <v>56.72</v>
      </c>
      <c r="I111" s="25">
        <f>data_drop_1!L109</f>
        <v>455575</v>
      </c>
      <c r="K111" s="39">
        <f>data_drop_1!M109</f>
        <v>3.54</v>
      </c>
      <c r="L111" s="40">
        <f>data_drop_1!N109</f>
        <v>0</v>
      </c>
      <c r="M111" s="40">
        <f>data_drop_1!O109</f>
        <v>0</v>
      </c>
      <c r="N111" s="40">
        <f>data_drop_1!P109</f>
        <v>0</v>
      </c>
      <c r="O111" s="40">
        <f>data_drop_1!Q109</f>
        <v>0</v>
      </c>
      <c r="P111" s="40">
        <f>data_drop_1!R109</f>
        <v>0</v>
      </c>
      <c r="Q111" s="40">
        <f>data_drop_1!S109</f>
        <v>0</v>
      </c>
      <c r="R111" s="40">
        <f>data_drop_1!T109</f>
        <v>19</v>
      </c>
      <c r="S111" s="40">
        <f>data_drop_1!U109</f>
        <v>22.54</v>
      </c>
      <c r="T111" s="25">
        <f>data_drop_1!V109</f>
        <v>181041</v>
      </c>
      <c r="V111" s="39">
        <f>data_drop_1!W109</f>
        <v>2.09</v>
      </c>
      <c r="W111" s="25">
        <f>data_drop_1!X109</f>
        <v>16787</v>
      </c>
      <c r="Y111" s="39">
        <f>data_drop_1!Y109</f>
        <v>0.89</v>
      </c>
      <c r="Z111" s="25">
        <f>data_drop_1!Z109</f>
        <v>7148</v>
      </c>
      <c r="AB111" s="39">
        <f>data_drop_1!AA109</f>
        <v>0</v>
      </c>
      <c r="AC111" s="25">
        <f>data_drop_1!AB109</f>
        <v>0</v>
      </c>
      <c r="AE111" s="39">
        <f t="shared" si="2"/>
        <v>25.52</v>
      </c>
      <c r="AF111" s="25">
        <f t="shared" si="3"/>
        <v>204976</v>
      </c>
    </row>
    <row r="112" spans="1:32" x14ac:dyDescent="0.15">
      <c r="A112" s="9" t="str">
        <f>data_drop_1!B110</f>
        <v>Fairfield</v>
      </c>
      <c r="C112" s="24">
        <f>data_drop_1!F110</f>
        <v>1479.7</v>
      </c>
      <c r="E112" s="23">
        <f>data_drop_1!H110</f>
        <v>65.52</v>
      </c>
      <c r="F112" s="24">
        <f>data_drop_1!I110</f>
        <v>91.4</v>
      </c>
      <c r="G112" s="24">
        <f>data_drop_1!J110</f>
        <v>71.239999999999995</v>
      </c>
      <c r="H112" s="24">
        <f>data_drop_1!K110</f>
        <v>228.16</v>
      </c>
      <c r="I112" s="25">
        <f>data_drop_1!L110</f>
        <v>1822542</v>
      </c>
      <c r="K112" s="39">
        <f>data_drop_1!M110</f>
        <v>21.63</v>
      </c>
      <c r="L112" s="40">
        <f>data_drop_1!N110</f>
        <v>0</v>
      </c>
      <c r="M112" s="40">
        <f>data_drop_1!O110</f>
        <v>0</v>
      </c>
      <c r="N112" s="40">
        <f>data_drop_1!P110</f>
        <v>0</v>
      </c>
      <c r="O112" s="40">
        <f>data_drop_1!Q110</f>
        <v>0</v>
      </c>
      <c r="P112" s="40">
        <f>data_drop_1!R110</f>
        <v>0</v>
      </c>
      <c r="Q112" s="40">
        <f>data_drop_1!S110</f>
        <v>0</v>
      </c>
      <c r="R112" s="40">
        <f>data_drop_1!T110</f>
        <v>2</v>
      </c>
      <c r="S112" s="40">
        <f>data_drop_1!U110</f>
        <v>23.63</v>
      </c>
      <c r="T112" s="25">
        <f>data_drop_1!V110</f>
        <v>188756</v>
      </c>
      <c r="V112" s="39">
        <f>data_drop_1!W110</f>
        <v>7.9370000000000003</v>
      </c>
      <c r="W112" s="25">
        <f>data_drop_1!X110</f>
        <v>63401</v>
      </c>
      <c r="Y112" s="39">
        <f>data_drop_1!Y110</f>
        <v>10.37</v>
      </c>
      <c r="Z112" s="25">
        <f>data_drop_1!Z110</f>
        <v>82836</v>
      </c>
      <c r="AB112" s="39">
        <f>data_drop_1!AA110</f>
        <v>0</v>
      </c>
      <c r="AC112" s="25">
        <f>data_drop_1!AB110</f>
        <v>0</v>
      </c>
      <c r="AE112" s="39">
        <f t="shared" si="2"/>
        <v>41.936999999999998</v>
      </c>
      <c r="AF112" s="25">
        <f t="shared" si="3"/>
        <v>334993</v>
      </c>
    </row>
    <row r="113" spans="1:32" x14ac:dyDescent="0.15">
      <c r="A113" s="15" t="str">
        <f>data_drop_1!B111</f>
        <v>Forest City</v>
      </c>
      <c r="B113" s="15"/>
      <c r="C113" s="27">
        <f>data_drop_1!F111</f>
        <v>1018.8</v>
      </c>
      <c r="D113" s="16"/>
      <c r="E113" s="26">
        <f>data_drop_1!H111</f>
        <v>65.52</v>
      </c>
      <c r="F113" s="27">
        <f>data_drop_1!I111</f>
        <v>49.63</v>
      </c>
      <c r="G113" s="27">
        <f>data_drop_1!J111</f>
        <v>53.43</v>
      </c>
      <c r="H113" s="27">
        <f>data_drop_1!K111</f>
        <v>168.58</v>
      </c>
      <c r="I113" s="28">
        <f>data_drop_1!L111</f>
        <v>1346617</v>
      </c>
      <c r="J113" s="16"/>
      <c r="K113" s="41">
        <f>data_drop_1!M111</f>
        <v>6.52</v>
      </c>
      <c r="L113" s="42">
        <f>data_drop_1!N111</f>
        <v>0</v>
      </c>
      <c r="M113" s="42">
        <f>data_drop_1!O111</f>
        <v>0</v>
      </c>
      <c r="N113" s="42">
        <f>data_drop_1!P111</f>
        <v>0</v>
      </c>
      <c r="O113" s="42">
        <f>data_drop_1!Q111</f>
        <v>0</v>
      </c>
      <c r="P113" s="42">
        <f>data_drop_1!R111</f>
        <v>0</v>
      </c>
      <c r="Q113" s="42">
        <f>data_drop_1!S111</f>
        <v>0</v>
      </c>
      <c r="R113" s="42">
        <f>data_drop_1!T111</f>
        <v>15</v>
      </c>
      <c r="S113" s="42">
        <f>data_drop_1!U111</f>
        <v>21.52</v>
      </c>
      <c r="T113" s="28">
        <f>data_drop_1!V111</f>
        <v>171902</v>
      </c>
      <c r="U113" s="16"/>
      <c r="V113" s="41">
        <f>data_drop_1!W111</f>
        <v>4.6710000000000003</v>
      </c>
      <c r="W113" s="28">
        <f>data_drop_1!X111</f>
        <v>37312</v>
      </c>
      <c r="X113" s="16"/>
      <c r="Y113" s="41">
        <f>data_drop_1!Y111</f>
        <v>4.2300000000000004</v>
      </c>
      <c r="Z113" s="28">
        <f>data_drop_1!Z111</f>
        <v>33789</v>
      </c>
      <c r="AA113" s="16"/>
      <c r="AB113" s="41">
        <f>data_drop_1!AA111</f>
        <v>0</v>
      </c>
      <c r="AC113" s="28">
        <f>data_drop_1!AB111</f>
        <v>0</v>
      </c>
      <c r="AD113" s="16"/>
      <c r="AE113" s="41">
        <f t="shared" si="2"/>
        <v>30.420999999999999</v>
      </c>
      <c r="AF113" s="28">
        <f t="shared" si="3"/>
        <v>243003</v>
      </c>
    </row>
    <row r="114" spans="1:32" x14ac:dyDescent="0.15">
      <c r="A114" s="9" t="str">
        <f>data_drop_1!B112</f>
        <v>Fort Dodge</v>
      </c>
      <c r="C114" s="24">
        <f>data_drop_1!F112</f>
        <v>3422.9</v>
      </c>
      <c r="E114" s="23">
        <f>data_drop_1!H112</f>
        <v>202.32</v>
      </c>
      <c r="F114" s="24">
        <f>data_drop_1!I112</f>
        <v>147.09</v>
      </c>
      <c r="G114" s="24">
        <f>data_drop_1!J112</f>
        <v>134.26</v>
      </c>
      <c r="H114" s="24">
        <f>data_drop_1!K112</f>
        <v>483.67</v>
      </c>
      <c r="I114" s="25">
        <f>data_drop_1!L112</f>
        <v>3863556</v>
      </c>
      <c r="K114" s="39">
        <f>data_drop_1!M112</f>
        <v>32.22</v>
      </c>
      <c r="L114" s="40">
        <f>data_drop_1!N112</f>
        <v>0</v>
      </c>
      <c r="M114" s="40">
        <f>data_drop_1!O112</f>
        <v>0</v>
      </c>
      <c r="N114" s="40">
        <f>data_drop_1!P112</f>
        <v>0</v>
      </c>
      <c r="O114" s="40">
        <f>data_drop_1!Q112</f>
        <v>0</v>
      </c>
      <c r="P114" s="40">
        <f>data_drop_1!R112</f>
        <v>0</v>
      </c>
      <c r="Q114" s="40">
        <f>data_drop_1!S112</f>
        <v>0</v>
      </c>
      <c r="R114" s="40">
        <f>data_drop_1!T112</f>
        <v>2</v>
      </c>
      <c r="S114" s="40">
        <f>data_drop_1!U112</f>
        <v>34.22</v>
      </c>
      <c r="T114" s="25">
        <f>data_drop_1!V112</f>
        <v>273349</v>
      </c>
      <c r="V114" s="39">
        <f>data_drop_1!W112</f>
        <v>19.381</v>
      </c>
      <c r="W114" s="25">
        <f>data_drop_1!X112</f>
        <v>154815</v>
      </c>
      <c r="Y114" s="39">
        <f>data_drop_1!Y112</f>
        <v>31.62</v>
      </c>
      <c r="Z114" s="25">
        <f>data_drop_1!Z112</f>
        <v>252581</v>
      </c>
      <c r="AB114" s="39">
        <f>data_drop_1!AA112</f>
        <v>0</v>
      </c>
      <c r="AC114" s="25">
        <f>data_drop_1!AB112</f>
        <v>0</v>
      </c>
      <c r="AE114" s="39">
        <f t="shared" si="2"/>
        <v>85.221000000000004</v>
      </c>
      <c r="AF114" s="25">
        <f t="shared" si="3"/>
        <v>680745</v>
      </c>
    </row>
    <row r="115" spans="1:32" x14ac:dyDescent="0.15">
      <c r="A115" s="9" t="str">
        <f>data_drop_1!B113</f>
        <v>Fort Madison</v>
      </c>
      <c r="C115" s="24">
        <f>data_drop_1!F113</f>
        <v>2080.5</v>
      </c>
      <c r="E115" s="23">
        <f>data_drop_1!H113</f>
        <v>147.6</v>
      </c>
      <c r="F115" s="24">
        <f>data_drop_1!I113</f>
        <v>105.89</v>
      </c>
      <c r="G115" s="24">
        <f>data_drop_1!J113</f>
        <v>87.68</v>
      </c>
      <c r="H115" s="24">
        <f>data_drop_1!K113</f>
        <v>341.17</v>
      </c>
      <c r="I115" s="25">
        <f>data_drop_1!L113</f>
        <v>2725266</v>
      </c>
      <c r="K115" s="39">
        <f>data_drop_1!M113</f>
        <v>16.72</v>
      </c>
      <c r="L115" s="40">
        <f>data_drop_1!N113</f>
        <v>0</v>
      </c>
      <c r="M115" s="40">
        <f>data_drop_1!O113</f>
        <v>0</v>
      </c>
      <c r="N115" s="40">
        <f>data_drop_1!P113</f>
        <v>0.03</v>
      </c>
      <c r="O115" s="40">
        <f>data_drop_1!Q113</f>
        <v>0</v>
      </c>
      <c r="P115" s="40">
        <f>data_drop_1!R113</f>
        <v>0</v>
      </c>
      <c r="Q115" s="40">
        <f>data_drop_1!S113</f>
        <v>0</v>
      </c>
      <c r="R115" s="40">
        <f>data_drop_1!T113</f>
        <v>0</v>
      </c>
      <c r="S115" s="40">
        <f>data_drop_1!U113</f>
        <v>16.75</v>
      </c>
      <c r="T115" s="25">
        <f>data_drop_1!V113</f>
        <v>133799</v>
      </c>
      <c r="V115" s="39">
        <f>data_drop_1!W113</f>
        <v>12.669</v>
      </c>
      <c r="W115" s="25">
        <f>data_drop_1!X113</f>
        <v>101200</v>
      </c>
      <c r="Y115" s="39">
        <f>data_drop_1!Y113</f>
        <v>6.27</v>
      </c>
      <c r="Z115" s="25">
        <f>data_drop_1!Z113</f>
        <v>50085</v>
      </c>
      <c r="AB115" s="39">
        <f>data_drop_1!AA113</f>
        <v>0</v>
      </c>
      <c r="AC115" s="25">
        <f>data_drop_1!AB113</f>
        <v>0</v>
      </c>
      <c r="AE115" s="39">
        <f t="shared" si="2"/>
        <v>35.689</v>
      </c>
      <c r="AF115" s="25">
        <f t="shared" si="3"/>
        <v>285084</v>
      </c>
    </row>
    <row r="116" spans="1:32" x14ac:dyDescent="0.15">
      <c r="A116" s="9" t="str">
        <f>data_drop_1!B114</f>
        <v>Fremont-Mills</v>
      </c>
      <c r="C116" s="24">
        <f>data_drop_1!F114</f>
        <v>440</v>
      </c>
      <c r="E116" s="23">
        <f>data_drop_1!H114</f>
        <v>39.6</v>
      </c>
      <c r="F116" s="24">
        <f>data_drop_1!I114</f>
        <v>19.37</v>
      </c>
      <c r="G116" s="24">
        <f>data_drop_1!J114</f>
        <v>8.2200000000000006</v>
      </c>
      <c r="H116" s="24">
        <f>data_drop_1!K114</f>
        <v>67.19</v>
      </c>
      <c r="I116" s="25">
        <f>data_drop_1!L114</f>
        <v>536714</v>
      </c>
      <c r="K116" s="39">
        <f>data_drop_1!M114</f>
        <v>1.31</v>
      </c>
      <c r="L116" s="40">
        <f>data_drop_1!N114</f>
        <v>0</v>
      </c>
      <c r="M116" s="40">
        <f>data_drop_1!O114</f>
        <v>0</v>
      </c>
      <c r="N116" s="40">
        <f>data_drop_1!P114</f>
        <v>0</v>
      </c>
      <c r="O116" s="40">
        <f>data_drop_1!Q114</f>
        <v>0</v>
      </c>
      <c r="P116" s="40">
        <f>data_drop_1!R114</f>
        <v>2.1</v>
      </c>
      <c r="Q116" s="40">
        <f>data_drop_1!S114</f>
        <v>0</v>
      </c>
      <c r="R116" s="40">
        <f>data_drop_1!T114</f>
        <v>21</v>
      </c>
      <c r="S116" s="40">
        <f>data_drop_1!U114</f>
        <v>24.41</v>
      </c>
      <c r="T116" s="25">
        <f>data_drop_1!V114</f>
        <v>194987</v>
      </c>
      <c r="V116" s="39">
        <f>data_drop_1!W114</f>
        <v>1.9419999999999999</v>
      </c>
      <c r="W116" s="25">
        <f>data_drop_1!X114</f>
        <v>15513</v>
      </c>
      <c r="Y116" s="39">
        <f>data_drop_1!Y114</f>
        <v>0</v>
      </c>
      <c r="Z116" s="25">
        <f>data_drop_1!Z114</f>
        <v>0</v>
      </c>
      <c r="AB116" s="39">
        <f>data_drop_1!AA114</f>
        <v>0</v>
      </c>
      <c r="AC116" s="25">
        <f>data_drop_1!AB114</f>
        <v>0</v>
      </c>
      <c r="AE116" s="39">
        <f t="shared" si="2"/>
        <v>26.352</v>
      </c>
      <c r="AF116" s="25">
        <f t="shared" si="3"/>
        <v>210500</v>
      </c>
    </row>
    <row r="117" spans="1:32" x14ac:dyDescent="0.15">
      <c r="A117" s="9" t="str">
        <f>data_drop_1!B115</f>
        <v>GMG</v>
      </c>
      <c r="C117" s="24">
        <f>data_drop_1!F115</f>
        <v>249.3</v>
      </c>
      <c r="E117" s="23">
        <f>data_drop_1!H115</f>
        <v>12.96</v>
      </c>
      <c r="F117" s="24">
        <f>data_drop_1!I115</f>
        <v>12.71</v>
      </c>
      <c r="G117" s="24">
        <f>data_drop_1!J115</f>
        <v>10.96</v>
      </c>
      <c r="H117" s="24">
        <f>data_drop_1!K115</f>
        <v>36.630000000000003</v>
      </c>
      <c r="I117" s="25">
        <f>data_drop_1!L115</f>
        <v>292600</v>
      </c>
      <c r="K117" s="39">
        <f>data_drop_1!M115</f>
        <v>0.62</v>
      </c>
      <c r="L117" s="40">
        <f>data_drop_1!N115</f>
        <v>0</v>
      </c>
      <c r="M117" s="40">
        <f>data_drop_1!O115</f>
        <v>0</v>
      </c>
      <c r="N117" s="40">
        <f>data_drop_1!P115</f>
        <v>0</v>
      </c>
      <c r="O117" s="40">
        <f>data_drop_1!Q115</f>
        <v>0</v>
      </c>
      <c r="P117" s="40">
        <f>data_drop_1!R115</f>
        <v>0</v>
      </c>
      <c r="Q117" s="40">
        <f>data_drop_1!S115</f>
        <v>0</v>
      </c>
      <c r="R117" s="40">
        <f>data_drop_1!T115</f>
        <v>23</v>
      </c>
      <c r="S117" s="40">
        <f>data_drop_1!U115</f>
        <v>23.62</v>
      </c>
      <c r="T117" s="25">
        <f>data_drop_1!V115</f>
        <v>188677</v>
      </c>
      <c r="V117" s="39">
        <f>data_drop_1!W115</f>
        <v>1.369</v>
      </c>
      <c r="W117" s="25">
        <f>data_drop_1!X115</f>
        <v>10936</v>
      </c>
      <c r="Y117" s="39">
        <f>data_drop_1!Y115</f>
        <v>0.73</v>
      </c>
      <c r="Z117" s="25">
        <f>data_drop_1!Z115</f>
        <v>5831</v>
      </c>
      <c r="AB117" s="39">
        <f>data_drop_1!AA115</f>
        <v>0</v>
      </c>
      <c r="AC117" s="25">
        <f>data_drop_1!AB115</f>
        <v>0</v>
      </c>
      <c r="AE117" s="39">
        <f t="shared" si="2"/>
        <v>25.719000000000001</v>
      </c>
      <c r="AF117" s="25">
        <f t="shared" si="3"/>
        <v>205444</v>
      </c>
    </row>
    <row r="118" spans="1:32" x14ac:dyDescent="0.15">
      <c r="A118" s="15" t="str">
        <f>data_drop_1!B116</f>
        <v>Galva-Holstein</v>
      </c>
      <c r="B118" s="15"/>
      <c r="C118" s="27">
        <f>data_drop_1!F116</f>
        <v>470.4</v>
      </c>
      <c r="D118" s="16"/>
      <c r="E118" s="26">
        <f>data_drop_1!H116</f>
        <v>23.76</v>
      </c>
      <c r="F118" s="27">
        <f>data_drop_1!I116</f>
        <v>10.89</v>
      </c>
      <c r="G118" s="27">
        <f>data_drop_1!J116</f>
        <v>9.59</v>
      </c>
      <c r="H118" s="27">
        <f>data_drop_1!K116</f>
        <v>44.24</v>
      </c>
      <c r="I118" s="28">
        <f>data_drop_1!L116</f>
        <v>353389</v>
      </c>
      <c r="J118" s="16"/>
      <c r="K118" s="41">
        <f>data_drop_1!M116</f>
        <v>0.74</v>
      </c>
      <c r="L118" s="42">
        <f>data_drop_1!N116</f>
        <v>0</v>
      </c>
      <c r="M118" s="42">
        <f>data_drop_1!O116</f>
        <v>0</v>
      </c>
      <c r="N118" s="42">
        <f>data_drop_1!P116</f>
        <v>0</v>
      </c>
      <c r="O118" s="42">
        <f>data_drop_1!Q116</f>
        <v>0</v>
      </c>
      <c r="P118" s="42">
        <f>data_drop_1!R116</f>
        <v>0</v>
      </c>
      <c r="Q118" s="42">
        <f>data_drop_1!S116</f>
        <v>0</v>
      </c>
      <c r="R118" s="42">
        <f>data_drop_1!T116</f>
        <v>25</v>
      </c>
      <c r="S118" s="42">
        <f>data_drop_1!U116</f>
        <v>25.74</v>
      </c>
      <c r="T118" s="28">
        <f>data_drop_1!V116</f>
        <v>205611</v>
      </c>
      <c r="U118" s="16"/>
      <c r="V118" s="41">
        <f>data_drop_1!W116</f>
        <v>2.2770000000000001</v>
      </c>
      <c r="W118" s="28">
        <f>data_drop_1!X116</f>
        <v>18189</v>
      </c>
      <c r="X118" s="16"/>
      <c r="Y118" s="41">
        <f>data_drop_1!Y116</f>
        <v>1.62</v>
      </c>
      <c r="Z118" s="28">
        <f>data_drop_1!Z116</f>
        <v>12941</v>
      </c>
      <c r="AA118" s="16"/>
      <c r="AB118" s="41">
        <f>data_drop_1!AA116</f>
        <v>0</v>
      </c>
      <c r="AC118" s="28">
        <f>data_drop_1!AB116</f>
        <v>0</v>
      </c>
      <c r="AD118" s="16"/>
      <c r="AE118" s="41">
        <f t="shared" si="2"/>
        <v>29.637</v>
      </c>
      <c r="AF118" s="28">
        <f t="shared" si="3"/>
        <v>236741</v>
      </c>
    </row>
    <row r="119" spans="1:32" x14ac:dyDescent="0.15">
      <c r="A119" s="9" t="str">
        <f>data_drop_1!B117</f>
        <v>Garner-Hayfield-Ventura</v>
      </c>
      <c r="C119" s="24">
        <f>data_drop_1!F117</f>
        <v>824.3</v>
      </c>
      <c r="E119" s="23">
        <f>data_drop_1!H117</f>
        <v>32.4</v>
      </c>
      <c r="F119" s="24">
        <f>data_drop_1!I117</f>
        <v>32.07</v>
      </c>
      <c r="G119" s="24">
        <f>data_drop_1!J117</f>
        <v>30.14</v>
      </c>
      <c r="H119" s="24">
        <f>data_drop_1!K117</f>
        <v>94.61</v>
      </c>
      <c r="I119" s="25">
        <f>data_drop_1!L117</f>
        <v>755745</v>
      </c>
      <c r="K119" s="39">
        <f>data_drop_1!M117</f>
        <v>7.63</v>
      </c>
      <c r="L119" s="40">
        <f>data_drop_1!N117</f>
        <v>0</v>
      </c>
      <c r="M119" s="40">
        <f>data_drop_1!O117</f>
        <v>0</v>
      </c>
      <c r="N119" s="40">
        <f>data_drop_1!P117</f>
        <v>0</v>
      </c>
      <c r="O119" s="40">
        <f>data_drop_1!Q117</f>
        <v>0</v>
      </c>
      <c r="P119" s="40">
        <f>data_drop_1!R117</f>
        <v>0</v>
      </c>
      <c r="Q119" s="40">
        <f>data_drop_1!S117</f>
        <v>0</v>
      </c>
      <c r="R119" s="40">
        <f>data_drop_1!T117</f>
        <v>23</v>
      </c>
      <c r="S119" s="40">
        <f>data_drop_1!U117</f>
        <v>30.63</v>
      </c>
      <c r="T119" s="25">
        <f>data_drop_1!V117</f>
        <v>244672</v>
      </c>
      <c r="V119" s="39">
        <f>data_drop_1!W117</f>
        <v>3.3439999999999999</v>
      </c>
      <c r="W119" s="25">
        <f>data_drop_1!X117</f>
        <v>26712</v>
      </c>
      <c r="Y119" s="39">
        <f>data_drop_1!Y117</f>
        <v>1.36</v>
      </c>
      <c r="Z119" s="25">
        <f>data_drop_1!Z117</f>
        <v>10864</v>
      </c>
      <c r="AB119" s="39">
        <f>data_drop_1!AA117</f>
        <v>0</v>
      </c>
      <c r="AC119" s="25">
        <f>data_drop_1!AB117</f>
        <v>0</v>
      </c>
      <c r="AE119" s="39">
        <f t="shared" si="2"/>
        <v>35.333999999999996</v>
      </c>
      <c r="AF119" s="25">
        <f t="shared" si="3"/>
        <v>282248</v>
      </c>
    </row>
    <row r="120" spans="1:32" x14ac:dyDescent="0.15">
      <c r="A120" s="9" t="str">
        <f>data_drop_1!B118</f>
        <v>George-Little Rock</v>
      </c>
      <c r="C120" s="24">
        <f>data_drop_1!F118</f>
        <v>413.2</v>
      </c>
      <c r="E120" s="23">
        <f>data_drop_1!H118</f>
        <v>29.52</v>
      </c>
      <c r="F120" s="24">
        <f>data_drop_1!I118</f>
        <v>15.73</v>
      </c>
      <c r="G120" s="24">
        <f>data_drop_1!J118</f>
        <v>15.07</v>
      </c>
      <c r="H120" s="24">
        <f>data_drop_1!K118</f>
        <v>60.32</v>
      </c>
      <c r="I120" s="25">
        <f>data_drop_1!L118</f>
        <v>481836</v>
      </c>
      <c r="K120" s="39">
        <f>data_drop_1!M118</f>
        <v>0.7</v>
      </c>
      <c r="L120" s="40">
        <f>data_drop_1!N118</f>
        <v>0</v>
      </c>
      <c r="M120" s="40">
        <f>data_drop_1!O118</f>
        <v>0</v>
      </c>
      <c r="N120" s="40">
        <f>data_drop_1!P118</f>
        <v>0</v>
      </c>
      <c r="O120" s="40">
        <f>data_drop_1!Q118</f>
        <v>0</v>
      </c>
      <c r="P120" s="40">
        <f>data_drop_1!R118</f>
        <v>0.14000000000000001</v>
      </c>
      <c r="Q120" s="40">
        <f>data_drop_1!S118</f>
        <v>0</v>
      </c>
      <c r="R120" s="40">
        <f>data_drop_1!T118</f>
        <v>8</v>
      </c>
      <c r="S120" s="40">
        <f>data_drop_1!U118</f>
        <v>8.84</v>
      </c>
      <c r="T120" s="25">
        <f>data_drop_1!V118</f>
        <v>70614</v>
      </c>
      <c r="V120" s="39">
        <f>data_drop_1!W118</f>
        <v>2.2989999999999999</v>
      </c>
      <c r="W120" s="25">
        <f>data_drop_1!X118</f>
        <v>18364</v>
      </c>
      <c r="Y120" s="39">
        <f>data_drop_1!Y118</f>
        <v>3.5</v>
      </c>
      <c r="Z120" s="25">
        <f>data_drop_1!Z118</f>
        <v>27958</v>
      </c>
      <c r="AB120" s="39">
        <f>data_drop_1!AA118</f>
        <v>0</v>
      </c>
      <c r="AC120" s="25">
        <f>data_drop_1!AB118</f>
        <v>0</v>
      </c>
      <c r="AE120" s="39">
        <f t="shared" si="2"/>
        <v>14.638999999999999</v>
      </c>
      <c r="AF120" s="25">
        <f t="shared" si="3"/>
        <v>116936</v>
      </c>
    </row>
    <row r="121" spans="1:32" x14ac:dyDescent="0.15">
      <c r="A121" s="9" t="str">
        <f>data_drop_1!B119</f>
        <v>Gilbert</v>
      </c>
      <c r="C121" s="24">
        <f>data_drop_1!F119</f>
        <v>1590.5</v>
      </c>
      <c r="E121" s="23">
        <f>data_drop_1!H119</f>
        <v>45.36</v>
      </c>
      <c r="F121" s="24">
        <f>data_drop_1!I119</f>
        <v>42.96</v>
      </c>
      <c r="G121" s="24">
        <f>data_drop_1!J119</f>
        <v>30.14</v>
      </c>
      <c r="H121" s="24">
        <f>data_drop_1!K119</f>
        <v>118.46</v>
      </c>
      <c r="I121" s="25">
        <f>data_drop_1!L119</f>
        <v>946258</v>
      </c>
      <c r="K121" s="39">
        <f>data_drop_1!M119</f>
        <v>13.97</v>
      </c>
      <c r="L121" s="40">
        <f>data_drop_1!N119</f>
        <v>0</v>
      </c>
      <c r="M121" s="40">
        <f>data_drop_1!O119</f>
        <v>0</v>
      </c>
      <c r="N121" s="40">
        <f>data_drop_1!P119</f>
        <v>0</v>
      </c>
      <c r="O121" s="40">
        <f>data_drop_1!Q119</f>
        <v>0</v>
      </c>
      <c r="P121" s="40">
        <f>data_drop_1!R119</f>
        <v>0</v>
      </c>
      <c r="Q121" s="40">
        <f>data_drop_1!S119</f>
        <v>0</v>
      </c>
      <c r="R121" s="40">
        <f>data_drop_1!T119</f>
        <v>0</v>
      </c>
      <c r="S121" s="40">
        <f>data_drop_1!U119</f>
        <v>13.97</v>
      </c>
      <c r="T121" s="25">
        <f>data_drop_1!V119</f>
        <v>111592</v>
      </c>
      <c r="V121" s="39">
        <f>data_drop_1!W119</f>
        <v>3.9630000000000001</v>
      </c>
      <c r="W121" s="25">
        <f>data_drop_1!X119</f>
        <v>31656</v>
      </c>
      <c r="Y121" s="39">
        <f>data_drop_1!Y119</f>
        <v>4.72</v>
      </c>
      <c r="Z121" s="25">
        <f>data_drop_1!Z119</f>
        <v>37703</v>
      </c>
      <c r="AB121" s="39">
        <f>data_drop_1!AA119</f>
        <v>0</v>
      </c>
      <c r="AC121" s="25">
        <f>data_drop_1!AB119</f>
        <v>0</v>
      </c>
      <c r="AE121" s="39">
        <f t="shared" si="2"/>
        <v>22.652999999999999</v>
      </c>
      <c r="AF121" s="25">
        <f t="shared" si="3"/>
        <v>180951</v>
      </c>
    </row>
    <row r="122" spans="1:32" x14ac:dyDescent="0.15">
      <c r="A122" s="9" t="str">
        <f>data_drop_1!B120</f>
        <v>Gilmore City-Bradgate</v>
      </c>
      <c r="C122" s="24">
        <f>data_drop_1!F120</f>
        <v>158.1</v>
      </c>
      <c r="E122" s="23">
        <f>data_drop_1!H120</f>
        <v>6.48</v>
      </c>
      <c r="F122" s="24">
        <f>data_drop_1!I120</f>
        <v>4.84</v>
      </c>
      <c r="G122" s="24">
        <f>data_drop_1!J120</f>
        <v>13.7</v>
      </c>
      <c r="H122" s="24">
        <f>data_drop_1!K120</f>
        <v>25.02</v>
      </c>
      <c r="I122" s="25">
        <f>data_drop_1!L120</f>
        <v>203037</v>
      </c>
      <c r="K122" s="39">
        <f>data_drop_1!M120</f>
        <v>1.58</v>
      </c>
      <c r="L122" s="40">
        <f>data_drop_1!N120</f>
        <v>0</v>
      </c>
      <c r="M122" s="40">
        <f>data_drop_1!O120</f>
        <v>0</v>
      </c>
      <c r="N122" s="40">
        <f>data_drop_1!P120</f>
        <v>0</v>
      </c>
      <c r="O122" s="40">
        <f>data_drop_1!Q120</f>
        <v>0</v>
      </c>
      <c r="P122" s="40">
        <f>data_drop_1!R120</f>
        <v>0</v>
      </c>
      <c r="Q122" s="40">
        <f>data_drop_1!S120</f>
        <v>0</v>
      </c>
      <c r="R122" s="40">
        <f>data_drop_1!T120</f>
        <v>19</v>
      </c>
      <c r="S122" s="40">
        <f>data_drop_1!U120</f>
        <v>20.58</v>
      </c>
      <c r="T122" s="25">
        <f>data_drop_1!V120</f>
        <v>167007</v>
      </c>
      <c r="V122" s="39">
        <f>data_drop_1!W120</f>
        <v>0.95499999999999996</v>
      </c>
      <c r="W122" s="25">
        <f>data_drop_1!X120</f>
        <v>7750</v>
      </c>
      <c r="Y122" s="39">
        <f>data_drop_1!Y120</f>
        <v>0</v>
      </c>
      <c r="Z122" s="25">
        <f>data_drop_1!Z120</f>
        <v>0</v>
      </c>
      <c r="AB122" s="39">
        <f>data_drop_1!AA120</f>
        <v>0</v>
      </c>
      <c r="AC122" s="25">
        <f>data_drop_1!AB120</f>
        <v>0</v>
      </c>
      <c r="AE122" s="39">
        <f t="shared" si="2"/>
        <v>21.534999999999997</v>
      </c>
      <c r="AF122" s="25">
        <f t="shared" si="3"/>
        <v>174757</v>
      </c>
    </row>
    <row r="123" spans="1:32" x14ac:dyDescent="0.15">
      <c r="A123" s="15" t="str">
        <f>data_drop_1!B121</f>
        <v>Gladbrook-Reinbeck</v>
      </c>
      <c r="B123" s="15"/>
      <c r="C123" s="27">
        <f>data_drop_1!F121</f>
        <v>615.5</v>
      </c>
      <c r="D123" s="16"/>
      <c r="E123" s="26">
        <f>data_drop_1!H121</f>
        <v>32.4</v>
      </c>
      <c r="F123" s="27">
        <f>data_drop_1!I121</f>
        <v>24.2</v>
      </c>
      <c r="G123" s="27">
        <f>data_drop_1!J121</f>
        <v>30.14</v>
      </c>
      <c r="H123" s="27">
        <f>data_drop_1!K121</f>
        <v>86.74</v>
      </c>
      <c r="I123" s="28">
        <f>data_drop_1!L121</f>
        <v>698084</v>
      </c>
      <c r="J123" s="16"/>
      <c r="K123" s="41">
        <f>data_drop_1!M121</f>
        <v>4.0199999999999996</v>
      </c>
      <c r="L123" s="42">
        <f>data_drop_1!N121</f>
        <v>0</v>
      </c>
      <c r="M123" s="42">
        <f>data_drop_1!O121</f>
        <v>0</v>
      </c>
      <c r="N123" s="42">
        <f>data_drop_1!P121</f>
        <v>0</v>
      </c>
      <c r="O123" s="42">
        <f>data_drop_1!Q121</f>
        <v>0</v>
      </c>
      <c r="P123" s="42">
        <f>data_drop_1!R121</f>
        <v>2.73</v>
      </c>
      <c r="Q123" s="42">
        <f>data_drop_1!S121</f>
        <v>0</v>
      </c>
      <c r="R123" s="42">
        <f>data_drop_1!T121</f>
        <v>10</v>
      </c>
      <c r="S123" s="42">
        <f>data_drop_1!U121</f>
        <v>16.75</v>
      </c>
      <c r="T123" s="28">
        <f>data_drop_1!V121</f>
        <v>134804</v>
      </c>
      <c r="U123" s="16"/>
      <c r="V123" s="41">
        <f>data_drop_1!W121</f>
        <v>2.5920000000000001</v>
      </c>
      <c r="W123" s="28">
        <f>data_drop_1!X121</f>
        <v>20860</v>
      </c>
      <c r="X123" s="16"/>
      <c r="Y123" s="41">
        <f>data_drop_1!Y121</f>
        <v>0.68</v>
      </c>
      <c r="Z123" s="28">
        <f>data_drop_1!Z121</f>
        <v>5473</v>
      </c>
      <c r="AA123" s="16"/>
      <c r="AB123" s="41">
        <f>data_drop_1!AA121</f>
        <v>0</v>
      </c>
      <c r="AC123" s="28">
        <f>data_drop_1!AB121</f>
        <v>0</v>
      </c>
      <c r="AD123" s="16"/>
      <c r="AE123" s="41">
        <f t="shared" si="2"/>
        <v>20.021999999999998</v>
      </c>
      <c r="AF123" s="28">
        <f t="shared" si="3"/>
        <v>161137</v>
      </c>
    </row>
    <row r="124" spans="1:32" x14ac:dyDescent="0.15">
      <c r="A124" s="9" t="str">
        <f>data_drop_1!B122</f>
        <v>Glenwood</v>
      </c>
      <c r="C124" s="24">
        <f>data_drop_1!F122</f>
        <v>1864.1</v>
      </c>
      <c r="E124" s="23">
        <f>data_drop_1!H122</f>
        <v>109.44</v>
      </c>
      <c r="F124" s="24">
        <f>data_drop_1!I122</f>
        <v>36.35</v>
      </c>
      <c r="G124" s="24">
        <f>data_drop_1!J122</f>
        <v>82.2</v>
      </c>
      <c r="H124" s="24">
        <f>data_drop_1!K122</f>
        <v>227.99</v>
      </c>
      <c r="I124" s="25">
        <f>data_drop_1!L122</f>
        <v>1821184</v>
      </c>
      <c r="K124" s="39">
        <f>data_drop_1!M122</f>
        <v>11.57</v>
      </c>
      <c r="L124" s="40">
        <f>data_drop_1!N122</f>
        <v>0</v>
      </c>
      <c r="M124" s="40">
        <f>data_drop_1!O122</f>
        <v>0</v>
      </c>
      <c r="N124" s="40">
        <f>data_drop_1!P122</f>
        <v>0</v>
      </c>
      <c r="O124" s="40">
        <f>data_drop_1!Q122</f>
        <v>0</v>
      </c>
      <c r="P124" s="40">
        <f>data_drop_1!R122</f>
        <v>0</v>
      </c>
      <c r="Q124" s="40">
        <f>data_drop_1!S122</f>
        <v>0</v>
      </c>
      <c r="R124" s="40">
        <f>data_drop_1!T122</f>
        <v>4</v>
      </c>
      <c r="S124" s="40">
        <f>data_drop_1!U122</f>
        <v>15.57</v>
      </c>
      <c r="T124" s="25">
        <f>data_drop_1!V122</f>
        <v>124373</v>
      </c>
      <c r="V124" s="39">
        <f>data_drop_1!W122</f>
        <v>9.2750000000000004</v>
      </c>
      <c r="W124" s="25">
        <f>data_drop_1!X122</f>
        <v>74089</v>
      </c>
      <c r="Y124" s="39">
        <f>data_drop_1!Y122</f>
        <v>2.36</v>
      </c>
      <c r="Z124" s="25">
        <f>data_drop_1!Z122</f>
        <v>18852</v>
      </c>
      <c r="AB124" s="39">
        <f>data_drop_1!AA122</f>
        <v>0</v>
      </c>
      <c r="AC124" s="25">
        <f>data_drop_1!AB122</f>
        <v>0</v>
      </c>
      <c r="AE124" s="39">
        <f t="shared" si="2"/>
        <v>27.204999999999998</v>
      </c>
      <c r="AF124" s="25">
        <f t="shared" si="3"/>
        <v>217314</v>
      </c>
    </row>
    <row r="125" spans="1:32" x14ac:dyDescent="0.15">
      <c r="A125" s="9" t="str">
        <f>data_drop_1!B123</f>
        <v>Glidden-Ralston</v>
      </c>
      <c r="C125" s="24">
        <f>data_drop_1!F123</f>
        <v>313.3</v>
      </c>
      <c r="E125" s="23">
        <f>data_drop_1!H123</f>
        <v>16.559999999999999</v>
      </c>
      <c r="F125" s="24">
        <f>data_drop_1!I123</f>
        <v>12.71</v>
      </c>
      <c r="G125" s="24">
        <f>data_drop_1!J123</f>
        <v>5.48</v>
      </c>
      <c r="H125" s="24">
        <f>data_drop_1!K123</f>
        <v>34.75</v>
      </c>
      <c r="I125" s="25">
        <f>data_drop_1!L123</f>
        <v>277583</v>
      </c>
      <c r="K125" s="39">
        <f>data_drop_1!M123</f>
        <v>2.13</v>
      </c>
      <c r="L125" s="40">
        <f>data_drop_1!N123</f>
        <v>0</v>
      </c>
      <c r="M125" s="40">
        <f>data_drop_1!O123</f>
        <v>0</v>
      </c>
      <c r="N125" s="40">
        <f>data_drop_1!P123</f>
        <v>0</v>
      </c>
      <c r="O125" s="40">
        <f>data_drop_1!Q123</f>
        <v>0</v>
      </c>
      <c r="P125" s="40">
        <f>data_drop_1!R123</f>
        <v>0</v>
      </c>
      <c r="Q125" s="40">
        <f>data_drop_1!S123</f>
        <v>0</v>
      </c>
      <c r="R125" s="40">
        <f>data_drop_1!T123</f>
        <v>23</v>
      </c>
      <c r="S125" s="40">
        <f>data_drop_1!U123</f>
        <v>25.13</v>
      </c>
      <c r="T125" s="25">
        <f>data_drop_1!V123</f>
        <v>200738</v>
      </c>
      <c r="V125" s="39">
        <f>data_drop_1!W123</f>
        <v>1.3520000000000001</v>
      </c>
      <c r="W125" s="25">
        <f>data_drop_1!X123</f>
        <v>10800</v>
      </c>
      <c r="Y125" s="39">
        <f>data_drop_1!Y123</f>
        <v>0.68</v>
      </c>
      <c r="Z125" s="25">
        <f>data_drop_1!Z123</f>
        <v>5432</v>
      </c>
      <c r="AB125" s="39">
        <f>data_drop_1!AA123</f>
        <v>0</v>
      </c>
      <c r="AC125" s="25">
        <f>data_drop_1!AB123</f>
        <v>0</v>
      </c>
      <c r="AE125" s="39">
        <f t="shared" si="2"/>
        <v>27.161999999999999</v>
      </c>
      <c r="AF125" s="25">
        <f t="shared" si="3"/>
        <v>216970</v>
      </c>
    </row>
    <row r="126" spans="1:32" x14ac:dyDescent="0.15">
      <c r="A126" s="9" t="str">
        <f>data_drop_1!B124</f>
        <v>Graettinger-Terril</v>
      </c>
      <c r="C126" s="24">
        <f>data_drop_1!F124</f>
        <v>376.3</v>
      </c>
      <c r="E126" s="23">
        <f>data_drop_1!H124</f>
        <v>18.72</v>
      </c>
      <c r="F126" s="24">
        <f>data_drop_1!I124</f>
        <v>15.73</v>
      </c>
      <c r="G126" s="24">
        <f>data_drop_1!J124</f>
        <v>2.74</v>
      </c>
      <c r="H126" s="24">
        <f>data_drop_1!K124</f>
        <v>37.19</v>
      </c>
      <c r="I126" s="25">
        <f>data_drop_1!L124</f>
        <v>297074</v>
      </c>
      <c r="K126" s="39">
        <f>data_drop_1!M124</f>
        <v>3.47</v>
      </c>
      <c r="L126" s="40">
        <f>data_drop_1!N124</f>
        <v>0</v>
      </c>
      <c r="M126" s="40">
        <f>data_drop_1!O124</f>
        <v>0</v>
      </c>
      <c r="N126" s="40">
        <f>data_drop_1!P124</f>
        <v>0</v>
      </c>
      <c r="O126" s="40">
        <f>data_drop_1!Q124</f>
        <v>0.11</v>
      </c>
      <c r="P126" s="40">
        <f>data_drop_1!R124</f>
        <v>0.35</v>
      </c>
      <c r="Q126" s="40">
        <f>data_drop_1!S124</f>
        <v>0</v>
      </c>
      <c r="R126" s="40">
        <f>data_drop_1!T124</f>
        <v>25</v>
      </c>
      <c r="S126" s="40">
        <f>data_drop_1!U124</f>
        <v>28.93</v>
      </c>
      <c r="T126" s="25">
        <f>data_drop_1!V124</f>
        <v>231093</v>
      </c>
      <c r="V126" s="39">
        <f>data_drop_1!W124</f>
        <v>2.0139999999999998</v>
      </c>
      <c r="W126" s="25">
        <f>data_drop_1!X124</f>
        <v>16088</v>
      </c>
      <c r="Y126" s="39">
        <f>data_drop_1!Y124</f>
        <v>0.73</v>
      </c>
      <c r="Z126" s="25">
        <f>data_drop_1!Z124</f>
        <v>5831</v>
      </c>
      <c r="AB126" s="39">
        <f>data_drop_1!AA124</f>
        <v>0</v>
      </c>
      <c r="AC126" s="25">
        <f>data_drop_1!AB124</f>
        <v>0</v>
      </c>
      <c r="AE126" s="39">
        <f t="shared" si="2"/>
        <v>31.673999999999999</v>
      </c>
      <c r="AF126" s="25">
        <f t="shared" si="3"/>
        <v>253012</v>
      </c>
    </row>
    <row r="127" spans="1:32" x14ac:dyDescent="0.15">
      <c r="A127" s="9" t="str">
        <f>data_drop_1!B125</f>
        <v>Grant Wood AEA</v>
      </c>
      <c r="C127" s="24">
        <f>data_drop_1!F125</f>
        <v>0</v>
      </c>
      <c r="E127" s="23">
        <f>data_drop_1!H125</f>
        <v>0</v>
      </c>
      <c r="F127" s="24">
        <f>data_drop_1!I125</f>
        <v>0</v>
      </c>
      <c r="G127" s="24">
        <f>data_drop_1!J125</f>
        <v>0</v>
      </c>
      <c r="H127" s="24">
        <f>data_drop_1!K125</f>
        <v>0</v>
      </c>
      <c r="I127" s="25">
        <f>data_drop_1!L125</f>
        <v>0</v>
      </c>
      <c r="K127" s="39">
        <f>data_drop_1!M125</f>
        <v>0</v>
      </c>
      <c r="L127" s="40">
        <f>data_drop_1!N125</f>
        <v>0</v>
      </c>
      <c r="M127" s="40">
        <f>data_drop_1!O125</f>
        <v>0</v>
      </c>
      <c r="N127" s="40">
        <f>data_drop_1!P125</f>
        <v>0</v>
      </c>
      <c r="O127" s="40">
        <f>data_drop_1!Q125</f>
        <v>0</v>
      </c>
      <c r="P127" s="40">
        <f>data_drop_1!R125</f>
        <v>0</v>
      </c>
      <c r="Q127" s="40">
        <f>data_drop_1!S125</f>
        <v>0</v>
      </c>
      <c r="R127" s="40">
        <f>data_drop_1!T125</f>
        <v>11</v>
      </c>
      <c r="S127" s="40">
        <f>data_drop_1!U125</f>
        <v>0</v>
      </c>
      <c r="T127" s="25">
        <f>data_drop_1!V125</f>
        <v>0</v>
      </c>
      <c r="V127" s="39">
        <f>data_drop_1!W125</f>
        <v>0</v>
      </c>
      <c r="W127" s="25">
        <f>data_drop_1!X125</f>
        <v>0</v>
      </c>
      <c r="Y127" s="39">
        <f>data_drop_1!Y125</f>
        <v>0</v>
      </c>
      <c r="Z127" s="25">
        <f>data_drop_1!Z125</f>
        <v>0</v>
      </c>
      <c r="AB127" s="39">
        <f>data_drop_1!AA125</f>
        <v>0</v>
      </c>
      <c r="AC127" s="25">
        <f>data_drop_1!AB125</f>
        <v>0</v>
      </c>
      <c r="AE127" s="39">
        <f t="shared" si="2"/>
        <v>0</v>
      </c>
      <c r="AF127" s="25">
        <f t="shared" si="3"/>
        <v>0</v>
      </c>
    </row>
    <row r="128" spans="1:32" x14ac:dyDescent="0.15">
      <c r="A128" s="15" t="str">
        <f>data_drop_1!B126</f>
        <v>Great Prairie AEA</v>
      </c>
      <c r="B128" s="15"/>
      <c r="C128" s="27">
        <f>data_drop_1!F126</f>
        <v>0</v>
      </c>
      <c r="D128" s="16"/>
      <c r="E128" s="26">
        <f>data_drop_1!H126</f>
        <v>0</v>
      </c>
      <c r="F128" s="27">
        <f>data_drop_1!I126</f>
        <v>0</v>
      </c>
      <c r="G128" s="27">
        <f>data_drop_1!J126</f>
        <v>0</v>
      </c>
      <c r="H128" s="27">
        <f>data_drop_1!K126</f>
        <v>0</v>
      </c>
      <c r="I128" s="28">
        <f>data_drop_1!L126</f>
        <v>0</v>
      </c>
      <c r="J128" s="16"/>
      <c r="K128" s="41">
        <f>data_drop_1!M126</f>
        <v>0</v>
      </c>
      <c r="L128" s="42">
        <f>data_drop_1!N126</f>
        <v>0</v>
      </c>
      <c r="M128" s="42">
        <f>data_drop_1!O126</f>
        <v>0</v>
      </c>
      <c r="N128" s="42">
        <f>data_drop_1!P126</f>
        <v>0</v>
      </c>
      <c r="O128" s="42">
        <f>data_drop_1!Q126</f>
        <v>0</v>
      </c>
      <c r="P128" s="42">
        <f>data_drop_1!R126</f>
        <v>0</v>
      </c>
      <c r="Q128" s="42">
        <f>data_drop_1!S126</f>
        <v>0</v>
      </c>
      <c r="R128" s="42">
        <f>data_drop_1!T126</f>
        <v>6</v>
      </c>
      <c r="S128" s="42">
        <f>data_drop_1!U126</f>
        <v>0</v>
      </c>
      <c r="T128" s="28">
        <f>data_drop_1!V126</f>
        <v>0</v>
      </c>
      <c r="U128" s="16"/>
      <c r="V128" s="41">
        <f>data_drop_1!W126</f>
        <v>0</v>
      </c>
      <c r="W128" s="28">
        <f>data_drop_1!X126</f>
        <v>0</v>
      </c>
      <c r="X128" s="16"/>
      <c r="Y128" s="41">
        <f>data_drop_1!Y126</f>
        <v>0</v>
      </c>
      <c r="Z128" s="28">
        <f>data_drop_1!Z126</f>
        <v>0</v>
      </c>
      <c r="AA128" s="16"/>
      <c r="AB128" s="41">
        <f>data_drop_1!AA126</f>
        <v>0</v>
      </c>
      <c r="AC128" s="28">
        <f>data_drop_1!AB126</f>
        <v>0</v>
      </c>
      <c r="AD128" s="16"/>
      <c r="AE128" s="41">
        <f t="shared" si="2"/>
        <v>0</v>
      </c>
      <c r="AF128" s="28">
        <f t="shared" si="3"/>
        <v>0</v>
      </c>
    </row>
    <row r="129" spans="1:32" x14ac:dyDescent="0.15">
      <c r="A129" s="9" t="str">
        <f>data_drop_1!B127</f>
        <v>Green Hills AEA 13</v>
      </c>
      <c r="C129" s="24">
        <f>data_drop_1!F127</f>
        <v>0</v>
      </c>
      <c r="E129" s="23">
        <f>data_drop_1!H127</f>
        <v>0</v>
      </c>
      <c r="F129" s="24">
        <f>data_drop_1!I127</f>
        <v>0</v>
      </c>
      <c r="G129" s="24">
        <f>data_drop_1!J127</f>
        <v>0</v>
      </c>
      <c r="H129" s="24">
        <f>data_drop_1!K127</f>
        <v>0</v>
      </c>
      <c r="I129" s="25">
        <f>data_drop_1!L127</f>
        <v>0</v>
      </c>
      <c r="K129" s="39">
        <f>data_drop_1!M127</f>
        <v>0</v>
      </c>
      <c r="L129" s="40">
        <f>data_drop_1!N127</f>
        <v>0</v>
      </c>
      <c r="M129" s="40">
        <f>data_drop_1!O127</f>
        <v>0</v>
      </c>
      <c r="N129" s="40">
        <f>data_drop_1!P127</f>
        <v>0</v>
      </c>
      <c r="O129" s="40">
        <f>data_drop_1!Q127</f>
        <v>0</v>
      </c>
      <c r="P129" s="40">
        <f>data_drop_1!R127</f>
        <v>0</v>
      </c>
      <c r="Q129" s="40">
        <f>data_drop_1!S127</f>
        <v>0</v>
      </c>
      <c r="R129" s="40">
        <f>data_drop_1!T127</f>
        <v>2</v>
      </c>
      <c r="S129" s="40">
        <f>data_drop_1!U127</f>
        <v>0</v>
      </c>
      <c r="T129" s="25">
        <f>data_drop_1!V127</f>
        <v>0</v>
      </c>
      <c r="V129" s="39">
        <f>data_drop_1!W127</f>
        <v>0</v>
      </c>
      <c r="W129" s="25">
        <f>data_drop_1!X127</f>
        <v>0</v>
      </c>
      <c r="Y129" s="39">
        <f>data_drop_1!Y127</f>
        <v>0</v>
      </c>
      <c r="Z129" s="25">
        <f>data_drop_1!Z127</f>
        <v>0</v>
      </c>
      <c r="AB129" s="39">
        <f>data_drop_1!AA127</f>
        <v>0</v>
      </c>
      <c r="AC129" s="25">
        <f>data_drop_1!AB127</f>
        <v>0</v>
      </c>
      <c r="AE129" s="39">
        <f t="shared" si="2"/>
        <v>0</v>
      </c>
      <c r="AF129" s="25">
        <f t="shared" si="3"/>
        <v>0</v>
      </c>
    </row>
    <row r="130" spans="1:32" x14ac:dyDescent="0.15">
      <c r="A130" s="9" t="str">
        <f>data_drop_1!B128</f>
        <v>Greene County</v>
      </c>
      <c r="C130" s="24">
        <f>data_drop_1!F128</f>
        <v>1199.2</v>
      </c>
      <c r="E130" s="23">
        <f>data_drop_1!H128</f>
        <v>67.680000000000007</v>
      </c>
      <c r="F130" s="24">
        <f>data_drop_1!I128</f>
        <v>52.04</v>
      </c>
      <c r="G130" s="24">
        <f>data_drop_1!J128</f>
        <v>43.84</v>
      </c>
      <c r="H130" s="24">
        <f>data_drop_1!K128</f>
        <v>163.56</v>
      </c>
      <c r="I130" s="25">
        <f>data_drop_1!L128</f>
        <v>1312078</v>
      </c>
      <c r="K130" s="39">
        <f>data_drop_1!M128</f>
        <v>15.16</v>
      </c>
      <c r="L130" s="40">
        <f>data_drop_1!N128</f>
        <v>0</v>
      </c>
      <c r="M130" s="40">
        <f>data_drop_1!O128</f>
        <v>0</v>
      </c>
      <c r="N130" s="40">
        <f>data_drop_1!P128</f>
        <v>0</v>
      </c>
      <c r="O130" s="40">
        <f>data_drop_1!Q128</f>
        <v>0.56999999999999995</v>
      </c>
      <c r="P130" s="40">
        <f>data_drop_1!R128</f>
        <v>0</v>
      </c>
      <c r="Q130" s="40">
        <f>data_drop_1!S128</f>
        <v>0</v>
      </c>
      <c r="R130" s="40">
        <f>data_drop_1!T128</f>
        <v>6</v>
      </c>
      <c r="S130" s="40">
        <f>data_drop_1!U128</f>
        <v>21.73</v>
      </c>
      <c r="T130" s="25">
        <f>data_drop_1!V128</f>
        <v>174318</v>
      </c>
      <c r="V130" s="39">
        <f>data_drop_1!W128</f>
        <v>6.2229999999999999</v>
      </c>
      <c r="W130" s="25">
        <f>data_drop_1!X128</f>
        <v>49921</v>
      </c>
      <c r="Y130" s="39">
        <f>data_drop_1!Y128</f>
        <v>5.8</v>
      </c>
      <c r="Z130" s="25">
        <f>data_drop_1!Z128</f>
        <v>46528</v>
      </c>
      <c r="AB130" s="39">
        <f>data_drop_1!AA128</f>
        <v>0</v>
      </c>
      <c r="AC130" s="25">
        <f>data_drop_1!AB128</f>
        <v>0</v>
      </c>
      <c r="AE130" s="39">
        <f t="shared" si="2"/>
        <v>33.753</v>
      </c>
      <c r="AF130" s="25">
        <f t="shared" si="3"/>
        <v>270767</v>
      </c>
    </row>
    <row r="131" spans="1:32" x14ac:dyDescent="0.15">
      <c r="A131" s="9" t="str">
        <f>data_drop_1!B129</f>
        <v>Grinnell-Newburg</v>
      </c>
      <c r="C131" s="24">
        <f>data_drop_1!F129</f>
        <v>1502.2</v>
      </c>
      <c r="E131" s="23">
        <f>data_drop_1!H129</f>
        <v>84.96</v>
      </c>
      <c r="F131" s="24">
        <f>data_drop_1!I129</f>
        <v>69.599999999999994</v>
      </c>
      <c r="G131" s="24">
        <f>data_drop_1!J129</f>
        <v>67.13</v>
      </c>
      <c r="H131" s="24">
        <f>data_drop_1!K129</f>
        <v>221.69</v>
      </c>
      <c r="I131" s="25">
        <f>data_drop_1!L129</f>
        <v>1770860</v>
      </c>
      <c r="K131" s="39">
        <f>data_drop_1!M129</f>
        <v>6.81</v>
      </c>
      <c r="L131" s="40">
        <f>data_drop_1!N129</f>
        <v>0</v>
      </c>
      <c r="M131" s="40">
        <f>data_drop_1!O129</f>
        <v>0</v>
      </c>
      <c r="N131" s="40">
        <f>data_drop_1!P129</f>
        <v>0</v>
      </c>
      <c r="O131" s="40">
        <f>data_drop_1!Q129</f>
        <v>0</v>
      </c>
      <c r="P131" s="40">
        <f>data_drop_1!R129</f>
        <v>0</v>
      </c>
      <c r="Q131" s="40">
        <f>data_drop_1!S129</f>
        <v>0</v>
      </c>
      <c r="R131" s="40">
        <f>data_drop_1!T129</f>
        <v>12</v>
      </c>
      <c r="S131" s="40">
        <f>data_drop_1!U129</f>
        <v>18.809999999999999</v>
      </c>
      <c r="T131" s="25">
        <f>data_drop_1!V129</f>
        <v>150254</v>
      </c>
      <c r="V131" s="39">
        <f>data_drop_1!W129</f>
        <v>6.718</v>
      </c>
      <c r="W131" s="25">
        <f>data_drop_1!X129</f>
        <v>53663</v>
      </c>
      <c r="Y131" s="39">
        <f>data_drop_1!Y129</f>
        <v>9.82</v>
      </c>
      <c r="Z131" s="25">
        <f>data_drop_1!Z129</f>
        <v>78442</v>
      </c>
      <c r="AB131" s="39">
        <f>data_drop_1!AA129</f>
        <v>0</v>
      </c>
      <c r="AC131" s="25">
        <f>data_drop_1!AB129</f>
        <v>0</v>
      </c>
      <c r="AE131" s="39">
        <f t="shared" si="2"/>
        <v>35.347999999999999</v>
      </c>
      <c r="AF131" s="25">
        <f t="shared" si="3"/>
        <v>282359</v>
      </c>
    </row>
    <row r="132" spans="1:32" x14ac:dyDescent="0.15">
      <c r="A132" s="9" t="str">
        <f>data_drop_1!B130</f>
        <v>Griswold</v>
      </c>
      <c r="C132" s="24">
        <f>data_drop_1!F130</f>
        <v>443.1</v>
      </c>
      <c r="E132" s="23">
        <f>data_drop_1!H130</f>
        <v>35.28</v>
      </c>
      <c r="F132" s="24">
        <f>data_drop_1!I130</f>
        <v>36.299999999999997</v>
      </c>
      <c r="G132" s="24">
        <f>data_drop_1!J130</f>
        <v>13.7</v>
      </c>
      <c r="H132" s="24">
        <f>data_drop_1!K130</f>
        <v>85.28</v>
      </c>
      <c r="I132" s="25">
        <f>data_drop_1!L130</f>
        <v>683349</v>
      </c>
      <c r="K132" s="39">
        <f>data_drop_1!M130</f>
        <v>5.27</v>
      </c>
      <c r="L132" s="40">
        <f>data_drop_1!N130</f>
        <v>0</v>
      </c>
      <c r="M132" s="40">
        <f>data_drop_1!O130</f>
        <v>0</v>
      </c>
      <c r="N132" s="40">
        <f>data_drop_1!P130</f>
        <v>0</v>
      </c>
      <c r="O132" s="40">
        <f>data_drop_1!Q130</f>
        <v>0</v>
      </c>
      <c r="P132" s="40">
        <f>data_drop_1!R130</f>
        <v>0</v>
      </c>
      <c r="Q132" s="40">
        <f>data_drop_1!S130</f>
        <v>0</v>
      </c>
      <c r="R132" s="40">
        <f>data_drop_1!T130</f>
        <v>19</v>
      </c>
      <c r="S132" s="40">
        <f>data_drop_1!U130</f>
        <v>24.27</v>
      </c>
      <c r="T132" s="25">
        <f>data_drop_1!V130</f>
        <v>194476</v>
      </c>
      <c r="V132" s="39">
        <f>data_drop_1!W130</f>
        <v>2.0880000000000001</v>
      </c>
      <c r="W132" s="25">
        <f>data_drop_1!X130</f>
        <v>16731</v>
      </c>
      <c r="Y132" s="39">
        <f>data_drop_1!Y130</f>
        <v>0</v>
      </c>
      <c r="Z132" s="25">
        <f>data_drop_1!Z130</f>
        <v>0</v>
      </c>
      <c r="AB132" s="39">
        <f>data_drop_1!AA130</f>
        <v>0</v>
      </c>
      <c r="AC132" s="25">
        <f>data_drop_1!AB130</f>
        <v>0</v>
      </c>
      <c r="AE132" s="39">
        <f t="shared" si="2"/>
        <v>26.358000000000001</v>
      </c>
      <c r="AF132" s="25">
        <f t="shared" si="3"/>
        <v>211207</v>
      </c>
    </row>
    <row r="133" spans="1:32" x14ac:dyDescent="0.15">
      <c r="A133" s="15" t="str">
        <f>data_drop_1!B131</f>
        <v>Grundy Center</v>
      </c>
      <c r="B133" s="15"/>
      <c r="C133" s="27">
        <f>data_drop_1!F131</f>
        <v>681</v>
      </c>
      <c r="D133" s="16"/>
      <c r="E133" s="26">
        <f>data_drop_1!H131</f>
        <v>28.8</v>
      </c>
      <c r="F133" s="27">
        <f>data_drop_1!I131</f>
        <v>38.74</v>
      </c>
      <c r="G133" s="27">
        <f>data_drop_1!J131</f>
        <v>10.96</v>
      </c>
      <c r="H133" s="27">
        <f>data_drop_1!K131</f>
        <v>78.5</v>
      </c>
      <c r="I133" s="28">
        <f>data_drop_1!L131</f>
        <v>627058</v>
      </c>
      <c r="J133" s="16"/>
      <c r="K133" s="41">
        <f>data_drop_1!M131</f>
        <v>4.9000000000000004</v>
      </c>
      <c r="L133" s="42">
        <f>data_drop_1!N131</f>
        <v>0</v>
      </c>
      <c r="M133" s="42">
        <f>data_drop_1!O131</f>
        <v>0</v>
      </c>
      <c r="N133" s="42">
        <f>data_drop_1!P131</f>
        <v>0</v>
      </c>
      <c r="O133" s="42">
        <f>data_drop_1!Q131</f>
        <v>0</v>
      </c>
      <c r="P133" s="42">
        <f>data_drop_1!R131</f>
        <v>0</v>
      </c>
      <c r="Q133" s="42">
        <f>data_drop_1!S131</f>
        <v>0</v>
      </c>
      <c r="R133" s="42">
        <f>data_drop_1!T131</f>
        <v>20</v>
      </c>
      <c r="S133" s="42">
        <f>data_drop_1!U131</f>
        <v>24.9</v>
      </c>
      <c r="T133" s="28">
        <f>data_drop_1!V131</f>
        <v>198901</v>
      </c>
      <c r="U133" s="16"/>
      <c r="V133" s="41">
        <f>data_drop_1!W131</f>
        <v>3.0840000000000001</v>
      </c>
      <c r="W133" s="28">
        <f>data_drop_1!X131</f>
        <v>24635</v>
      </c>
      <c r="X133" s="16"/>
      <c r="Y133" s="41">
        <f>data_drop_1!Y131</f>
        <v>0.47</v>
      </c>
      <c r="Z133" s="28">
        <f>data_drop_1!Z131</f>
        <v>3754</v>
      </c>
      <c r="AA133" s="16"/>
      <c r="AB133" s="41">
        <f>data_drop_1!AA131</f>
        <v>0</v>
      </c>
      <c r="AC133" s="28">
        <f>data_drop_1!AB131</f>
        <v>0</v>
      </c>
      <c r="AD133" s="16"/>
      <c r="AE133" s="41">
        <f t="shared" ref="AE133:AE196" si="4">AB133+Y133+V133+S133</f>
        <v>28.454000000000001</v>
      </c>
      <c r="AF133" s="28">
        <f t="shared" ref="AF133:AF196" si="5">AC133+Z133+W133+T133</f>
        <v>227290</v>
      </c>
    </row>
    <row r="134" spans="1:32" x14ac:dyDescent="0.15">
      <c r="A134" s="9" t="str">
        <f>data_drop_1!B132</f>
        <v>Guthrie Center</v>
      </c>
      <c r="C134" s="24">
        <f>data_drop_1!F132</f>
        <v>388.2</v>
      </c>
      <c r="E134" s="23">
        <f>data_drop_1!H132</f>
        <v>30.24</v>
      </c>
      <c r="F134" s="24">
        <f>data_drop_1!I132</f>
        <v>12.11</v>
      </c>
      <c r="G134" s="24">
        <f>data_drop_1!J132</f>
        <v>10.96</v>
      </c>
      <c r="H134" s="24">
        <f>data_drop_1!K132</f>
        <v>53.31</v>
      </c>
      <c r="I134" s="25">
        <f>data_drop_1!L132</f>
        <v>425840</v>
      </c>
      <c r="K134" s="39">
        <f>data_drop_1!M132</f>
        <v>6.12</v>
      </c>
      <c r="L134" s="40">
        <f>data_drop_1!N132</f>
        <v>0</v>
      </c>
      <c r="M134" s="40">
        <f>data_drop_1!O132</f>
        <v>0</v>
      </c>
      <c r="N134" s="40">
        <f>data_drop_1!P132</f>
        <v>0</v>
      </c>
      <c r="O134" s="40">
        <f>data_drop_1!Q132</f>
        <v>0</v>
      </c>
      <c r="P134" s="40">
        <f>data_drop_1!R132</f>
        <v>5.85</v>
      </c>
      <c r="Q134" s="40">
        <f>data_drop_1!S132</f>
        <v>0</v>
      </c>
      <c r="R134" s="40">
        <f>data_drop_1!T132</f>
        <v>23</v>
      </c>
      <c r="S134" s="40">
        <f>data_drop_1!U132</f>
        <v>34.97</v>
      </c>
      <c r="T134" s="25">
        <f>data_drop_1!V132</f>
        <v>279340</v>
      </c>
      <c r="V134" s="39">
        <f>data_drop_1!W132</f>
        <v>1.5669999999999999</v>
      </c>
      <c r="W134" s="25">
        <f>data_drop_1!X132</f>
        <v>12517</v>
      </c>
      <c r="Y134" s="39">
        <f>data_drop_1!Y132</f>
        <v>0.63</v>
      </c>
      <c r="Z134" s="25">
        <f>data_drop_1!Z132</f>
        <v>5032</v>
      </c>
      <c r="AB134" s="39">
        <f>data_drop_1!AA132</f>
        <v>0</v>
      </c>
      <c r="AC134" s="25">
        <f>data_drop_1!AB132</f>
        <v>0</v>
      </c>
      <c r="AE134" s="39">
        <f t="shared" si="4"/>
        <v>37.167000000000002</v>
      </c>
      <c r="AF134" s="25">
        <f t="shared" si="5"/>
        <v>296889</v>
      </c>
    </row>
    <row r="135" spans="1:32" x14ac:dyDescent="0.15">
      <c r="A135" s="9" t="str">
        <f>data_drop_1!B133</f>
        <v>HLV</v>
      </c>
      <c r="C135" s="24">
        <f>data_drop_1!F133</f>
        <v>308</v>
      </c>
      <c r="E135" s="23">
        <f>data_drop_1!H133</f>
        <v>13.68</v>
      </c>
      <c r="F135" s="24">
        <f>data_drop_1!I133</f>
        <v>2.42</v>
      </c>
      <c r="G135" s="24">
        <f>data_drop_1!J133</f>
        <v>13.7</v>
      </c>
      <c r="H135" s="24">
        <f>data_drop_1!K133</f>
        <v>29.8</v>
      </c>
      <c r="I135" s="25">
        <f>data_drop_1!L133</f>
        <v>239830</v>
      </c>
      <c r="K135" s="39">
        <f>data_drop_1!M133</f>
        <v>1.94</v>
      </c>
      <c r="L135" s="40">
        <f>data_drop_1!N133</f>
        <v>0</v>
      </c>
      <c r="M135" s="40">
        <f>data_drop_1!O133</f>
        <v>0</v>
      </c>
      <c r="N135" s="40">
        <f>data_drop_1!P133</f>
        <v>0</v>
      </c>
      <c r="O135" s="40">
        <f>data_drop_1!Q133</f>
        <v>0</v>
      </c>
      <c r="P135" s="40">
        <f>data_drop_1!R133</f>
        <v>0</v>
      </c>
      <c r="Q135" s="40">
        <f>data_drop_1!S133</f>
        <v>0</v>
      </c>
      <c r="R135" s="40">
        <f>data_drop_1!T133</f>
        <v>23</v>
      </c>
      <c r="S135" s="40">
        <f>data_drop_1!U133</f>
        <v>24.94</v>
      </c>
      <c r="T135" s="25">
        <f>data_drop_1!V133</f>
        <v>200717</v>
      </c>
      <c r="V135" s="39">
        <f>data_drop_1!W133</f>
        <v>1.3660000000000001</v>
      </c>
      <c r="W135" s="25">
        <f>data_drop_1!X133</f>
        <v>10994</v>
      </c>
      <c r="Y135" s="39">
        <f>data_drop_1!Y133</f>
        <v>0</v>
      </c>
      <c r="Z135" s="25">
        <f>data_drop_1!Z133</f>
        <v>0</v>
      </c>
      <c r="AB135" s="39">
        <f>data_drop_1!AA133</f>
        <v>0</v>
      </c>
      <c r="AC135" s="25">
        <f>data_drop_1!AB133</f>
        <v>0</v>
      </c>
      <c r="AE135" s="39">
        <f t="shared" si="4"/>
        <v>26.306000000000001</v>
      </c>
      <c r="AF135" s="25">
        <f t="shared" si="5"/>
        <v>211711</v>
      </c>
    </row>
    <row r="136" spans="1:32" x14ac:dyDescent="0.15">
      <c r="A136" s="9" t="str">
        <f>data_drop_1!B134</f>
        <v>Hamburg</v>
      </c>
      <c r="C136" s="24">
        <f>data_drop_1!F134</f>
        <v>203</v>
      </c>
      <c r="E136" s="23">
        <f>data_drop_1!H134</f>
        <v>19.440000000000001</v>
      </c>
      <c r="F136" s="24">
        <f>data_drop_1!I134</f>
        <v>9.08</v>
      </c>
      <c r="G136" s="24">
        <f>data_drop_1!J134</f>
        <v>2.74</v>
      </c>
      <c r="H136" s="24">
        <f>data_drop_1!K134</f>
        <v>31.26</v>
      </c>
      <c r="I136" s="25">
        <f>data_drop_1!L134</f>
        <v>252862</v>
      </c>
      <c r="K136" s="39">
        <f>data_drop_1!M134</f>
        <v>0.2</v>
      </c>
      <c r="L136" s="40">
        <f>data_drop_1!N134</f>
        <v>0</v>
      </c>
      <c r="M136" s="40">
        <f>data_drop_1!O134</f>
        <v>0</v>
      </c>
      <c r="N136" s="40">
        <f>data_drop_1!P134</f>
        <v>0</v>
      </c>
      <c r="O136" s="40">
        <f>data_drop_1!Q134</f>
        <v>0</v>
      </c>
      <c r="P136" s="40">
        <f>data_drop_1!R134</f>
        <v>0</v>
      </c>
      <c r="Q136" s="40">
        <f>data_drop_1!S134</f>
        <v>0</v>
      </c>
      <c r="R136" s="40">
        <f>data_drop_1!T134</f>
        <v>23</v>
      </c>
      <c r="S136" s="40">
        <f>data_drop_1!U134</f>
        <v>23.2</v>
      </c>
      <c r="T136" s="25">
        <f>data_drop_1!V134</f>
        <v>187665</v>
      </c>
      <c r="V136" s="39">
        <f>data_drop_1!W134</f>
        <v>1.304</v>
      </c>
      <c r="W136" s="25">
        <f>data_drop_1!X134</f>
        <v>10548</v>
      </c>
      <c r="Y136" s="39">
        <f>data_drop_1!Y134</f>
        <v>0</v>
      </c>
      <c r="Z136" s="25">
        <f>data_drop_1!Z134</f>
        <v>0</v>
      </c>
      <c r="AB136" s="39">
        <f>data_drop_1!AA134</f>
        <v>0</v>
      </c>
      <c r="AC136" s="25">
        <f>data_drop_1!AB134</f>
        <v>0</v>
      </c>
      <c r="AE136" s="39">
        <f t="shared" si="4"/>
        <v>24.503999999999998</v>
      </c>
      <c r="AF136" s="25">
        <f t="shared" si="5"/>
        <v>198213</v>
      </c>
    </row>
    <row r="137" spans="1:32" x14ac:dyDescent="0.15">
      <c r="A137" s="9" t="str">
        <f>data_drop_1!B135</f>
        <v>Hampton-Dumont</v>
      </c>
      <c r="C137" s="24">
        <f>data_drop_1!F135</f>
        <v>1087.8</v>
      </c>
      <c r="E137" s="23">
        <f>data_drop_1!H135</f>
        <v>56.16</v>
      </c>
      <c r="F137" s="24">
        <f>data_drop_1!I135</f>
        <v>45.98</v>
      </c>
      <c r="G137" s="24">
        <f>data_drop_1!J135</f>
        <v>68.5</v>
      </c>
      <c r="H137" s="24">
        <f>data_drop_1!K135</f>
        <v>170.64</v>
      </c>
      <c r="I137" s="25">
        <f>data_drop_1!L135</f>
        <v>1363072</v>
      </c>
      <c r="K137" s="39">
        <f>data_drop_1!M135</f>
        <v>15.14</v>
      </c>
      <c r="L137" s="40">
        <f>data_drop_1!N135</f>
        <v>0</v>
      </c>
      <c r="M137" s="40">
        <f>data_drop_1!O135</f>
        <v>0</v>
      </c>
      <c r="N137" s="40">
        <f>data_drop_1!P135</f>
        <v>0</v>
      </c>
      <c r="O137" s="40">
        <f>data_drop_1!Q135</f>
        <v>0</v>
      </c>
      <c r="P137" s="40">
        <f>data_drop_1!R135</f>
        <v>0</v>
      </c>
      <c r="Q137" s="40">
        <f>data_drop_1!S135</f>
        <v>0</v>
      </c>
      <c r="R137" s="40">
        <f>data_drop_1!T135</f>
        <v>14</v>
      </c>
      <c r="S137" s="40">
        <f>data_drop_1!U135</f>
        <v>29.14</v>
      </c>
      <c r="T137" s="25">
        <f>data_drop_1!V135</f>
        <v>232770</v>
      </c>
      <c r="V137" s="39">
        <f>data_drop_1!W135</f>
        <v>6.4119999999999999</v>
      </c>
      <c r="W137" s="25">
        <f>data_drop_1!X135</f>
        <v>51219</v>
      </c>
      <c r="Y137" s="39">
        <f>data_drop_1!Y135</f>
        <v>29.97</v>
      </c>
      <c r="Z137" s="25">
        <f>data_drop_1!Z135</f>
        <v>239400</v>
      </c>
      <c r="AB137" s="39">
        <f>data_drop_1!AA135</f>
        <v>0</v>
      </c>
      <c r="AC137" s="25">
        <f>data_drop_1!AB135</f>
        <v>0</v>
      </c>
      <c r="AE137" s="39">
        <f t="shared" si="4"/>
        <v>65.521999999999991</v>
      </c>
      <c r="AF137" s="25">
        <f t="shared" si="5"/>
        <v>523389</v>
      </c>
    </row>
    <row r="138" spans="1:32" x14ac:dyDescent="0.15">
      <c r="A138" s="15" t="str">
        <f>data_drop_1!B136</f>
        <v>Harlan</v>
      </c>
      <c r="B138" s="15"/>
      <c r="C138" s="27">
        <f>data_drop_1!F136</f>
        <v>1346.7</v>
      </c>
      <c r="D138" s="16"/>
      <c r="E138" s="26">
        <f>data_drop_1!H136</f>
        <v>71.28</v>
      </c>
      <c r="F138" s="27">
        <f>data_drop_1!I136</f>
        <v>43.57</v>
      </c>
      <c r="G138" s="27">
        <f>data_drop_1!J136</f>
        <v>60.28</v>
      </c>
      <c r="H138" s="27">
        <f>data_drop_1!K136</f>
        <v>175.13</v>
      </c>
      <c r="I138" s="28">
        <f>data_drop_1!L136</f>
        <v>1398938</v>
      </c>
      <c r="J138" s="16"/>
      <c r="K138" s="41">
        <f>data_drop_1!M136</f>
        <v>13.77</v>
      </c>
      <c r="L138" s="42">
        <f>data_drop_1!N136</f>
        <v>0</v>
      </c>
      <c r="M138" s="42">
        <f>data_drop_1!O136</f>
        <v>0</v>
      </c>
      <c r="N138" s="42">
        <f>data_drop_1!P136</f>
        <v>0</v>
      </c>
      <c r="O138" s="42">
        <f>data_drop_1!Q136</f>
        <v>0</v>
      </c>
      <c r="P138" s="42">
        <f>data_drop_1!R136</f>
        <v>0</v>
      </c>
      <c r="Q138" s="42">
        <f>data_drop_1!S136</f>
        <v>0</v>
      </c>
      <c r="R138" s="42">
        <f>data_drop_1!T136</f>
        <v>14</v>
      </c>
      <c r="S138" s="42">
        <f>data_drop_1!U136</f>
        <v>27.77</v>
      </c>
      <c r="T138" s="28">
        <f>data_drop_1!V136</f>
        <v>221827</v>
      </c>
      <c r="U138" s="16"/>
      <c r="V138" s="41">
        <f>data_drop_1!W136</f>
        <v>6.53</v>
      </c>
      <c r="W138" s="28">
        <f>data_drop_1!X136</f>
        <v>52162</v>
      </c>
      <c r="X138" s="16"/>
      <c r="Y138" s="41">
        <f>data_drop_1!Y136</f>
        <v>9.8800000000000008</v>
      </c>
      <c r="Z138" s="28">
        <f>data_drop_1!Z136</f>
        <v>78921</v>
      </c>
      <c r="AA138" s="16"/>
      <c r="AB138" s="41">
        <f>data_drop_1!AA136</f>
        <v>0</v>
      </c>
      <c r="AC138" s="28">
        <f>data_drop_1!AB136</f>
        <v>0</v>
      </c>
      <c r="AD138" s="16"/>
      <c r="AE138" s="41">
        <f t="shared" si="4"/>
        <v>44.18</v>
      </c>
      <c r="AF138" s="28">
        <f t="shared" si="5"/>
        <v>352910</v>
      </c>
    </row>
    <row r="139" spans="1:32" x14ac:dyDescent="0.15">
      <c r="A139" s="9" t="str">
        <f>data_drop_1!B137</f>
        <v>Harris-Lake Park</v>
      </c>
      <c r="C139" s="24">
        <f>data_drop_1!F137</f>
        <v>299</v>
      </c>
      <c r="E139" s="23">
        <f>data_drop_1!H137</f>
        <v>18</v>
      </c>
      <c r="F139" s="24">
        <f>data_drop_1!I137</f>
        <v>9.08</v>
      </c>
      <c r="G139" s="24">
        <f>data_drop_1!J137</f>
        <v>2.74</v>
      </c>
      <c r="H139" s="24">
        <f>data_drop_1!K137</f>
        <v>29.82</v>
      </c>
      <c r="I139" s="25">
        <f>data_drop_1!L137</f>
        <v>239127</v>
      </c>
      <c r="K139" s="39">
        <f>data_drop_1!M137</f>
        <v>2.0299999999999998</v>
      </c>
      <c r="L139" s="40">
        <f>data_drop_1!N137</f>
        <v>0</v>
      </c>
      <c r="M139" s="40">
        <f>data_drop_1!O137</f>
        <v>0</v>
      </c>
      <c r="N139" s="40">
        <f>data_drop_1!P137</f>
        <v>0</v>
      </c>
      <c r="O139" s="40">
        <f>data_drop_1!Q137</f>
        <v>0</v>
      </c>
      <c r="P139" s="40">
        <f>data_drop_1!R137</f>
        <v>0.64</v>
      </c>
      <c r="Q139" s="40">
        <f>data_drop_1!S137</f>
        <v>0</v>
      </c>
      <c r="R139" s="40">
        <f>data_drop_1!T137</f>
        <v>16</v>
      </c>
      <c r="S139" s="40">
        <f>data_drop_1!U137</f>
        <v>18.670000000000002</v>
      </c>
      <c r="T139" s="25">
        <f>data_drop_1!V137</f>
        <v>149715</v>
      </c>
      <c r="V139" s="39">
        <f>data_drop_1!W137</f>
        <v>1.452</v>
      </c>
      <c r="W139" s="25">
        <f>data_drop_1!X137</f>
        <v>11644</v>
      </c>
      <c r="Y139" s="39">
        <f>data_drop_1!Y137</f>
        <v>0</v>
      </c>
      <c r="Z139" s="25">
        <f>data_drop_1!Z137</f>
        <v>0</v>
      </c>
      <c r="AB139" s="39">
        <f>data_drop_1!AA137</f>
        <v>0</v>
      </c>
      <c r="AC139" s="25">
        <f>data_drop_1!AB137</f>
        <v>0</v>
      </c>
      <c r="AE139" s="39">
        <f t="shared" si="4"/>
        <v>20.122</v>
      </c>
      <c r="AF139" s="25">
        <f t="shared" si="5"/>
        <v>161359</v>
      </c>
    </row>
    <row r="140" spans="1:32" x14ac:dyDescent="0.15">
      <c r="A140" s="9" t="str">
        <f>data_drop_1!B138</f>
        <v>Hartley-Melvin-Sanborn</v>
      </c>
      <c r="C140" s="24">
        <f>data_drop_1!F138</f>
        <v>633.1</v>
      </c>
      <c r="E140" s="23">
        <f>data_drop_1!H138</f>
        <v>44.64</v>
      </c>
      <c r="F140" s="24">
        <f>data_drop_1!I138</f>
        <v>33.880000000000003</v>
      </c>
      <c r="G140" s="24">
        <f>data_drop_1!J138</f>
        <v>35.619999999999997</v>
      </c>
      <c r="H140" s="24">
        <f>data_drop_1!K138</f>
        <v>114.14</v>
      </c>
      <c r="I140" s="25">
        <f>data_drop_1!L138</f>
        <v>912549</v>
      </c>
      <c r="K140" s="39">
        <f>data_drop_1!M138</f>
        <v>3.33</v>
      </c>
      <c r="L140" s="40">
        <f>data_drop_1!N138</f>
        <v>0</v>
      </c>
      <c r="M140" s="40">
        <f>data_drop_1!O138</f>
        <v>0</v>
      </c>
      <c r="N140" s="40">
        <f>data_drop_1!P138</f>
        <v>0</v>
      </c>
      <c r="O140" s="40">
        <f>data_drop_1!Q138</f>
        <v>0</v>
      </c>
      <c r="P140" s="40">
        <f>data_drop_1!R138</f>
        <v>0</v>
      </c>
      <c r="Q140" s="40">
        <f>data_drop_1!S138</f>
        <v>0</v>
      </c>
      <c r="R140" s="40">
        <f>data_drop_1!T138</f>
        <v>14</v>
      </c>
      <c r="S140" s="40">
        <f>data_drop_1!U138</f>
        <v>17.329999999999998</v>
      </c>
      <c r="T140" s="25">
        <f>data_drop_1!V138</f>
        <v>138553</v>
      </c>
      <c r="V140" s="39">
        <f>data_drop_1!W138</f>
        <v>3.4529999999999998</v>
      </c>
      <c r="W140" s="25">
        <f>data_drop_1!X138</f>
        <v>27607</v>
      </c>
      <c r="Y140" s="39">
        <f>data_drop_1!Y138</f>
        <v>5.17</v>
      </c>
      <c r="Z140" s="25">
        <f>data_drop_1!Z138</f>
        <v>41334</v>
      </c>
      <c r="AB140" s="39">
        <f>data_drop_1!AA138</f>
        <v>0</v>
      </c>
      <c r="AC140" s="25">
        <f>data_drop_1!AB138</f>
        <v>0</v>
      </c>
      <c r="AE140" s="39">
        <f t="shared" si="4"/>
        <v>25.952999999999996</v>
      </c>
      <c r="AF140" s="25">
        <f t="shared" si="5"/>
        <v>207494</v>
      </c>
    </row>
    <row r="141" spans="1:32" x14ac:dyDescent="0.15">
      <c r="A141" s="9" t="str">
        <f>data_drop_1!B139</f>
        <v>Heartland AEA 11</v>
      </c>
      <c r="C141" s="24">
        <f>data_drop_1!F139</f>
        <v>0</v>
      </c>
      <c r="E141" s="23">
        <f>data_drop_1!H139</f>
        <v>0</v>
      </c>
      <c r="F141" s="24">
        <f>data_drop_1!I139</f>
        <v>0</v>
      </c>
      <c r="G141" s="24">
        <f>data_drop_1!J139</f>
        <v>0</v>
      </c>
      <c r="H141" s="24">
        <f>data_drop_1!K139</f>
        <v>0</v>
      </c>
      <c r="I141" s="25">
        <f>data_drop_1!L139</f>
        <v>0</v>
      </c>
      <c r="K141" s="39">
        <f>data_drop_1!M139</f>
        <v>0</v>
      </c>
      <c r="L141" s="40">
        <f>data_drop_1!N139</f>
        <v>0</v>
      </c>
      <c r="M141" s="40">
        <f>data_drop_1!O139</f>
        <v>0</v>
      </c>
      <c r="N141" s="40">
        <f>data_drop_1!P139</f>
        <v>0</v>
      </c>
      <c r="O141" s="40">
        <f>data_drop_1!Q139</f>
        <v>0</v>
      </c>
      <c r="P141" s="40">
        <f>data_drop_1!R139</f>
        <v>0</v>
      </c>
      <c r="Q141" s="40">
        <f>data_drop_1!S139</f>
        <v>0</v>
      </c>
      <c r="R141" s="40">
        <f>data_drop_1!T139</f>
        <v>0</v>
      </c>
      <c r="S141" s="40">
        <f>data_drop_1!U139</f>
        <v>0</v>
      </c>
      <c r="T141" s="25">
        <f>data_drop_1!V139</f>
        <v>0</v>
      </c>
      <c r="V141" s="39">
        <f>data_drop_1!W139</f>
        <v>0</v>
      </c>
      <c r="W141" s="25">
        <f>data_drop_1!X139</f>
        <v>0</v>
      </c>
      <c r="Y141" s="39">
        <f>data_drop_1!Y139</f>
        <v>0</v>
      </c>
      <c r="Z141" s="25">
        <f>data_drop_1!Z139</f>
        <v>0</v>
      </c>
      <c r="AB141" s="39">
        <f>data_drop_1!AA139</f>
        <v>0</v>
      </c>
      <c r="AC141" s="25">
        <f>data_drop_1!AB139</f>
        <v>0</v>
      </c>
      <c r="AE141" s="39">
        <f t="shared" si="4"/>
        <v>0</v>
      </c>
      <c r="AF141" s="25">
        <f t="shared" si="5"/>
        <v>0</v>
      </c>
    </row>
    <row r="142" spans="1:32" x14ac:dyDescent="0.15">
      <c r="A142" s="9" t="str">
        <f>data_drop_1!B140</f>
        <v>Highland</v>
      </c>
      <c r="C142" s="24">
        <f>data_drop_1!F140</f>
        <v>553.79999999999995</v>
      </c>
      <c r="E142" s="23">
        <f>data_drop_1!H140</f>
        <v>38.159999999999997</v>
      </c>
      <c r="F142" s="24">
        <f>data_drop_1!I140</f>
        <v>21.18</v>
      </c>
      <c r="G142" s="24">
        <f>data_drop_1!J140</f>
        <v>8.2200000000000006</v>
      </c>
      <c r="H142" s="24">
        <f>data_drop_1!K140</f>
        <v>67.56</v>
      </c>
      <c r="I142" s="25">
        <f>data_drop_1!L140</f>
        <v>539669</v>
      </c>
      <c r="K142" s="39">
        <f>data_drop_1!M140</f>
        <v>5.3</v>
      </c>
      <c r="L142" s="40">
        <f>data_drop_1!N140</f>
        <v>0</v>
      </c>
      <c r="M142" s="40">
        <f>data_drop_1!O140</f>
        <v>0</v>
      </c>
      <c r="N142" s="40">
        <f>data_drop_1!P140</f>
        <v>0</v>
      </c>
      <c r="O142" s="40">
        <f>data_drop_1!Q140</f>
        <v>0</v>
      </c>
      <c r="P142" s="40">
        <f>data_drop_1!R140</f>
        <v>0</v>
      </c>
      <c r="Q142" s="40">
        <f>data_drop_1!S140</f>
        <v>0</v>
      </c>
      <c r="R142" s="40">
        <f>data_drop_1!T140</f>
        <v>19</v>
      </c>
      <c r="S142" s="40">
        <f>data_drop_1!U140</f>
        <v>24.3</v>
      </c>
      <c r="T142" s="25">
        <f>data_drop_1!V140</f>
        <v>194108</v>
      </c>
      <c r="V142" s="39">
        <f>data_drop_1!W140</f>
        <v>2.1160000000000001</v>
      </c>
      <c r="W142" s="25">
        <f>data_drop_1!X140</f>
        <v>16903</v>
      </c>
      <c r="Y142" s="39">
        <f>data_drop_1!Y140</f>
        <v>1.99</v>
      </c>
      <c r="Z142" s="25">
        <f>data_drop_1!Z140</f>
        <v>15896</v>
      </c>
      <c r="AB142" s="39">
        <f>data_drop_1!AA140</f>
        <v>0</v>
      </c>
      <c r="AC142" s="25">
        <f>data_drop_1!AB140</f>
        <v>0</v>
      </c>
      <c r="AE142" s="39">
        <f t="shared" si="4"/>
        <v>28.405999999999999</v>
      </c>
      <c r="AF142" s="25">
        <f t="shared" si="5"/>
        <v>226907</v>
      </c>
    </row>
    <row r="143" spans="1:32" x14ac:dyDescent="0.15">
      <c r="A143" s="15" t="str">
        <f>data_drop_1!B141</f>
        <v>Hinton</v>
      </c>
      <c r="B143" s="15"/>
      <c r="C143" s="27">
        <f>data_drop_1!F141</f>
        <v>572.29999999999995</v>
      </c>
      <c r="D143" s="16"/>
      <c r="E143" s="26">
        <f>data_drop_1!H141</f>
        <v>19.440000000000001</v>
      </c>
      <c r="F143" s="27">
        <f>data_drop_1!I141</f>
        <v>22.99</v>
      </c>
      <c r="G143" s="27">
        <f>data_drop_1!J141</f>
        <v>10.96</v>
      </c>
      <c r="H143" s="27">
        <f>data_drop_1!K141</f>
        <v>53.39</v>
      </c>
      <c r="I143" s="28">
        <f>data_drop_1!L141</f>
        <v>426479</v>
      </c>
      <c r="J143" s="16"/>
      <c r="K143" s="41">
        <f>data_drop_1!M141</f>
        <v>7.48</v>
      </c>
      <c r="L143" s="42">
        <f>data_drop_1!N141</f>
        <v>0</v>
      </c>
      <c r="M143" s="42">
        <f>data_drop_1!O141</f>
        <v>0</v>
      </c>
      <c r="N143" s="42">
        <f>data_drop_1!P141</f>
        <v>0</v>
      </c>
      <c r="O143" s="42">
        <f>data_drop_1!Q141</f>
        <v>0</v>
      </c>
      <c r="P143" s="42">
        <f>data_drop_1!R141</f>
        <v>0</v>
      </c>
      <c r="Q143" s="42">
        <f>data_drop_1!S141</f>
        <v>0</v>
      </c>
      <c r="R143" s="42">
        <f>data_drop_1!T141</f>
        <v>20</v>
      </c>
      <c r="S143" s="42">
        <f>data_drop_1!U141</f>
        <v>27.48</v>
      </c>
      <c r="T143" s="28">
        <f>data_drop_1!V141</f>
        <v>219510</v>
      </c>
      <c r="U143" s="16"/>
      <c r="V143" s="41">
        <f>data_drop_1!W141</f>
        <v>1.669</v>
      </c>
      <c r="W143" s="28">
        <f>data_drop_1!X141</f>
        <v>13332</v>
      </c>
      <c r="X143" s="16"/>
      <c r="Y143" s="41">
        <f>data_drop_1!Y141</f>
        <v>0.21</v>
      </c>
      <c r="Z143" s="28">
        <f>data_drop_1!Z141</f>
        <v>1677</v>
      </c>
      <c r="AA143" s="16"/>
      <c r="AB143" s="41">
        <f>data_drop_1!AA141</f>
        <v>0</v>
      </c>
      <c r="AC143" s="28">
        <f>data_drop_1!AB141</f>
        <v>0</v>
      </c>
      <c r="AD143" s="16"/>
      <c r="AE143" s="41">
        <f t="shared" si="4"/>
        <v>29.359000000000002</v>
      </c>
      <c r="AF143" s="28">
        <f t="shared" si="5"/>
        <v>234519</v>
      </c>
    </row>
    <row r="144" spans="1:32" x14ac:dyDescent="0.15">
      <c r="A144" s="9" t="str">
        <f>data_drop_1!B142</f>
        <v>Howard-Winneshiek</v>
      </c>
      <c r="C144" s="24">
        <f>data_drop_1!F142</f>
        <v>1147</v>
      </c>
      <c r="E144" s="23">
        <f>data_drop_1!H142</f>
        <v>56.16</v>
      </c>
      <c r="F144" s="24">
        <f>data_drop_1!I142</f>
        <v>64.16</v>
      </c>
      <c r="G144" s="24">
        <f>data_drop_1!J142</f>
        <v>41.1</v>
      </c>
      <c r="H144" s="24">
        <f>data_drop_1!K142</f>
        <v>161.41999999999999</v>
      </c>
      <c r="I144" s="25">
        <f>data_drop_1!L142</f>
        <v>1302821</v>
      </c>
      <c r="K144" s="39">
        <f>data_drop_1!M142</f>
        <v>13.35</v>
      </c>
      <c r="L144" s="40">
        <f>data_drop_1!N142</f>
        <v>0.01</v>
      </c>
      <c r="M144" s="40">
        <f>data_drop_1!O142</f>
        <v>0</v>
      </c>
      <c r="N144" s="40">
        <f>data_drop_1!P142</f>
        <v>0</v>
      </c>
      <c r="O144" s="40">
        <f>data_drop_1!Q142</f>
        <v>0</v>
      </c>
      <c r="P144" s="40">
        <f>data_drop_1!R142</f>
        <v>0</v>
      </c>
      <c r="Q144" s="40">
        <f>data_drop_1!S142</f>
        <v>0</v>
      </c>
      <c r="R144" s="40">
        <f>data_drop_1!T142</f>
        <v>19</v>
      </c>
      <c r="S144" s="40">
        <f>data_drop_1!U142</f>
        <v>32.36</v>
      </c>
      <c r="T144" s="25">
        <f>data_drop_1!V142</f>
        <v>261178</v>
      </c>
      <c r="V144" s="39">
        <f>data_drop_1!W142</f>
        <v>6.343</v>
      </c>
      <c r="W144" s="25">
        <f>data_drop_1!X142</f>
        <v>51194</v>
      </c>
      <c r="Y144" s="39">
        <f>data_drop_1!Y142</f>
        <v>11.37</v>
      </c>
      <c r="Z144" s="25">
        <f>data_drop_1!Z142</f>
        <v>91767</v>
      </c>
      <c r="AB144" s="39">
        <f>data_drop_1!AA142</f>
        <v>0</v>
      </c>
      <c r="AC144" s="25">
        <f>data_drop_1!AB142</f>
        <v>0</v>
      </c>
      <c r="AE144" s="39">
        <f t="shared" si="4"/>
        <v>50.073</v>
      </c>
      <c r="AF144" s="25">
        <f t="shared" si="5"/>
        <v>404139</v>
      </c>
    </row>
    <row r="145" spans="1:32" x14ac:dyDescent="0.15">
      <c r="A145" s="9" t="str">
        <f>data_drop_1!B143</f>
        <v>Hubbard-Radcliffe</v>
      </c>
      <c r="C145" s="24">
        <f>data_drop_1!F143</f>
        <v>408.3</v>
      </c>
      <c r="E145" s="23">
        <f>data_drop_1!H143</f>
        <v>15.12</v>
      </c>
      <c r="F145" s="24">
        <f>data_drop_1!I143</f>
        <v>16.940000000000001</v>
      </c>
      <c r="G145" s="24">
        <f>data_drop_1!J143</f>
        <v>10.96</v>
      </c>
      <c r="H145" s="24">
        <f>data_drop_1!K143</f>
        <v>43.02</v>
      </c>
      <c r="I145" s="25">
        <f>data_drop_1!L143</f>
        <v>346741</v>
      </c>
      <c r="K145" s="39">
        <f>data_drop_1!M143</f>
        <v>2.67</v>
      </c>
      <c r="L145" s="40">
        <f>data_drop_1!N143</f>
        <v>0</v>
      </c>
      <c r="M145" s="40">
        <f>data_drop_1!O143</f>
        <v>0</v>
      </c>
      <c r="N145" s="40">
        <f>data_drop_1!P143</f>
        <v>0</v>
      </c>
      <c r="O145" s="40">
        <f>data_drop_1!Q143</f>
        <v>0</v>
      </c>
      <c r="P145" s="40">
        <f>data_drop_1!R143</f>
        <v>0</v>
      </c>
      <c r="Q145" s="40">
        <f>data_drop_1!S143</f>
        <v>0</v>
      </c>
      <c r="R145" s="40">
        <f>data_drop_1!T143</f>
        <v>21</v>
      </c>
      <c r="S145" s="40">
        <f>data_drop_1!U143</f>
        <v>23.67</v>
      </c>
      <c r="T145" s="25">
        <f>data_drop_1!V143</f>
        <v>190780</v>
      </c>
      <c r="V145" s="39">
        <f>data_drop_1!W143</f>
        <v>1.76</v>
      </c>
      <c r="W145" s="25">
        <f>data_drop_1!X143</f>
        <v>14186</v>
      </c>
      <c r="Y145" s="39">
        <f>data_drop_1!Y143</f>
        <v>1.2</v>
      </c>
      <c r="Z145" s="25">
        <f>data_drop_1!Z143</f>
        <v>9672</v>
      </c>
      <c r="AB145" s="39">
        <f>data_drop_1!AA143</f>
        <v>0</v>
      </c>
      <c r="AC145" s="25">
        <f>data_drop_1!AB143</f>
        <v>0</v>
      </c>
      <c r="AE145" s="39">
        <f t="shared" si="4"/>
        <v>26.630000000000003</v>
      </c>
      <c r="AF145" s="25">
        <f t="shared" si="5"/>
        <v>214638</v>
      </c>
    </row>
    <row r="146" spans="1:32" x14ac:dyDescent="0.15">
      <c r="A146" s="9" t="str">
        <f>data_drop_1!B144</f>
        <v>Hudson</v>
      </c>
      <c r="C146" s="24">
        <f>data_drop_1!F144</f>
        <v>776.5</v>
      </c>
      <c r="E146" s="23">
        <f>data_drop_1!H144</f>
        <v>37.44</v>
      </c>
      <c r="F146" s="24">
        <f>data_drop_1!I144</f>
        <v>26.63</v>
      </c>
      <c r="G146" s="24">
        <f>data_drop_1!J144</f>
        <v>24.66</v>
      </c>
      <c r="H146" s="24">
        <f>data_drop_1!K144</f>
        <v>88.73</v>
      </c>
      <c r="I146" s="25">
        <f>data_drop_1!L144</f>
        <v>720754</v>
      </c>
      <c r="K146" s="39">
        <f>data_drop_1!M144</f>
        <v>3.61</v>
      </c>
      <c r="L146" s="40">
        <f>data_drop_1!N144</f>
        <v>0</v>
      </c>
      <c r="M146" s="40">
        <f>data_drop_1!O144</f>
        <v>0</v>
      </c>
      <c r="N146" s="40">
        <f>data_drop_1!P144</f>
        <v>0</v>
      </c>
      <c r="O146" s="40">
        <f>data_drop_1!Q144</f>
        <v>0</v>
      </c>
      <c r="P146" s="40">
        <f>data_drop_1!R144</f>
        <v>0</v>
      </c>
      <c r="Q146" s="40">
        <f>data_drop_1!S144</f>
        <v>0</v>
      </c>
      <c r="R146" s="40">
        <f>data_drop_1!T144</f>
        <v>10</v>
      </c>
      <c r="S146" s="40">
        <f>data_drop_1!U144</f>
        <v>13.61</v>
      </c>
      <c r="T146" s="25">
        <f>data_drop_1!V144</f>
        <v>110554</v>
      </c>
      <c r="V146" s="39">
        <f>data_drop_1!W144</f>
        <v>2.9169999999999998</v>
      </c>
      <c r="W146" s="25">
        <f>data_drop_1!X144</f>
        <v>23695</v>
      </c>
      <c r="Y146" s="39">
        <f>data_drop_1!Y144</f>
        <v>3.19</v>
      </c>
      <c r="Z146" s="25">
        <f>data_drop_1!Z144</f>
        <v>25912</v>
      </c>
      <c r="AB146" s="39">
        <f>data_drop_1!AA144</f>
        <v>0</v>
      </c>
      <c r="AC146" s="25">
        <f>data_drop_1!AB144</f>
        <v>0</v>
      </c>
      <c r="AE146" s="39">
        <f t="shared" si="4"/>
        <v>19.716999999999999</v>
      </c>
      <c r="AF146" s="25">
        <f t="shared" si="5"/>
        <v>160161</v>
      </c>
    </row>
    <row r="147" spans="1:32" x14ac:dyDescent="0.15">
      <c r="A147" s="9" t="str">
        <f>data_drop_1!B145</f>
        <v>Humboldt</v>
      </c>
      <c r="C147" s="24">
        <f>data_drop_1!F145</f>
        <v>1199.2</v>
      </c>
      <c r="E147" s="23">
        <f>data_drop_1!H145</f>
        <v>74.88</v>
      </c>
      <c r="F147" s="24">
        <f>data_drop_1!I145</f>
        <v>53.85</v>
      </c>
      <c r="G147" s="24">
        <f>data_drop_1!J145</f>
        <v>19.18</v>
      </c>
      <c r="H147" s="24">
        <f>data_drop_1!K145</f>
        <v>147.91</v>
      </c>
      <c r="I147" s="25">
        <f>data_drop_1!L145</f>
        <v>1181505</v>
      </c>
      <c r="K147" s="39">
        <f>data_drop_1!M145</f>
        <v>16.82</v>
      </c>
      <c r="L147" s="40">
        <f>data_drop_1!N145</f>
        <v>0</v>
      </c>
      <c r="M147" s="40">
        <f>data_drop_1!O145</f>
        <v>0</v>
      </c>
      <c r="N147" s="40">
        <f>data_drop_1!P145</f>
        <v>0</v>
      </c>
      <c r="O147" s="40">
        <f>data_drop_1!Q145</f>
        <v>0</v>
      </c>
      <c r="P147" s="40">
        <f>data_drop_1!R145</f>
        <v>0</v>
      </c>
      <c r="Q147" s="40">
        <f>data_drop_1!S145</f>
        <v>0</v>
      </c>
      <c r="R147" s="40">
        <f>data_drop_1!T145</f>
        <v>21</v>
      </c>
      <c r="S147" s="40">
        <f>data_drop_1!U145</f>
        <v>37.82</v>
      </c>
      <c r="T147" s="25">
        <f>data_drop_1!V145</f>
        <v>302106</v>
      </c>
      <c r="V147" s="39">
        <f>data_drop_1!W145</f>
        <v>4.8250000000000002</v>
      </c>
      <c r="W147" s="25">
        <f>data_drop_1!X145</f>
        <v>38542</v>
      </c>
      <c r="Y147" s="39">
        <f>data_drop_1!Y145</f>
        <v>16.39</v>
      </c>
      <c r="Z147" s="25">
        <f>data_drop_1!Z145</f>
        <v>130923</v>
      </c>
      <c r="AB147" s="39">
        <f>data_drop_1!AA145</f>
        <v>0</v>
      </c>
      <c r="AC147" s="25">
        <f>data_drop_1!AB145</f>
        <v>0</v>
      </c>
      <c r="AE147" s="39">
        <f t="shared" si="4"/>
        <v>59.034999999999997</v>
      </c>
      <c r="AF147" s="25">
        <f t="shared" si="5"/>
        <v>471571</v>
      </c>
    </row>
    <row r="148" spans="1:32" x14ac:dyDescent="0.15">
      <c r="A148" s="15" t="str">
        <f>data_drop_1!B146</f>
        <v>IKM-Manning</v>
      </c>
      <c r="B148" s="15"/>
      <c r="C148" s="27">
        <f>data_drop_1!F146</f>
        <v>674.7</v>
      </c>
      <c r="D148" s="16"/>
      <c r="E148" s="26">
        <f>data_drop_1!H146</f>
        <v>25.2</v>
      </c>
      <c r="F148" s="27">
        <f>data_drop_1!I146</f>
        <v>41.76</v>
      </c>
      <c r="G148" s="27">
        <f>data_drop_1!J146</f>
        <v>42.47</v>
      </c>
      <c r="H148" s="27">
        <f>data_drop_1!K146</f>
        <v>109.43</v>
      </c>
      <c r="I148" s="28">
        <f>data_drop_1!L146</f>
        <v>880802</v>
      </c>
      <c r="J148" s="16"/>
      <c r="K148" s="41">
        <f>data_drop_1!M146</f>
        <v>3.02</v>
      </c>
      <c r="L148" s="42">
        <f>data_drop_1!N146</f>
        <v>0</v>
      </c>
      <c r="M148" s="42">
        <f>data_drop_1!O146</f>
        <v>0</v>
      </c>
      <c r="N148" s="42">
        <f>data_drop_1!P146</f>
        <v>0</v>
      </c>
      <c r="O148" s="42">
        <f>data_drop_1!Q146</f>
        <v>0.2</v>
      </c>
      <c r="P148" s="42">
        <f>data_drop_1!R146</f>
        <v>0</v>
      </c>
      <c r="Q148" s="42">
        <f>data_drop_1!S146</f>
        <v>0</v>
      </c>
      <c r="R148" s="42">
        <f>data_drop_1!T146</f>
        <v>15</v>
      </c>
      <c r="S148" s="42">
        <f>data_drop_1!U146</f>
        <v>18.22</v>
      </c>
      <c r="T148" s="28">
        <f>data_drop_1!V146</f>
        <v>146653</v>
      </c>
      <c r="U148" s="16"/>
      <c r="V148" s="41">
        <f>data_drop_1!W146</f>
        <v>2.9369999999999998</v>
      </c>
      <c r="W148" s="28">
        <f>data_drop_1!X146</f>
        <v>23640</v>
      </c>
      <c r="X148" s="16"/>
      <c r="Y148" s="41">
        <f>data_drop_1!Y146</f>
        <v>1.52</v>
      </c>
      <c r="Z148" s="28">
        <f>data_drop_1!Z146</f>
        <v>12234</v>
      </c>
      <c r="AA148" s="16"/>
      <c r="AB148" s="41">
        <f>data_drop_1!AA146</f>
        <v>0</v>
      </c>
      <c r="AC148" s="28">
        <f>data_drop_1!AB146</f>
        <v>0</v>
      </c>
      <c r="AD148" s="16"/>
      <c r="AE148" s="41">
        <f t="shared" si="4"/>
        <v>22.677</v>
      </c>
      <c r="AF148" s="28">
        <f t="shared" si="5"/>
        <v>182527</v>
      </c>
    </row>
    <row r="149" spans="1:32" x14ac:dyDescent="0.15">
      <c r="A149" s="9" t="str">
        <f>data_drop_1!B147</f>
        <v>Independence</v>
      </c>
      <c r="C149" s="24">
        <f>data_drop_1!F147</f>
        <v>1354.8</v>
      </c>
      <c r="E149" s="23">
        <f>data_drop_1!H147</f>
        <v>82.8</v>
      </c>
      <c r="F149" s="24">
        <f>data_drop_1!I147</f>
        <v>52.07</v>
      </c>
      <c r="G149" s="24">
        <f>data_drop_1!J147</f>
        <v>43.84</v>
      </c>
      <c r="H149" s="24">
        <f>data_drop_1!K147</f>
        <v>178.71</v>
      </c>
      <c r="I149" s="25">
        <f>data_drop_1!L147</f>
        <v>1427535</v>
      </c>
      <c r="K149" s="39">
        <f>data_drop_1!M147</f>
        <v>7.92</v>
      </c>
      <c r="L149" s="40">
        <f>data_drop_1!N147</f>
        <v>0</v>
      </c>
      <c r="M149" s="40">
        <f>data_drop_1!O147</f>
        <v>0</v>
      </c>
      <c r="N149" s="40">
        <f>data_drop_1!P147</f>
        <v>0</v>
      </c>
      <c r="O149" s="40">
        <f>data_drop_1!Q147</f>
        <v>0</v>
      </c>
      <c r="P149" s="40">
        <f>data_drop_1!R147</f>
        <v>0</v>
      </c>
      <c r="Q149" s="40">
        <f>data_drop_1!S147</f>
        <v>0</v>
      </c>
      <c r="R149" s="40">
        <f>data_drop_1!T147</f>
        <v>16</v>
      </c>
      <c r="S149" s="40">
        <f>data_drop_1!U147</f>
        <v>23.92</v>
      </c>
      <c r="T149" s="25">
        <f>data_drop_1!V147</f>
        <v>191073</v>
      </c>
      <c r="V149" s="39">
        <f>data_drop_1!W147</f>
        <v>6.2240000000000002</v>
      </c>
      <c r="W149" s="25">
        <f>data_drop_1!X147</f>
        <v>49717</v>
      </c>
      <c r="Y149" s="39">
        <f>data_drop_1!Y147</f>
        <v>1.26</v>
      </c>
      <c r="Z149" s="25">
        <f>data_drop_1!Z147</f>
        <v>10065</v>
      </c>
      <c r="AB149" s="39">
        <f>data_drop_1!AA147</f>
        <v>0</v>
      </c>
      <c r="AC149" s="25">
        <f>data_drop_1!AB147</f>
        <v>0</v>
      </c>
      <c r="AE149" s="39">
        <f t="shared" si="4"/>
        <v>31.404000000000003</v>
      </c>
      <c r="AF149" s="25">
        <f t="shared" si="5"/>
        <v>250855</v>
      </c>
    </row>
    <row r="150" spans="1:32" x14ac:dyDescent="0.15">
      <c r="A150" s="9" t="str">
        <f>data_drop_1!B148</f>
        <v>Indianola</v>
      </c>
      <c r="C150" s="24">
        <f>data_drop_1!F148</f>
        <v>3430.2</v>
      </c>
      <c r="E150" s="23">
        <f>data_drop_1!H148</f>
        <v>241.92</v>
      </c>
      <c r="F150" s="24">
        <f>data_drop_1!I148</f>
        <v>130.13999999999999</v>
      </c>
      <c r="G150" s="24">
        <f>data_drop_1!J148</f>
        <v>108.23</v>
      </c>
      <c r="H150" s="24">
        <f>data_drop_1!K148</f>
        <v>480.29</v>
      </c>
      <c r="I150" s="25">
        <f>data_drop_1!L148</f>
        <v>3836557</v>
      </c>
      <c r="K150" s="39">
        <f>data_drop_1!M148</f>
        <v>40.17</v>
      </c>
      <c r="L150" s="40">
        <f>data_drop_1!N148</f>
        <v>0</v>
      </c>
      <c r="M150" s="40">
        <f>data_drop_1!O148</f>
        <v>0</v>
      </c>
      <c r="N150" s="40">
        <f>data_drop_1!P148</f>
        <v>0</v>
      </c>
      <c r="O150" s="40">
        <f>data_drop_1!Q148</f>
        <v>0</v>
      </c>
      <c r="P150" s="40">
        <f>data_drop_1!R148</f>
        <v>0</v>
      </c>
      <c r="Q150" s="40">
        <f>data_drop_1!S148</f>
        <v>0</v>
      </c>
      <c r="R150" s="40">
        <f>data_drop_1!T148</f>
        <v>2</v>
      </c>
      <c r="S150" s="40">
        <f>data_drop_1!U148</f>
        <v>42.17</v>
      </c>
      <c r="T150" s="25">
        <f>data_drop_1!V148</f>
        <v>336854</v>
      </c>
      <c r="V150" s="39">
        <f>data_drop_1!W148</f>
        <v>13.677</v>
      </c>
      <c r="W150" s="25">
        <f>data_drop_1!X148</f>
        <v>109252</v>
      </c>
      <c r="Y150" s="39">
        <f>data_drop_1!Y148</f>
        <v>9.3699999999999992</v>
      </c>
      <c r="Z150" s="25">
        <f>data_drop_1!Z148</f>
        <v>74848</v>
      </c>
      <c r="AB150" s="39">
        <f>data_drop_1!AA148</f>
        <v>0</v>
      </c>
      <c r="AC150" s="25">
        <f>data_drop_1!AB148</f>
        <v>0</v>
      </c>
      <c r="AE150" s="39">
        <f t="shared" si="4"/>
        <v>65.216999999999999</v>
      </c>
      <c r="AF150" s="25">
        <f t="shared" si="5"/>
        <v>520954</v>
      </c>
    </row>
    <row r="151" spans="1:32" x14ac:dyDescent="0.15">
      <c r="A151" s="9" t="str">
        <f>data_drop_1!B149</f>
        <v>Interstate 35</v>
      </c>
      <c r="C151" s="24">
        <f>data_drop_1!F149</f>
        <v>820.3</v>
      </c>
      <c r="E151" s="23">
        <f>data_drop_1!H149</f>
        <v>47.52</v>
      </c>
      <c r="F151" s="24">
        <f>data_drop_1!I149</f>
        <v>31.48</v>
      </c>
      <c r="G151" s="24">
        <f>data_drop_1!J149</f>
        <v>8.2200000000000006</v>
      </c>
      <c r="H151" s="24">
        <f>data_drop_1!K149</f>
        <v>87.22</v>
      </c>
      <c r="I151" s="25">
        <f>data_drop_1!L149</f>
        <v>696713</v>
      </c>
      <c r="K151" s="39">
        <f>data_drop_1!M149</f>
        <v>4.41</v>
      </c>
      <c r="L151" s="40">
        <f>data_drop_1!N149</f>
        <v>0</v>
      </c>
      <c r="M151" s="40">
        <f>data_drop_1!O149</f>
        <v>0</v>
      </c>
      <c r="N151" s="40">
        <f>data_drop_1!P149</f>
        <v>0</v>
      </c>
      <c r="O151" s="40">
        <f>data_drop_1!Q149</f>
        <v>0</v>
      </c>
      <c r="P151" s="40">
        <f>data_drop_1!R149</f>
        <v>0</v>
      </c>
      <c r="Q151" s="40">
        <f>data_drop_1!S149</f>
        <v>0</v>
      </c>
      <c r="R151" s="40">
        <f>data_drop_1!T149</f>
        <v>20</v>
      </c>
      <c r="S151" s="40">
        <f>data_drop_1!U149</f>
        <v>24.41</v>
      </c>
      <c r="T151" s="25">
        <f>data_drop_1!V149</f>
        <v>194987</v>
      </c>
      <c r="V151" s="39">
        <f>data_drop_1!W149</f>
        <v>3.012</v>
      </c>
      <c r="W151" s="25">
        <f>data_drop_1!X149</f>
        <v>24060</v>
      </c>
      <c r="Y151" s="39">
        <f>data_drop_1!Y149</f>
        <v>0</v>
      </c>
      <c r="Z151" s="25">
        <f>data_drop_1!Z149</f>
        <v>0</v>
      </c>
      <c r="AB151" s="39">
        <f>data_drop_1!AA149</f>
        <v>0</v>
      </c>
      <c r="AC151" s="25">
        <f>data_drop_1!AB149</f>
        <v>0</v>
      </c>
      <c r="AE151" s="39">
        <f t="shared" si="4"/>
        <v>27.422000000000001</v>
      </c>
      <c r="AF151" s="25">
        <f t="shared" si="5"/>
        <v>219047</v>
      </c>
    </row>
    <row r="152" spans="1:32" x14ac:dyDescent="0.15">
      <c r="A152" s="9" t="str">
        <f>data_drop_1!B150</f>
        <v>Iowa City</v>
      </c>
      <c r="C152" s="24">
        <f>data_drop_1!F150</f>
        <v>14550.6</v>
      </c>
      <c r="E152" s="23">
        <f>data_drop_1!H150</f>
        <v>676.08</v>
      </c>
      <c r="F152" s="24">
        <f>data_drop_1!I150</f>
        <v>547.94000000000005</v>
      </c>
      <c r="G152" s="24">
        <f>data_drop_1!J150</f>
        <v>428.81</v>
      </c>
      <c r="H152" s="24">
        <f>data_drop_1!K150</f>
        <v>1652.83</v>
      </c>
      <c r="I152" s="25">
        <f>data_drop_1!L150</f>
        <v>13202806</v>
      </c>
      <c r="K152" s="39">
        <f>data_drop_1!M150</f>
        <v>31.28</v>
      </c>
      <c r="L152" s="40">
        <f>data_drop_1!N150</f>
        <v>0</v>
      </c>
      <c r="M152" s="40">
        <f>data_drop_1!O150</f>
        <v>0</v>
      </c>
      <c r="N152" s="40">
        <f>data_drop_1!P150</f>
        <v>0</v>
      </c>
      <c r="O152" s="40">
        <f>data_drop_1!Q150</f>
        <v>0</v>
      </c>
      <c r="P152" s="40">
        <f>data_drop_1!R150</f>
        <v>0</v>
      </c>
      <c r="Q152" s="40">
        <f>data_drop_1!S150</f>
        <v>0</v>
      </c>
      <c r="R152" s="40">
        <f>data_drop_1!T150</f>
        <v>0</v>
      </c>
      <c r="S152" s="40">
        <f>data_drop_1!U150</f>
        <v>31.28</v>
      </c>
      <c r="T152" s="25">
        <f>data_drop_1!V150</f>
        <v>249865</v>
      </c>
      <c r="V152" s="39">
        <f>data_drop_1!W150</f>
        <v>70.558999999999997</v>
      </c>
      <c r="W152" s="25">
        <f>data_drop_1!X150</f>
        <v>563625</v>
      </c>
      <c r="Y152" s="39">
        <f>data_drop_1!Y150</f>
        <v>392.14</v>
      </c>
      <c r="Z152" s="25">
        <f>data_drop_1!Z150</f>
        <v>3132414</v>
      </c>
      <c r="AB152" s="39">
        <f>data_drop_1!AA150</f>
        <v>0</v>
      </c>
      <c r="AC152" s="25">
        <f>data_drop_1!AB150</f>
        <v>0</v>
      </c>
      <c r="AE152" s="39">
        <f t="shared" si="4"/>
        <v>493.97899999999993</v>
      </c>
      <c r="AF152" s="25">
        <f t="shared" si="5"/>
        <v>3945904</v>
      </c>
    </row>
    <row r="153" spans="1:32" x14ac:dyDescent="0.15">
      <c r="A153" s="15" t="str">
        <f>data_drop_1!B151</f>
        <v>Iowa Falls</v>
      </c>
      <c r="B153" s="15"/>
      <c r="C153" s="27">
        <f>data_drop_1!F151</f>
        <v>965.8</v>
      </c>
      <c r="D153" s="16"/>
      <c r="E153" s="26">
        <f>data_drop_1!H151</f>
        <v>32.4</v>
      </c>
      <c r="F153" s="27">
        <f>data_drop_1!I151</f>
        <v>37.520000000000003</v>
      </c>
      <c r="G153" s="27">
        <f>data_drop_1!J151</f>
        <v>45.21</v>
      </c>
      <c r="H153" s="27">
        <f>data_drop_1!K151</f>
        <v>115.13</v>
      </c>
      <c r="I153" s="28">
        <f>data_drop_1!L151</f>
        <v>919658</v>
      </c>
      <c r="J153" s="16"/>
      <c r="K153" s="41">
        <f>data_drop_1!M151</f>
        <v>3.93</v>
      </c>
      <c r="L153" s="42">
        <f>data_drop_1!N151</f>
        <v>0</v>
      </c>
      <c r="M153" s="42">
        <f>data_drop_1!O151</f>
        <v>0</v>
      </c>
      <c r="N153" s="42">
        <f>data_drop_1!P151</f>
        <v>0</v>
      </c>
      <c r="O153" s="42">
        <f>data_drop_1!Q151</f>
        <v>0</v>
      </c>
      <c r="P153" s="42">
        <f>data_drop_1!R151</f>
        <v>0</v>
      </c>
      <c r="Q153" s="42">
        <f>data_drop_1!S151</f>
        <v>0</v>
      </c>
      <c r="R153" s="42">
        <f>data_drop_1!T151</f>
        <v>23</v>
      </c>
      <c r="S153" s="42">
        <f>data_drop_1!U151</f>
        <v>26.93</v>
      </c>
      <c r="T153" s="28">
        <f>data_drop_1!V151</f>
        <v>215117</v>
      </c>
      <c r="U153" s="16"/>
      <c r="V153" s="41">
        <f>data_drop_1!W151</f>
        <v>4.5990000000000002</v>
      </c>
      <c r="W153" s="28">
        <f>data_drop_1!X151</f>
        <v>36737</v>
      </c>
      <c r="X153" s="16"/>
      <c r="Y153" s="41">
        <f>data_drop_1!Y151</f>
        <v>2.25</v>
      </c>
      <c r="Z153" s="28">
        <f>data_drop_1!Z151</f>
        <v>17973</v>
      </c>
      <c r="AA153" s="16"/>
      <c r="AB153" s="41">
        <f>data_drop_1!AA151</f>
        <v>0</v>
      </c>
      <c r="AC153" s="28">
        <f>data_drop_1!AB151</f>
        <v>0</v>
      </c>
      <c r="AD153" s="16"/>
      <c r="AE153" s="41">
        <f t="shared" si="4"/>
        <v>33.778999999999996</v>
      </c>
      <c r="AF153" s="28">
        <f t="shared" si="5"/>
        <v>269827</v>
      </c>
    </row>
    <row r="154" spans="1:32" x14ac:dyDescent="0.15">
      <c r="A154" s="9" t="str">
        <f>data_drop_1!B152</f>
        <v>Iowa Valley</v>
      </c>
      <c r="C154" s="24">
        <f>data_drop_1!F152</f>
        <v>484.8</v>
      </c>
      <c r="E154" s="23">
        <f>data_drop_1!H152</f>
        <v>27.36</v>
      </c>
      <c r="F154" s="24">
        <f>data_drop_1!I152</f>
        <v>18.760000000000002</v>
      </c>
      <c r="G154" s="24">
        <f>data_drop_1!J152</f>
        <v>10.96</v>
      </c>
      <c r="H154" s="24">
        <f>data_drop_1!K152</f>
        <v>57.08</v>
      </c>
      <c r="I154" s="25">
        <f>data_drop_1!L152</f>
        <v>455955</v>
      </c>
      <c r="K154" s="39">
        <f>data_drop_1!M152</f>
        <v>3.17</v>
      </c>
      <c r="L154" s="40">
        <f>data_drop_1!N152</f>
        <v>0</v>
      </c>
      <c r="M154" s="40">
        <f>data_drop_1!O152</f>
        <v>0</v>
      </c>
      <c r="N154" s="40">
        <f>data_drop_1!P152</f>
        <v>0</v>
      </c>
      <c r="O154" s="40">
        <f>data_drop_1!Q152</f>
        <v>0</v>
      </c>
      <c r="P154" s="40">
        <f>data_drop_1!R152</f>
        <v>0</v>
      </c>
      <c r="Q154" s="40">
        <f>data_drop_1!S152</f>
        <v>0</v>
      </c>
      <c r="R154" s="40">
        <f>data_drop_1!T152</f>
        <v>23</v>
      </c>
      <c r="S154" s="40">
        <f>data_drop_1!U152</f>
        <v>26.17</v>
      </c>
      <c r="T154" s="25">
        <f>data_drop_1!V152</f>
        <v>209046</v>
      </c>
      <c r="V154" s="39">
        <f>data_drop_1!W152</f>
        <v>2.3210000000000002</v>
      </c>
      <c r="W154" s="25">
        <f>data_drop_1!X152</f>
        <v>18540</v>
      </c>
      <c r="Y154" s="39">
        <f>data_drop_1!Y152</f>
        <v>0.47</v>
      </c>
      <c r="Z154" s="25">
        <f>data_drop_1!Z152</f>
        <v>3754</v>
      </c>
      <c r="AB154" s="39">
        <f>data_drop_1!AA152</f>
        <v>0</v>
      </c>
      <c r="AC154" s="25">
        <f>data_drop_1!AB152</f>
        <v>0</v>
      </c>
      <c r="AE154" s="39">
        <f t="shared" si="4"/>
        <v>28.961000000000002</v>
      </c>
      <c r="AF154" s="25">
        <f t="shared" si="5"/>
        <v>231340</v>
      </c>
    </row>
    <row r="155" spans="1:32" x14ac:dyDescent="0.15">
      <c r="A155" s="9" t="str">
        <f>data_drop_1!B153</f>
        <v>Janesville</v>
      </c>
      <c r="C155" s="24">
        <f>data_drop_1!F153</f>
        <v>443.1</v>
      </c>
      <c r="E155" s="23">
        <f>data_drop_1!H153</f>
        <v>23.04</v>
      </c>
      <c r="F155" s="24">
        <f>data_drop_1!I153</f>
        <v>15.74</v>
      </c>
      <c r="G155" s="24">
        <f>data_drop_1!J153</f>
        <v>4.1100000000000003</v>
      </c>
      <c r="H155" s="24">
        <f>data_drop_1!K153</f>
        <v>42.89</v>
      </c>
      <c r="I155" s="25">
        <f>data_drop_1!L153</f>
        <v>344106</v>
      </c>
      <c r="K155" s="39">
        <f>data_drop_1!M153</f>
        <v>2.46</v>
      </c>
      <c r="L155" s="40">
        <f>data_drop_1!N153</f>
        <v>0</v>
      </c>
      <c r="M155" s="40">
        <f>data_drop_1!O153</f>
        <v>0</v>
      </c>
      <c r="N155" s="40">
        <f>data_drop_1!P153</f>
        <v>0</v>
      </c>
      <c r="O155" s="40">
        <f>data_drop_1!Q153</f>
        <v>0</v>
      </c>
      <c r="P155" s="40">
        <f>data_drop_1!R153</f>
        <v>0</v>
      </c>
      <c r="Q155" s="40">
        <f>data_drop_1!S153</f>
        <v>0</v>
      </c>
      <c r="R155" s="40">
        <f>data_drop_1!T153</f>
        <v>4</v>
      </c>
      <c r="S155" s="40">
        <f>data_drop_1!U153</f>
        <v>6.46</v>
      </c>
      <c r="T155" s="25">
        <f>data_drop_1!V153</f>
        <v>51829</v>
      </c>
      <c r="V155" s="39">
        <f>data_drop_1!W153</f>
        <v>1.357</v>
      </c>
      <c r="W155" s="25">
        <f>data_drop_1!X153</f>
        <v>10887</v>
      </c>
      <c r="Y155" s="39">
        <f>data_drop_1!Y153</f>
        <v>0</v>
      </c>
      <c r="Z155" s="25">
        <f>data_drop_1!Z153</f>
        <v>0</v>
      </c>
      <c r="AB155" s="39">
        <f>data_drop_1!AA153</f>
        <v>0</v>
      </c>
      <c r="AC155" s="25">
        <f>data_drop_1!AB153</f>
        <v>0</v>
      </c>
      <c r="AE155" s="39">
        <f t="shared" si="4"/>
        <v>7.8170000000000002</v>
      </c>
      <c r="AF155" s="25">
        <f t="shared" si="5"/>
        <v>62716</v>
      </c>
    </row>
    <row r="156" spans="1:32" x14ac:dyDescent="0.15">
      <c r="A156" s="9" t="str">
        <f>data_drop_1!B154</f>
        <v>Jesup</v>
      </c>
      <c r="C156" s="24">
        <f>data_drop_1!F154</f>
        <v>869.7</v>
      </c>
      <c r="E156" s="23">
        <f>data_drop_1!H154</f>
        <v>39.6</v>
      </c>
      <c r="F156" s="24">
        <f>data_drop_1!I154</f>
        <v>12.11</v>
      </c>
      <c r="G156" s="24">
        <f>data_drop_1!J154</f>
        <v>49.32</v>
      </c>
      <c r="H156" s="24">
        <f>data_drop_1!K154</f>
        <v>101.03</v>
      </c>
      <c r="I156" s="25">
        <f>data_drop_1!L154</f>
        <v>807028</v>
      </c>
      <c r="K156" s="39">
        <f>data_drop_1!M154</f>
        <v>4.53</v>
      </c>
      <c r="L156" s="40">
        <f>data_drop_1!N154</f>
        <v>0</v>
      </c>
      <c r="M156" s="40">
        <f>data_drop_1!O154</f>
        <v>0</v>
      </c>
      <c r="N156" s="40">
        <f>data_drop_1!P154</f>
        <v>0</v>
      </c>
      <c r="O156" s="40">
        <f>data_drop_1!Q154</f>
        <v>0</v>
      </c>
      <c r="P156" s="40">
        <f>data_drop_1!R154</f>
        <v>0</v>
      </c>
      <c r="Q156" s="40">
        <f>data_drop_1!S154</f>
        <v>0</v>
      </c>
      <c r="R156" s="40">
        <f>data_drop_1!T154</f>
        <v>14</v>
      </c>
      <c r="S156" s="40">
        <f>data_drop_1!U154</f>
        <v>18.53</v>
      </c>
      <c r="T156" s="25">
        <f>data_drop_1!V154</f>
        <v>148018</v>
      </c>
      <c r="V156" s="39">
        <f>data_drop_1!W154</f>
        <v>2.9380000000000002</v>
      </c>
      <c r="W156" s="25">
        <f>data_drop_1!X154</f>
        <v>23469</v>
      </c>
      <c r="Y156" s="39">
        <f>data_drop_1!Y154</f>
        <v>11.53</v>
      </c>
      <c r="Z156" s="25">
        <f>data_drop_1!Z154</f>
        <v>92102</v>
      </c>
      <c r="AB156" s="39">
        <f>data_drop_1!AA154</f>
        <v>0</v>
      </c>
      <c r="AC156" s="25">
        <f>data_drop_1!AB154</f>
        <v>0</v>
      </c>
      <c r="AE156" s="39">
        <f t="shared" si="4"/>
        <v>32.998000000000005</v>
      </c>
      <c r="AF156" s="25">
        <f t="shared" si="5"/>
        <v>263589</v>
      </c>
    </row>
    <row r="157" spans="1:32" x14ac:dyDescent="0.15">
      <c r="A157" s="9" t="str">
        <f>data_drop_1!B155</f>
        <v>Johnston</v>
      </c>
      <c r="C157" s="24">
        <f>data_drop_1!F155</f>
        <v>6737.5</v>
      </c>
      <c r="E157" s="23">
        <f>data_drop_1!H155</f>
        <v>319.68</v>
      </c>
      <c r="F157" s="24">
        <f>data_drop_1!I155</f>
        <v>214.29</v>
      </c>
      <c r="G157" s="24">
        <f>data_drop_1!J155</f>
        <v>269.89</v>
      </c>
      <c r="H157" s="24">
        <f>data_drop_1!K155</f>
        <v>803.86</v>
      </c>
      <c r="I157" s="25">
        <f>data_drop_1!L155</f>
        <v>6421234</v>
      </c>
      <c r="K157" s="39">
        <f>data_drop_1!M155</f>
        <v>93.91</v>
      </c>
      <c r="L157" s="40">
        <f>data_drop_1!N155</f>
        <v>0</v>
      </c>
      <c r="M157" s="40">
        <f>data_drop_1!O155</f>
        <v>0</v>
      </c>
      <c r="N157" s="40">
        <f>data_drop_1!P155</f>
        <v>0</v>
      </c>
      <c r="O157" s="40">
        <f>data_drop_1!Q155</f>
        <v>0.1</v>
      </c>
      <c r="P157" s="40">
        <f>data_drop_1!R155</f>
        <v>0</v>
      </c>
      <c r="Q157" s="40">
        <f>data_drop_1!S155</f>
        <v>0</v>
      </c>
      <c r="R157" s="40">
        <f>data_drop_1!T155</f>
        <v>4</v>
      </c>
      <c r="S157" s="40">
        <f>data_drop_1!U155</f>
        <v>98.01</v>
      </c>
      <c r="T157" s="25">
        <f>data_drop_1!V155</f>
        <v>782904</v>
      </c>
      <c r="V157" s="39">
        <f>data_drop_1!W155</f>
        <v>27.241</v>
      </c>
      <c r="W157" s="25">
        <f>data_drop_1!X155</f>
        <v>217601</v>
      </c>
      <c r="Y157" s="39">
        <f>data_drop_1!Y155</f>
        <v>106.77</v>
      </c>
      <c r="Z157" s="25">
        <f>data_drop_1!Z155</f>
        <v>852879</v>
      </c>
      <c r="AB157" s="39">
        <f>data_drop_1!AA155</f>
        <v>0</v>
      </c>
      <c r="AC157" s="25">
        <f>data_drop_1!AB155</f>
        <v>0</v>
      </c>
      <c r="AE157" s="39">
        <f t="shared" si="4"/>
        <v>232.02100000000002</v>
      </c>
      <c r="AF157" s="25">
        <f t="shared" si="5"/>
        <v>1853384</v>
      </c>
    </row>
    <row r="158" spans="1:32" x14ac:dyDescent="0.15">
      <c r="A158" s="15" t="str">
        <f>data_drop_1!B156</f>
        <v>Keokuk</v>
      </c>
      <c r="B158" s="15"/>
      <c r="C158" s="27">
        <f>data_drop_1!F156</f>
        <v>1788.3</v>
      </c>
      <c r="D158" s="16"/>
      <c r="E158" s="26">
        <f>data_drop_1!H156</f>
        <v>111.6</v>
      </c>
      <c r="F158" s="27">
        <f>data_drop_1!I156</f>
        <v>113.76</v>
      </c>
      <c r="G158" s="27">
        <f>data_drop_1!J156</f>
        <v>138.37</v>
      </c>
      <c r="H158" s="27">
        <f>data_drop_1!K156</f>
        <v>363.73</v>
      </c>
      <c r="I158" s="28">
        <f>data_drop_1!L156</f>
        <v>2905475</v>
      </c>
      <c r="J158" s="16"/>
      <c r="K158" s="41">
        <f>data_drop_1!M156</f>
        <v>14.15</v>
      </c>
      <c r="L158" s="42">
        <f>data_drop_1!N156</f>
        <v>0</v>
      </c>
      <c r="M158" s="42">
        <f>data_drop_1!O156</f>
        <v>0</v>
      </c>
      <c r="N158" s="42">
        <f>data_drop_1!P156</f>
        <v>0</v>
      </c>
      <c r="O158" s="42">
        <f>data_drop_1!Q156</f>
        <v>0</v>
      </c>
      <c r="P158" s="42">
        <f>data_drop_1!R156</f>
        <v>0</v>
      </c>
      <c r="Q158" s="42">
        <f>data_drop_1!S156</f>
        <v>0</v>
      </c>
      <c r="R158" s="42">
        <f>data_drop_1!T156</f>
        <v>4</v>
      </c>
      <c r="S158" s="42">
        <f>data_drop_1!U156</f>
        <v>18.149999999999999</v>
      </c>
      <c r="T158" s="28">
        <f>data_drop_1!V156</f>
        <v>144982</v>
      </c>
      <c r="U158" s="16"/>
      <c r="V158" s="41">
        <f>data_drop_1!W156</f>
        <v>10.803000000000001</v>
      </c>
      <c r="W158" s="28">
        <f>data_drop_1!X156</f>
        <v>86294</v>
      </c>
      <c r="X158" s="16"/>
      <c r="Y158" s="41">
        <f>data_drop_1!Y156</f>
        <v>4.54</v>
      </c>
      <c r="Z158" s="28">
        <f>data_drop_1!Z156</f>
        <v>36266</v>
      </c>
      <c r="AA158" s="16"/>
      <c r="AB158" s="41">
        <f>data_drop_1!AA156</f>
        <v>0</v>
      </c>
      <c r="AC158" s="28">
        <f>data_drop_1!AB156</f>
        <v>0</v>
      </c>
      <c r="AD158" s="16"/>
      <c r="AE158" s="41">
        <f t="shared" si="4"/>
        <v>33.492999999999995</v>
      </c>
      <c r="AF158" s="28">
        <f t="shared" si="5"/>
        <v>267542</v>
      </c>
    </row>
    <row r="159" spans="1:32" x14ac:dyDescent="0.15">
      <c r="A159" s="9" t="str">
        <f>data_drop_1!B157</f>
        <v>Keota</v>
      </c>
      <c r="C159" s="24">
        <f>data_drop_1!F157</f>
        <v>331.5</v>
      </c>
      <c r="E159" s="23">
        <f>data_drop_1!H157</f>
        <v>20.16</v>
      </c>
      <c r="F159" s="24">
        <f>data_drop_1!I157</f>
        <v>7.26</v>
      </c>
      <c r="G159" s="24">
        <f>data_drop_1!J157</f>
        <v>8.2200000000000006</v>
      </c>
      <c r="H159" s="24">
        <f>data_drop_1!K157</f>
        <v>35.64</v>
      </c>
      <c r="I159" s="25">
        <f>data_drop_1!L157</f>
        <v>284835</v>
      </c>
      <c r="K159" s="39">
        <f>data_drop_1!M157</f>
        <v>5.53</v>
      </c>
      <c r="L159" s="40">
        <f>data_drop_1!N157</f>
        <v>0</v>
      </c>
      <c r="M159" s="40">
        <f>data_drop_1!O157</f>
        <v>0</v>
      </c>
      <c r="N159" s="40">
        <f>data_drop_1!P157</f>
        <v>0</v>
      </c>
      <c r="O159" s="40">
        <f>data_drop_1!Q157</f>
        <v>0</v>
      </c>
      <c r="P159" s="40">
        <f>data_drop_1!R157</f>
        <v>0</v>
      </c>
      <c r="Q159" s="40">
        <f>data_drop_1!S157</f>
        <v>0</v>
      </c>
      <c r="R159" s="40">
        <f>data_drop_1!T157</f>
        <v>18</v>
      </c>
      <c r="S159" s="40">
        <f>data_drop_1!U157</f>
        <v>23.53</v>
      </c>
      <c r="T159" s="25">
        <f>data_drop_1!V157</f>
        <v>188052</v>
      </c>
      <c r="V159" s="39">
        <f>data_drop_1!W157</f>
        <v>1.56</v>
      </c>
      <c r="W159" s="25">
        <f>data_drop_1!X157</f>
        <v>12468</v>
      </c>
      <c r="Y159" s="39">
        <f>data_drop_1!Y157</f>
        <v>0</v>
      </c>
      <c r="Z159" s="25">
        <f>data_drop_1!Z157</f>
        <v>0</v>
      </c>
      <c r="AB159" s="39">
        <f>data_drop_1!AA157</f>
        <v>0</v>
      </c>
      <c r="AC159" s="25">
        <f>data_drop_1!AB157</f>
        <v>0</v>
      </c>
      <c r="AE159" s="39">
        <f t="shared" si="4"/>
        <v>25.09</v>
      </c>
      <c r="AF159" s="25">
        <f t="shared" si="5"/>
        <v>200520</v>
      </c>
    </row>
    <row r="160" spans="1:32" x14ac:dyDescent="0.15">
      <c r="A160" s="9" t="str">
        <f>data_drop_1!B158</f>
        <v>Keystone AEA</v>
      </c>
      <c r="C160" s="24">
        <f>data_drop_1!F158</f>
        <v>0</v>
      </c>
      <c r="E160" s="23">
        <f>data_drop_1!H158</f>
        <v>0</v>
      </c>
      <c r="F160" s="24">
        <f>data_drop_1!I158</f>
        <v>0</v>
      </c>
      <c r="G160" s="24">
        <f>data_drop_1!J158</f>
        <v>0</v>
      </c>
      <c r="H160" s="24">
        <f>data_drop_1!K158</f>
        <v>0</v>
      </c>
      <c r="I160" s="25">
        <f>data_drop_1!L158</f>
        <v>0</v>
      </c>
      <c r="K160" s="39">
        <f>data_drop_1!M158</f>
        <v>0</v>
      </c>
      <c r="L160" s="40">
        <f>data_drop_1!N158</f>
        <v>0</v>
      </c>
      <c r="M160" s="40">
        <f>data_drop_1!O158</f>
        <v>0</v>
      </c>
      <c r="N160" s="40">
        <f>data_drop_1!P158</f>
        <v>0</v>
      </c>
      <c r="O160" s="40">
        <f>data_drop_1!Q158</f>
        <v>0</v>
      </c>
      <c r="P160" s="40">
        <f>data_drop_1!R158</f>
        <v>0</v>
      </c>
      <c r="Q160" s="40">
        <f>data_drop_1!S158</f>
        <v>0</v>
      </c>
      <c r="R160" s="40">
        <f>data_drop_1!T158</f>
        <v>15</v>
      </c>
      <c r="S160" s="40">
        <f>data_drop_1!U158</f>
        <v>0</v>
      </c>
      <c r="T160" s="25">
        <f>data_drop_1!V158</f>
        <v>0</v>
      </c>
      <c r="V160" s="39">
        <f>data_drop_1!W158</f>
        <v>0</v>
      </c>
      <c r="W160" s="25">
        <f>data_drop_1!X158</f>
        <v>0</v>
      </c>
      <c r="Y160" s="39">
        <f>data_drop_1!Y158</f>
        <v>0</v>
      </c>
      <c r="Z160" s="25">
        <f>data_drop_1!Z158</f>
        <v>0</v>
      </c>
      <c r="AB160" s="39">
        <f>data_drop_1!AA158</f>
        <v>0</v>
      </c>
      <c r="AC160" s="25">
        <f>data_drop_1!AB158</f>
        <v>0</v>
      </c>
      <c r="AE160" s="39">
        <f t="shared" si="4"/>
        <v>0</v>
      </c>
      <c r="AF160" s="25">
        <f t="shared" si="5"/>
        <v>0</v>
      </c>
    </row>
    <row r="161" spans="1:32" x14ac:dyDescent="0.15">
      <c r="A161" s="9" t="str">
        <f>data_drop_1!B159</f>
        <v>Kingsley-Pierson</v>
      </c>
      <c r="C161" s="24">
        <f>data_drop_1!F159</f>
        <v>461.2</v>
      </c>
      <c r="E161" s="23">
        <f>data_drop_1!H159</f>
        <v>28.08</v>
      </c>
      <c r="F161" s="24">
        <f>data_drop_1!I159</f>
        <v>27.83</v>
      </c>
      <c r="G161" s="24">
        <f>data_drop_1!J159</f>
        <v>27.4</v>
      </c>
      <c r="H161" s="24">
        <f>data_drop_1!K159</f>
        <v>83.31</v>
      </c>
      <c r="I161" s="25">
        <f>data_drop_1!L159</f>
        <v>670729</v>
      </c>
      <c r="K161" s="39">
        <f>data_drop_1!M159</f>
        <v>2.5299999999999998</v>
      </c>
      <c r="L161" s="40">
        <f>data_drop_1!N159</f>
        <v>0</v>
      </c>
      <c r="M161" s="40">
        <f>data_drop_1!O159</f>
        <v>0</v>
      </c>
      <c r="N161" s="40">
        <f>data_drop_1!P159</f>
        <v>0</v>
      </c>
      <c r="O161" s="40">
        <f>data_drop_1!Q159</f>
        <v>0</v>
      </c>
      <c r="P161" s="40">
        <f>data_drop_1!R159</f>
        <v>0</v>
      </c>
      <c r="Q161" s="40">
        <f>data_drop_1!S159</f>
        <v>0</v>
      </c>
      <c r="R161" s="40">
        <f>data_drop_1!T159</f>
        <v>21</v>
      </c>
      <c r="S161" s="40">
        <f>data_drop_1!U159</f>
        <v>23.53</v>
      </c>
      <c r="T161" s="25">
        <f>data_drop_1!V159</f>
        <v>189440</v>
      </c>
      <c r="V161" s="39">
        <f>data_drop_1!W159</f>
        <v>1.913</v>
      </c>
      <c r="W161" s="25">
        <f>data_drop_1!X159</f>
        <v>15402</v>
      </c>
      <c r="Y161" s="39">
        <f>data_drop_1!Y159</f>
        <v>0</v>
      </c>
      <c r="Z161" s="25">
        <f>data_drop_1!Z159</f>
        <v>0</v>
      </c>
      <c r="AB161" s="39">
        <f>data_drop_1!AA159</f>
        <v>0</v>
      </c>
      <c r="AC161" s="25">
        <f>data_drop_1!AB159</f>
        <v>0</v>
      </c>
      <c r="AE161" s="39">
        <f t="shared" si="4"/>
        <v>25.443000000000001</v>
      </c>
      <c r="AF161" s="25">
        <f t="shared" si="5"/>
        <v>204842</v>
      </c>
    </row>
    <row r="162" spans="1:32" x14ac:dyDescent="0.15">
      <c r="A162" s="9" t="str">
        <f>data_drop_1!B160</f>
        <v>Knoxville</v>
      </c>
      <c r="C162" s="24">
        <f>data_drop_1!F160</f>
        <v>1719.4</v>
      </c>
      <c r="E162" s="23">
        <f>data_drop_1!H160</f>
        <v>119.52</v>
      </c>
      <c r="F162" s="24">
        <f>data_drop_1!I160</f>
        <v>72.650000000000006</v>
      </c>
      <c r="G162" s="24">
        <f>data_drop_1!J160</f>
        <v>56.17</v>
      </c>
      <c r="H162" s="24">
        <f>data_drop_1!K160</f>
        <v>248.34</v>
      </c>
      <c r="I162" s="25">
        <f>data_drop_1!L160</f>
        <v>1983740</v>
      </c>
      <c r="K162" s="39">
        <f>data_drop_1!M160</f>
        <v>12.08</v>
      </c>
      <c r="L162" s="40">
        <f>data_drop_1!N160</f>
        <v>0</v>
      </c>
      <c r="M162" s="40">
        <f>data_drop_1!O160</f>
        <v>0</v>
      </c>
      <c r="N162" s="40">
        <f>data_drop_1!P160</f>
        <v>0</v>
      </c>
      <c r="O162" s="40">
        <f>data_drop_1!Q160</f>
        <v>0</v>
      </c>
      <c r="P162" s="40">
        <f>data_drop_1!R160</f>
        <v>0</v>
      </c>
      <c r="Q162" s="40">
        <f>data_drop_1!S160</f>
        <v>0</v>
      </c>
      <c r="R162" s="40">
        <f>data_drop_1!T160</f>
        <v>8</v>
      </c>
      <c r="S162" s="40">
        <f>data_drop_1!U160</f>
        <v>20.079999999999998</v>
      </c>
      <c r="T162" s="25">
        <f>data_drop_1!V160</f>
        <v>160399</v>
      </c>
      <c r="V162" s="39">
        <f>data_drop_1!W160</f>
        <v>9.1839999999999993</v>
      </c>
      <c r="W162" s="25">
        <f>data_drop_1!X160</f>
        <v>73362</v>
      </c>
      <c r="Y162" s="39">
        <f>data_drop_1!Y160</f>
        <v>6.21</v>
      </c>
      <c r="Z162" s="25">
        <f>data_drop_1!Z160</f>
        <v>49605</v>
      </c>
      <c r="AB162" s="39">
        <f>data_drop_1!AA160</f>
        <v>0</v>
      </c>
      <c r="AC162" s="25">
        <f>data_drop_1!AB160</f>
        <v>0</v>
      </c>
      <c r="AE162" s="39">
        <f t="shared" si="4"/>
        <v>35.473999999999997</v>
      </c>
      <c r="AF162" s="25">
        <f t="shared" si="5"/>
        <v>283366</v>
      </c>
    </row>
    <row r="163" spans="1:32" x14ac:dyDescent="0.15">
      <c r="A163" s="15" t="str">
        <f>data_drop_1!B161</f>
        <v>Lake Mills</v>
      </c>
      <c r="B163" s="15"/>
      <c r="C163" s="27">
        <f>data_drop_1!F161</f>
        <v>552.9</v>
      </c>
      <c r="D163" s="16"/>
      <c r="E163" s="26">
        <f>data_drop_1!H161</f>
        <v>20.16</v>
      </c>
      <c r="F163" s="27">
        <f>data_drop_1!I161</f>
        <v>21.79</v>
      </c>
      <c r="G163" s="27">
        <f>data_drop_1!J161</f>
        <v>36.99</v>
      </c>
      <c r="H163" s="27">
        <f>data_drop_1!K161</f>
        <v>78.94</v>
      </c>
      <c r="I163" s="28">
        <f>data_drop_1!L161</f>
        <v>630573</v>
      </c>
      <c r="J163" s="16"/>
      <c r="K163" s="41">
        <f>data_drop_1!M161</f>
        <v>3.09</v>
      </c>
      <c r="L163" s="42">
        <f>data_drop_1!N161</f>
        <v>0</v>
      </c>
      <c r="M163" s="42">
        <f>data_drop_1!O161</f>
        <v>0</v>
      </c>
      <c r="N163" s="42">
        <f>data_drop_1!P161</f>
        <v>0</v>
      </c>
      <c r="O163" s="42">
        <f>data_drop_1!Q161</f>
        <v>0</v>
      </c>
      <c r="P163" s="42">
        <f>data_drop_1!R161</f>
        <v>0</v>
      </c>
      <c r="Q163" s="42">
        <f>data_drop_1!S161</f>
        <v>0</v>
      </c>
      <c r="R163" s="42">
        <f>data_drop_1!T161</f>
        <v>12</v>
      </c>
      <c r="S163" s="42">
        <f>data_drop_1!U161</f>
        <v>15.09</v>
      </c>
      <c r="T163" s="28">
        <f>data_drop_1!V161</f>
        <v>120539</v>
      </c>
      <c r="U163" s="16"/>
      <c r="V163" s="41">
        <f>data_drop_1!W161</f>
        <v>2.4239999999999999</v>
      </c>
      <c r="W163" s="28">
        <f>data_drop_1!X161</f>
        <v>19363</v>
      </c>
      <c r="X163" s="16"/>
      <c r="Y163" s="41">
        <f>data_drop_1!Y161</f>
        <v>1.77</v>
      </c>
      <c r="Z163" s="28">
        <f>data_drop_1!Z161</f>
        <v>14139</v>
      </c>
      <c r="AA163" s="16"/>
      <c r="AB163" s="41">
        <f>data_drop_1!AA161</f>
        <v>0</v>
      </c>
      <c r="AC163" s="28">
        <f>data_drop_1!AB161</f>
        <v>0</v>
      </c>
      <c r="AD163" s="16"/>
      <c r="AE163" s="41">
        <f t="shared" si="4"/>
        <v>19.283999999999999</v>
      </c>
      <c r="AF163" s="28">
        <f t="shared" si="5"/>
        <v>154041</v>
      </c>
    </row>
    <row r="164" spans="1:32" x14ac:dyDescent="0.15">
      <c r="A164" s="9" t="str">
        <f>data_drop_1!B162</f>
        <v>Lamoni</v>
      </c>
      <c r="C164" s="24">
        <f>data_drop_1!F162</f>
        <v>290.3</v>
      </c>
      <c r="E164" s="23">
        <f>data_drop_1!H162</f>
        <v>14.4</v>
      </c>
      <c r="F164" s="24">
        <f>data_drop_1!I162</f>
        <v>19.38</v>
      </c>
      <c r="G164" s="24">
        <f>data_drop_1!J162</f>
        <v>13.7</v>
      </c>
      <c r="H164" s="24">
        <f>data_drop_1!K162</f>
        <v>47.48</v>
      </c>
      <c r="I164" s="25">
        <f>data_drop_1!L162</f>
        <v>379270</v>
      </c>
      <c r="K164" s="39">
        <f>data_drop_1!M162</f>
        <v>1.31</v>
      </c>
      <c r="L164" s="40">
        <f>data_drop_1!N162</f>
        <v>0</v>
      </c>
      <c r="M164" s="40">
        <f>data_drop_1!O162</f>
        <v>0</v>
      </c>
      <c r="N164" s="40">
        <f>data_drop_1!P162</f>
        <v>0</v>
      </c>
      <c r="O164" s="40">
        <f>data_drop_1!Q162</f>
        <v>0</v>
      </c>
      <c r="P164" s="40">
        <f>data_drop_1!R162</f>
        <v>0</v>
      </c>
      <c r="Q164" s="40">
        <f>data_drop_1!S162</f>
        <v>0</v>
      </c>
      <c r="R164" s="40">
        <f>data_drop_1!T162</f>
        <v>19</v>
      </c>
      <c r="S164" s="40">
        <f>data_drop_1!U162</f>
        <v>20.309999999999999</v>
      </c>
      <c r="T164" s="25">
        <f>data_drop_1!V162</f>
        <v>162236</v>
      </c>
      <c r="V164" s="39">
        <f>data_drop_1!W162</f>
        <v>1.6679999999999999</v>
      </c>
      <c r="W164" s="25">
        <f>data_drop_1!X162</f>
        <v>13324</v>
      </c>
      <c r="Y164" s="39">
        <f>data_drop_1!Y162</f>
        <v>2.41</v>
      </c>
      <c r="Z164" s="25">
        <f>data_drop_1!Z162</f>
        <v>19251</v>
      </c>
      <c r="AB164" s="39">
        <f>data_drop_1!AA162</f>
        <v>0</v>
      </c>
      <c r="AC164" s="25">
        <f>data_drop_1!AB162</f>
        <v>0</v>
      </c>
      <c r="AE164" s="39">
        <f t="shared" si="4"/>
        <v>24.387999999999998</v>
      </c>
      <c r="AF164" s="25">
        <f t="shared" si="5"/>
        <v>194811</v>
      </c>
    </row>
    <row r="165" spans="1:32" x14ac:dyDescent="0.15">
      <c r="A165" s="9" t="str">
        <f>data_drop_1!B163</f>
        <v>Laurens-Marathon</v>
      </c>
      <c r="C165" s="24">
        <f>data_drop_1!F163</f>
        <v>315</v>
      </c>
      <c r="E165" s="23">
        <f>data_drop_1!H163</f>
        <v>17.28</v>
      </c>
      <c r="F165" s="24">
        <f>data_drop_1!I163</f>
        <v>18.760000000000002</v>
      </c>
      <c r="G165" s="24">
        <f>data_drop_1!J163</f>
        <v>10.96</v>
      </c>
      <c r="H165" s="24">
        <f>data_drop_1!K163</f>
        <v>47</v>
      </c>
      <c r="I165" s="25">
        <f>data_drop_1!L163</f>
        <v>375436</v>
      </c>
      <c r="K165" s="39">
        <f>data_drop_1!M163</f>
        <v>3.02</v>
      </c>
      <c r="L165" s="40">
        <f>data_drop_1!N163</f>
        <v>0</v>
      </c>
      <c r="M165" s="40">
        <f>data_drop_1!O163</f>
        <v>0</v>
      </c>
      <c r="N165" s="40">
        <f>data_drop_1!P163</f>
        <v>0</v>
      </c>
      <c r="O165" s="40">
        <f>data_drop_1!Q163</f>
        <v>0</v>
      </c>
      <c r="P165" s="40">
        <f>data_drop_1!R163</f>
        <v>0</v>
      </c>
      <c r="Q165" s="40">
        <f>data_drop_1!S163</f>
        <v>0</v>
      </c>
      <c r="R165" s="40">
        <f>data_drop_1!T163</f>
        <v>19</v>
      </c>
      <c r="S165" s="40">
        <f>data_drop_1!U163</f>
        <v>22.02</v>
      </c>
      <c r="T165" s="25">
        <f>data_drop_1!V163</f>
        <v>175896</v>
      </c>
      <c r="V165" s="39">
        <f>data_drop_1!W163</f>
        <v>1.6639999999999999</v>
      </c>
      <c r="W165" s="25">
        <f>data_drop_1!X163</f>
        <v>13292</v>
      </c>
      <c r="Y165" s="39">
        <f>data_drop_1!Y163</f>
        <v>6.17</v>
      </c>
      <c r="Z165" s="25">
        <f>data_drop_1!Z163</f>
        <v>49286</v>
      </c>
      <c r="AB165" s="39">
        <f>data_drop_1!AA163</f>
        <v>0</v>
      </c>
      <c r="AC165" s="25">
        <f>data_drop_1!AB163</f>
        <v>0</v>
      </c>
      <c r="AE165" s="39">
        <f t="shared" si="4"/>
        <v>29.853999999999999</v>
      </c>
      <c r="AF165" s="25">
        <f t="shared" si="5"/>
        <v>238474</v>
      </c>
    </row>
    <row r="166" spans="1:32" x14ac:dyDescent="0.15">
      <c r="A166" s="9" t="str">
        <f>data_drop_1!B164</f>
        <v>Lawton-Bronson</v>
      </c>
      <c r="C166" s="24">
        <f>data_drop_1!F164</f>
        <v>601.29999999999995</v>
      </c>
      <c r="E166" s="23">
        <f>data_drop_1!H164</f>
        <v>23.76</v>
      </c>
      <c r="F166" s="24">
        <f>data_drop_1!I164</f>
        <v>22.99</v>
      </c>
      <c r="G166" s="24">
        <f>data_drop_1!J164</f>
        <v>19.18</v>
      </c>
      <c r="H166" s="24">
        <f>data_drop_1!K164</f>
        <v>65.930000000000007</v>
      </c>
      <c r="I166" s="25">
        <f>data_drop_1!L164</f>
        <v>526649</v>
      </c>
      <c r="K166" s="39">
        <f>data_drop_1!M164</f>
        <v>3.13</v>
      </c>
      <c r="L166" s="40">
        <f>data_drop_1!N164</f>
        <v>0</v>
      </c>
      <c r="M166" s="40">
        <f>data_drop_1!O164</f>
        <v>0</v>
      </c>
      <c r="N166" s="40">
        <f>data_drop_1!P164</f>
        <v>0</v>
      </c>
      <c r="O166" s="40">
        <f>data_drop_1!Q164</f>
        <v>0</v>
      </c>
      <c r="P166" s="40">
        <f>data_drop_1!R164</f>
        <v>0</v>
      </c>
      <c r="Q166" s="40">
        <f>data_drop_1!S164</f>
        <v>0</v>
      </c>
      <c r="R166" s="40">
        <f>data_drop_1!T164</f>
        <v>16</v>
      </c>
      <c r="S166" s="40">
        <f>data_drop_1!U164</f>
        <v>19.13</v>
      </c>
      <c r="T166" s="25">
        <f>data_drop_1!V164</f>
        <v>152810</v>
      </c>
      <c r="V166" s="39">
        <f>data_drop_1!W164</f>
        <v>1.9830000000000001</v>
      </c>
      <c r="W166" s="25">
        <f>data_drop_1!X164</f>
        <v>15840</v>
      </c>
      <c r="Y166" s="39">
        <f>data_drop_1!Y164</f>
        <v>0.63</v>
      </c>
      <c r="Z166" s="25">
        <f>data_drop_1!Z164</f>
        <v>5032</v>
      </c>
      <c r="AB166" s="39">
        <f>data_drop_1!AA164</f>
        <v>0</v>
      </c>
      <c r="AC166" s="25">
        <f>data_drop_1!AB164</f>
        <v>0</v>
      </c>
      <c r="AE166" s="39">
        <f t="shared" si="4"/>
        <v>21.742999999999999</v>
      </c>
      <c r="AF166" s="25">
        <f t="shared" si="5"/>
        <v>173682</v>
      </c>
    </row>
    <row r="167" spans="1:32" x14ac:dyDescent="0.15">
      <c r="A167" s="9" t="str">
        <f>data_drop_1!B165</f>
        <v>Le Mars</v>
      </c>
      <c r="C167" s="24">
        <f>data_drop_1!F165</f>
        <v>2152.9</v>
      </c>
      <c r="E167" s="23">
        <f>data_drop_1!H165</f>
        <v>89.28</v>
      </c>
      <c r="F167" s="24">
        <f>data_drop_1!I165</f>
        <v>159.13999999999999</v>
      </c>
      <c r="G167" s="24">
        <f>data_drop_1!J165</f>
        <v>82.2</v>
      </c>
      <c r="H167" s="24">
        <f>data_drop_1!K165</f>
        <v>330.62</v>
      </c>
      <c r="I167" s="25">
        <f>data_drop_1!L165</f>
        <v>2640993</v>
      </c>
      <c r="K167" s="39">
        <f>data_drop_1!M165</f>
        <v>25.96</v>
      </c>
      <c r="L167" s="40">
        <f>data_drop_1!N165</f>
        <v>0</v>
      </c>
      <c r="M167" s="40">
        <f>data_drop_1!O165</f>
        <v>0</v>
      </c>
      <c r="N167" s="40">
        <f>data_drop_1!P165</f>
        <v>0</v>
      </c>
      <c r="O167" s="40">
        <f>data_drop_1!Q165</f>
        <v>0</v>
      </c>
      <c r="P167" s="40">
        <f>data_drop_1!R165</f>
        <v>0</v>
      </c>
      <c r="Q167" s="40">
        <f>data_drop_1!S165</f>
        <v>0</v>
      </c>
      <c r="R167" s="40">
        <f>data_drop_1!T165</f>
        <v>2</v>
      </c>
      <c r="S167" s="40">
        <f>data_drop_1!U165</f>
        <v>27.96</v>
      </c>
      <c r="T167" s="25">
        <f>data_drop_1!V165</f>
        <v>223344</v>
      </c>
      <c r="V167" s="39">
        <f>data_drop_1!W165</f>
        <v>10.106</v>
      </c>
      <c r="W167" s="25">
        <f>data_drop_1!X165</f>
        <v>80727</v>
      </c>
      <c r="Y167" s="39">
        <f>data_drop_1!Y165</f>
        <v>37.549999999999997</v>
      </c>
      <c r="Z167" s="25">
        <f>data_drop_1!Z165</f>
        <v>299949</v>
      </c>
      <c r="AB167" s="39">
        <f>data_drop_1!AA165</f>
        <v>0</v>
      </c>
      <c r="AC167" s="25">
        <f>data_drop_1!AB165</f>
        <v>0</v>
      </c>
      <c r="AE167" s="39">
        <f t="shared" si="4"/>
        <v>75.616</v>
      </c>
      <c r="AF167" s="25">
        <f t="shared" si="5"/>
        <v>604020</v>
      </c>
    </row>
    <row r="168" spans="1:32" x14ac:dyDescent="0.15">
      <c r="A168" s="15" t="str">
        <f>data_drop_1!B166</f>
        <v>Lenox</v>
      </c>
      <c r="B168" s="15"/>
      <c r="C168" s="27">
        <f>data_drop_1!F166</f>
        <v>453.4</v>
      </c>
      <c r="D168" s="16"/>
      <c r="E168" s="26">
        <f>data_drop_1!H166</f>
        <v>21.6</v>
      </c>
      <c r="F168" s="27">
        <f>data_drop_1!I166</f>
        <v>12.11</v>
      </c>
      <c r="G168" s="27">
        <f>data_drop_1!J166</f>
        <v>10.96</v>
      </c>
      <c r="H168" s="27">
        <f>data_drop_1!K166</f>
        <v>44.67</v>
      </c>
      <c r="I168" s="28">
        <f>data_drop_1!L166</f>
        <v>356824</v>
      </c>
      <c r="J168" s="16"/>
      <c r="K168" s="41">
        <f>data_drop_1!M166</f>
        <v>2.57</v>
      </c>
      <c r="L168" s="42">
        <f>data_drop_1!N166</f>
        <v>0</v>
      </c>
      <c r="M168" s="42">
        <f>data_drop_1!O166</f>
        <v>0</v>
      </c>
      <c r="N168" s="42">
        <f>data_drop_1!P166</f>
        <v>0</v>
      </c>
      <c r="O168" s="42">
        <f>data_drop_1!Q166</f>
        <v>0</v>
      </c>
      <c r="P168" s="42">
        <f>data_drop_1!R166</f>
        <v>0</v>
      </c>
      <c r="Q168" s="42">
        <f>data_drop_1!S166</f>
        <v>0</v>
      </c>
      <c r="R168" s="42">
        <f>data_drop_1!T166</f>
        <v>15</v>
      </c>
      <c r="S168" s="42">
        <f>data_drop_1!U166</f>
        <v>17.57</v>
      </c>
      <c r="T168" s="28">
        <f>data_drop_1!V166</f>
        <v>140349</v>
      </c>
      <c r="U168" s="16"/>
      <c r="V168" s="41">
        <f>data_drop_1!W166</f>
        <v>2.4420000000000002</v>
      </c>
      <c r="W168" s="28">
        <f>data_drop_1!X166</f>
        <v>19507</v>
      </c>
      <c r="X168" s="16"/>
      <c r="Y168" s="41">
        <f>data_drop_1!Y166</f>
        <v>9.67</v>
      </c>
      <c r="Z168" s="28">
        <f>data_drop_1!Z166</f>
        <v>77244</v>
      </c>
      <c r="AA168" s="16"/>
      <c r="AB168" s="41">
        <f>data_drop_1!AA166</f>
        <v>0</v>
      </c>
      <c r="AC168" s="28">
        <f>data_drop_1!AB166</f>
        <v>0</v>
      </c>
      <c r="AD168" s="16"/>
      <c r="AE168" s="41">
        <f t="shared" si="4"/>
        <v>29.682000000000002</v>
      </c>
      <c r="AF168" s="28">
        <f t="shared" si="5"/>
        <v>237100</v>
      </c>
    </row>
    <row r="169" spans="1:32" x14ac:dyDescent="0.15">
      <c r="A169" s="9" t="str">
        <f>data_drop_1!B167</f>
        <v>Lewis Central</v>
      </c>
      <c r="C169" s="24">
        <f>data_drop_1!F167</f>
        <v>2616.4</v>
      </c>
      <c r="E169" s="23">
        <f>data_drop_1!H167</f>
        <v>152.63999999999999</v>
      </c>
      <c r="F169" s="24">
        <f>data_drop_1!I167</f>
        <v>92</v>
      </c>
      <c r="G169" s="24">
        <f>data_drop_1!J167</f>
        <v>168.51</v>
      </c>
      <c r="H169" s="24">
        <f>data_drop_1!K167</f>
        <v>413.15</v>
      </c>
      <c r="I169" s="25">
        <f>data_drop_1!L167</f>
        <v>3300242</v>
      </c>
      <c r="K169" s="39">
        <f>data_drop_1!M167</f>
        <v>28.78</v>
      </c>
      <c r="L169" s="40">
        <f>data_drop_1!N167</f>
        <v>0</v>
      </c>
      <c r="M169" s="40">
        <f>data_drop_1!O167</f>
        <v>0</v>
      </c>
      <c r="N169" s="40">
        <f>data_drop_1!P167</f>
        <v>0</v>
      </c>
      <c r="O169" s="40">
        <f>data_drop_1!Q167</f>
        <v>0</v>
      </c>
      <c r="P169" s="40">
        <f>data_drop_1!R167</f>
        <v>0</v>
      </c>
      <c r="Q169" s="40">
        <f>data_drop_1!S167</f>
        <v>0</v>
      </c>
      <c r="R169" s="40">
        <f>data_drop_1!T167</f>
        <v>6</v>
      </c>
      <c r="S169" s="40">
        <f>data_drop_1!U167</f>
        <v>34.78</v>
      </c>
      <c r="T169" s="25">
        <f>data_drop_1!V167</f>
        <v>277823</v>
      </c>
      <c r="V169" s="39">
        <f>data_drop_1!W167</f>
        <v>12.146000000000001</v>
      </c>
      <c r="W169" s="25">
        <f>data_drop_1!X167</f>
        <v>97022</v>
      </c>
      <c r="Y169" s="39">
        <f>data_drop_1!Y167</f>
        <v>16.170000000000002</v>
      </c>
      <c r="Z169" s="25">
        <f>data_drop_1!Z167</f>
        <v>129166</v>
      </c>
      <c r="AB169" s="39">
        <f>data_drop_1!AA167</f>
        <v>0</v>
      </c>
      <c r="AC169" s="25">
        <f>data_drop_1!AB167</f>
        <v>0</v>
      </c>
      <c r="AE169" s="39">
        <f t="shared" si="4"/>
        <v>63.096000000000004</v>
      </c>
      <c r="AF169" s="25">
        <f t="shared" si="5"/>
        <v>504011</v>
      </c>
    </row>
    <row r="170" spans="1:32" x14ac:dyDescent="0.15">
      <c r="A170" s="9" t="str">
        <f>data_drop_1!B168</f>
        <v>Linn-Mar</v>
      </c>
      <c r="C170" s="24">
        <f>data_drop_1!F168</f>
        <v>7493.7</v>
      </c>
      <c r="E170" s="23">
        <f>data_drop_1!H168</f>
        <v>372.24</v>
      </c>
      <c r="F170" s="24">
        <f>data_drop_1!I168</f>
        <v>258.52999999999997</v>
      </c>
      <c r="G170" s="24">
        <f>data_drop_1!J168</f>
        <v>187.69</v>
      </c>
      <c r="H170" s="24">
        <f>data_drop_1!K168</f>
        <v>818.46</v>
      </c>
      <c r="I170" s="25">
        <f>data_drop_1!L168</f>
        <v>6537858</v>
      </c>
      <c r="K170" s="39">
        <f>data_drop_1!M168</f>
        <v>43.76</v>
      </c>
      <c r="L170" s="40">
        <f>data_drop_1!N168</f>
        <v>0</v>
      </c>
      <c r="M170" s="40">
        <f>data_drop_1!O168</f>
        <v>0</v>
      </c>
      <c r="N170" s="40">
        <f>data_drop_1!P168</f>
        <v>0</v>
      </c>
      <c r="O170" s="40">
        <f>data_drop_1!Q168</f>
        <v>0</v>
      </c>
      <c r="P170" s="40">
        <f>data_drop_1!R168</f>
        <v>0</v>
      </c>
      <c r="Q170" s="40">
        <f>data_drop_1!S168</f>
        <v>0</v>
      </c>
      <c r="R170" s="40">
        <f>data_drop_1!T168</f>
        <v>4</v>
      </c>
      <c r="S170" s="40">
        <f>data_drop_1!U168</f>
        <v>47.76</v>
      </c>
      <c r="T170" s="25">
        <f>data_drop_1!V168</f>
        <v>381507</v>
      </c>
      <c r="V170" s="39">
        <f>data_drop_1!W168</f>
        <v>27.844000000000001</v>
      </c>
      <c r="W170" s="25">
        <f>data_drop_1!X168</f>
        <v>222418</v>
      </c>
      <c r="Y170" s="39">
        <f>data_drop_1!Y168</f>
        <v>36.19</v>
      </c>
      <c r="Z170" s="25">
        <f>data_drop_1!Z168</f>
        <v>289086</v>
      </c>
      <c r="AB170" s="39">
        <f>data_drop_1!AA168</f>
        <v>0</v>
      </c>
      <c r="AC170" s="25">
        <f>data_drop_1!AB168</f>
        <v>0</v>
      </c>
      <c r="AE170" s="39">
        <f t="shared" si="4"/>
        <v>111.79399999999998</v>
      </c>
      <c r="AF170" s="25">
        <f t="shared" si="5"/>
        <v>893011</v>
      </c>
    </row>
    <row r="171" spans="1:32" x14ac:dyDescent="0.15">
      <c r="A171" s="9" t="str">
        <f>data_drop_1!B169</f>
        <v>Lisbon</v>
      </c>
      <c r="C171" s="24">
        <f>data_drop_1!F169</f>
        <v>678.4</v>
      </c>
      <c r="E171" s="23">
        <f>data_drop_1!H169</f>
        <v>43.2</v>
      </c>
      <c r="F171" s="24">
        <f>data_drop_1!I169</f>
        <v>21.78</v>
      </c>
      <c r="G171" s="24">
        <f>data_drop_1!J169</f>
        <v>10.96</v>
      </c>
      <c r="H171" s="24">
        <f>data_drop_1!K169</f>
        <v>75.94</v>
      </c>
      <c r="I171" s="25">
        <f>data_drop_1!L169</f>
        <v>606609</v>
      </c>
      <c r="K171" s="39">
        <f>data_drop_1!M169</f>
        <v>8.51</v>
      </c>
      <c r="L171" s="40">
        <f>data_drop_1!N169</f>
        <v>0</v>
      </c>
      <c r="M171" s="40">
        <f>data_drop_1!O169</f>
        <v>0</v>
      </c>
      <c r="N171" s="40">
        <f>data_drop_1!P169</f>
        <v>0</v>
      </c>
      <c r="O171" s="40">
        <f>data_drop_1!Q169</f>
        <v>0</v>
      </c>
      <c r="P171" s="40">
        <f>data_drop_1!R169</f>
        <v>0</v>
      </c>
      <c r="Q171" s="40">
        <f>data_drop_1!S169</f>
        <v>0</v>
      </c>
      <c r="R171" s="40">
        <f>data_drop_1!T169</f>
        <v>25</v>
      </c>
      <c r="S171" s="40">
        <f>data_drop_1!U169</f>
        <v>33.51</v>
      </c>
      <c r="T171" s="25">
        <f>data_drop_1!V169</f>
        <v>267678</v>
      </c>
      <c r="V171" s="39">
        <f>data_drop_1!W169</f>
        <v>2.149</v>
      </c>
      <c r="W171" s="25">
        <f>data_drop_1!X169</f>
        <v>17166</v>
      </c>
      <c r="Y171" s="39">
        <f>data_drop_1!Y169</f>
        <v>0</v>
      </c>
      <c r="Z171" s="25">
        <f>data_drop_1!Z169</f>
        <v>0</v>
      </c>
      <c r="AB171" s="39">
        <f>data_drop_1!AA169</f>
        <v>0</v>
      </c>
      <c r="AC171" s="25">
        <f>data_drop_1!AB169</f>
        <v>0</v>
      </c>
      <c r="AE171" s="39">
        <f t="shared" si="4"/>
        <v>35.658999999999999</v>
      </c>
      <c r="AF171" s="25">
        <f t="shared" si="5"/>
        <v>284844</v>
      </c>
    </row>
    <row r="172" spans="1:32" x14ac:dyDescent="0.15">
      <c r="A172" s="9" t="str">
        <f>data_drop_1!B170</f>
        <v>Logan-Magnolia</v>
      </c>
      <c r="C172" s="24">
        <f>data_drop_1!F170</f>
        <v>586</v>
      </c>
      <c r="E172" s="23">
        <f>data_drop_1!H170</f>
        <v>26.64</v>
      </c>
      <c r="F172" s="24">
        <f>data_drop_1!I170</f>
        <v>18.760000000000002</v>
      </c>
      <c r="G172" s="24">
        <f>data_drop_1!J170</f>
        <v>10.96</v>
      </c>
      <c r="H172" s="24">
        <f>data_drop_1!K170</f>
        <v>56.36</v>
      </c>
      <c r="I172" s="25">
        <f>data_drop_1!L170</f>
        <v>450204</v>
      </c>
      <c r="K172" s="39">
        <f>data_drop_1!M170</f>
        <v>3.99</v>
      </c>
      <c r="L172" s="40">
        <f>data_drop_1!N170</f>
        <v>0</v>
      </c>
      <c r="M172" s="40">
        <f>data_drop_1!O170</f>
        <v>0</v>
      </c>
      <c r="N172" s="40">
        <f>data_drop_1!P170</f>
        <v>0</v>
      </c>
      <c r="O172" s="40">
        <f>data_drop_1!Q170</f>
        <v>0.06</v>
      </c>
      <c r="P172" s="40">
        <f>data_drop_1!R170</f>
        <v>0</v>
      </c>
      <c r="Q172" s="40">
        <f>data_drop_1!S170</f>
        <v>0</v>
      </c>
      <c r="R172" s="40">
        <f>data_drop_1!T170</f>
        <v>18</v>
      </c>
      <c r="S172" s="40">
        <f>data_drop_1!U170</f>
        <v>22.05</v>
      </c>
      <c r="T172" s="25">
        <f>data_drop_1!V170</f>
        <v>176135</v>
      </c>
      <c r="V172" s="39">
        <f>data_drop_1!W170</f>
        <v>2.42</v>
      </c>
      <c r="W172" s="25">
        <f>data_drop_1!X170</f>
        <v>19331</v>
      </c>
      <c r="Y172" s="39">
        <f>data_drop_1!Y170</f>
        <v>0.21</v>
      </c>
      <c r="Z172" s="25">
        <f>data_drop_1!Z170</f>
        <v>1677</v>
      </c>
      <c r="AB172" s="39">
        <f>data_drop_1!AA170</f>
        <v>0</v>
      </c>
      <c r="AC172" s="25">
        <f>data_drop_1!AB170</f>
        <v>0</v>
      </c>
      <c r="AE172" s="39">
        <f t="shared" si="4"/>
        <v>24.68</v>
      </c>
      <c r="AF172" s="25">
        <f t="shared" si="5"/>
        <v>197143</v>
      </c>
    </row>
    <row r="173" spans="1:32" x14ac:dyDescent="0.15">
      <c r="A173" s="15" t="str">
        <f>data_drop_1!B171</f>
        <v>Lone Tree</v>
      </c>
      <c r="B173" s="15"/>
      <c r="C173" s="27">
        <f>data_drop_1!F171</f>
        <v>299.8</v>
      </c>
      <c r="D173" s="16"/>
      <c r="E173" s="26">
        <f>data_drop_1!H171</f>
        <v>15.12</v>
      </c>
      <c r="F173" s="27">
        <f>data_drop_1!I171</f>
        <v>7.87</v>
      </c>
      <c r="G173" s="27">
        <f>data_drop_1!J171</f>
        <v>0</v>
      </c>
      <c r="H173" s="27">
        <f>data_drop_1!K171</f>
        <v>22.99</v>
      </c>
      <c r="I173" s="28">
        <f>data_drop_1!L171</f>
        <v>183644</v>
      </c>
      <c r="J173" s="16"/>
      <c r="K173" s="41">
        <f>data_drop_1!M171</f>
        <v>2.93</v>
      </c>
      <c r="L173" s="42">
        <f>data_drop_1!N171</f>
        <v>0</v>
      </c>
      <c r="M173" s="42">
        <f>data_drop_1!O171</f>
        <v>0</v>
      </c>
      <c r="N173" s="42">
        <f>data_drop_1!P171</f>
        <v>0</v>
      </c>
      <c r="O173" s="42">
        <f>data_drop_1!Q171</f>
        <v>0</v>
      </c>
      <c r="P173" s="42">
        <f>data_drop_1!R171</f>
        <v>0</v>
      </c>
      <c r="Q173" s="42">
        <f>data_drop_1!S171</f>
        <v>0</v>
      </c>
      <c r="R173" s="42">
        <f>data_drop_1!T171</f>
        <v>8</v>
      </c>
      <c r="S173" s="42">
        <f>data_drop_1!U171</f>
        <v>10.93</v>
      </c>
      <c r="T173" s="28">
        <f>data_drop_1!V171</f>
        <v>87309</v>
      </c>
      <c r="U173" s="16"/>
      <c r="V173" s="41">
        <f>data_drop_1!W171</f>
        <v>1.242</v>
      </c>
      <c r="W173" s="28">
        <f>data_drop_1!X171</f>
        <v>9921</v>
      </c>
      <c r="X173" s="16"/>
      <c r="Y173" s="41">
        <f>data_drop_1!Y171</f>
        <v>1.1000000000000001</v>
      </c>
      <c r="Z173" s="28">
        <f>data_drop_1!Z171</f>
        <v>8787</v>
      </c>
      <c r="AA173" s="16"/>
      <c r="AB173" s="41">
        <f>data_drop_1!AA171</f>
        <v>0</v>
      </c>
      <c r="AC173" s="28">
        <f>data_drop_1!AB171</f>
        <v>0</v>
      </c>
      <c r="AD173" s="16"/>
      <c r="AE173" s="41">
        <f t="shared" si="4"/>
        <v>13.272</v>
      </c>
      <c r="AF173" s="28">
        <f t="shared" si="5"/>
        <v>106017</v>
      </c>
    </row>
    <row r="174" spans="1:32" x14ac:dyDescent="0.15">
      <c r="A174" s="9" t="str">
        <f>data_drop_1!B172</f>
        <v>Louisa-Muscatine</v>
      </c>
      <c r="C174" s="24">
        <f>data_drop_1!F172</f>
        <v>669</v>
      </c>
      <c r="E174" s="23">
        <f>data_drop_1!H172</f>
        <v>33.119999999999997</v>
      </c>
      <c r="F174" s="24">
        <f>data_drop_1!I172</f>
        <v>29.04</v>
      </c>
      <c r="G174" s="24">
        <f>data_drop_1!J172</f>
        <v>24.66</v>
      </c>
      <c r="H174" s="24">
        <f>data_drop_1!K172</f>
        <v>86.82</v>
      </c>
      <c r="I174" s="25">
        <f>data_drop_1!L172</f>
        <v>693518</v>
      </c>
      <c r="K174" s="39">
        <f>data_drop_1!M172</f>
        <v>4.29</v>
      </c>
      <c r="L174" s="40">
        <f>data_drop_1!N172</f>
        <v>0</v>
      </c>
      <c r="M174" s="40">
        <f>data_drop_1!O172</f>
        <v>0</v>
      </c>
      <c r="N174" s="40">
        <f>data_drop_1!P172</f>
        <v>0</v>
      </c>
      <c r="O174" s="40">
        <f>data_drop_1!Q172</f>
        <v>0</v>
      </c>
      <c r="P174" s="40">
        <f>data_drop_1!R172</f>
        <v>0</v>
      </c>
      <c r="Q174" s="40">
        <f>data_drop_1!S172</f>
        <v>0</v>
      </c>
      <c r="R174" s="40">
        <f>data_drop_1!T172</f>
        <v>10</v>
      </c>
      <c r="S174" s="40">
        <f>data_drop_1!U172</f>
        <v>14.29</v>
      </c>
      <c r="T174" s="25">
        <f>data_drop_1!V172</f>
        <v>114149</v>
      </c>
      <c r="V174" s="39">
        <f>data_drop_1!W172</f>
        <v>3.1989999999999998</v>
      </c>
      <c r="W174" s="25">
        <f>data_drop_1!X172</f>
        <v>25554</v>
      </c>
      <c r="Y174" s="39">
        <f>data_drop_1!Y172</f>
        <v>0.78</v>
      </c>
      <c r="Z174" s="25">
        <f>data_drop_1!Z172</f>
        <v>6231</v>
      </c>
      <c r="AB174" s="39">
        <f>data_drop_1!AA172</f>
        <v>0</v>
      </c>
      <c r="AC174" s="25">
        <f>data_drop_1!AB172</f>
        <v>0</v>
      </c>
      <c r="AE174" s="39">
        <f t="shared" si="4"/>
        <v>18.268999999999998</v>
      </c>
      <c r="AF174" s="25">
        <f t="shared" si="5"/>
        <v>145934</v>
      </c>
    </row>
    <row r="175" spans="1:32" x14ac:dyDescent="0.15">
      <c r="A175" s="9" t="str">
        <f>data_drop_1!B173</f>
        <v>Lynnville-Sully</v>
      </c>
      <c r="C175" s="24">
        <f>data_drop_1!F173</f>
        <v>425.8</v>
      </c>
      <c r="E175" s="23">
        <f>data_drop_1!H173</f>
        <v>27.36</v>
      </c>
      <c r="F175" s="24">
        <f>data_drop_1!I173</f>
        <v>16.34</v>
      </c>
      <c r="G175" s="24">
        <f>data_drop_1!J173</f>
        <v>13.7</v>
      </c>
      <c r="H175" s="24">
        <f>data_drop_1!K173</f>
        <v>57.4</v>
      </c>
      <c r="I175" s="25">
        <f>data_drop_1!L173</f>
        <v>458511</v>
      </c>
      <c r="K175" s="39">
        <f>data_drop_1!M173</f>
        <v>3.87</v>
      </c>
      <c r="L175" s="40">
        <f>data_drop_1!N173</f>
        <v>0</v>
      </c>
      <c r="M175" s="40">
        <f>data_drop_1!O173</f>
        <v>0</v>
      </c>
      <c r="N175" s="40">
        <f>data_drop_1!P173</f>
        <v>0</v>
      </c>
      <c r="O175" s="40">
        <f>data_drop_1!Q173</f>
        <v>0</v>
      </c>
      <c r="P175" s="40">
        <f>data_drop_1!R173</f>
        <v>0</v>
      </c>
      <c r="Q175" s="40">
        <f>data_drop_1!S173</f>
        <v>0</v>
      </c>
      <c r="R175" s="40">
        <f>data_drop_1!T173</f>
        <v>20</v>
      </c>
      <c r="S175" s="40">
        <f>data_drop_1!U173</f>
        <v>23.87</v>
      </c>
      <c r="T175" s="25">
        <f>data_drop_1!V173</f>
        <v>190674</v>
      </c>
      <c r="V175" s="39">
        <f>data_drop_1!W173</f>
        <v>1.6659999999999999</v>
      </c>
      <c r="W175" s="25">
        <f>data_drop_1!X173</f>
        <v>13308</v>
      </c>
      <c r="Y175" s="39">
        <f>data_drop_1!Y173</f>
        <v>0</v>
      </c>
      <c r="Z175" s="25">
        <f>data_drop_1!Z173</f>
        <v>0</v>
      </c>
      <c r="AB175" s="39">
        <f>data_drop_1!AA173</f>
        <v>0</v>
      </c>
      <c r="AC175" s="25">
        <f>data_drop_1!AB173</f>
        <v>0</v>
      </c>
      <c r="AE175" s="39">
        <f t="shared" si="4"/>
        <v>25.536000000000001</v>
      </c>
      <c r="AF175" s="25">
        <f t="shared" si="5"/>
        <v>203982</v>
      </c>
    </row>
    <row r="176" spans="1:32" x14ac:dyDescent="0.15">
      <c r="A176" s="9" t="str">
        <f>data_drop_1!B174</f>
        <v>MFL Mar Mac</v>
      </c>
      <c r="C176" s="24">
        <f>data_drop_1!F174</f>
        <v>794.9</v>
      </c>
      <c r="E176" s="23">
        <f>data_drop_1!H174</f>
        <v>45.36</v>
      </c>
      <c r="F176" s="24">
        <f>data_drop_1!I174</f>
        <v>33.29</v>
      </c>
      <c r="G176" s="24">
        <f>data_drop_1!J174</f>
        <v>21.92</v>
      </c>
      <c r="H176" s="24">
        <f>data_drop_1!K174</f>
        <v>100.57</v>
      </c>
      <c r="I176" s="25">
        <f>data_drop_1!L174</f>
        <v>803353</v>
      </c>
      <c r="K176" s="39">
        <f>data_drop_1!M174</f>
        <v>6.63</v>
      </c>
      <c r="L176" s="40">
        <f>data_drop_1!N174</f>
        <v>0</v>
      </c>
      <c r="M176" s="40">
        <f>data_drop_1!O174</f>
        <v>0</v>
      </c>
      <c r="N176" s="40">
        <f>data_drop_1!P174</f>
        <v>0</v>
      </c>
      <c r="O176" s="40">
        <f>data_drop_1!Q174</f>
        <v>0</v>
      </c>
      <c r="P176" s="40">
        <f>data_drop_1!R174</f>
        <v>0</v>
      </c>
      <c r="Q176" s="40">
        <f>data_drop_1!S174</f>
        <v>0</v>
      </c>
      <c r="R176" s="40">
        <f>data_drop_1!T174</f>
        <v>10</v>
      </c>
      <c r="S176" s="40">
        <f>data_drop_1!U174</f>
        <v>16.63</v>
      </c>
      <c r="T176" s="25">
        <f>data_drop_1!V174</f>
        <v>132840</v>
      </c>
      <c r="V176" s="39">
        <f>data_drop_1!W174</f>
        <v>3.1890000000000001</v>
      </c>
      <c r="W176" s="25">
        <f>data_drop_1!X174</f>
        <v>25474</v>
      </c>
      <c r="Y176" s="39">
        <f>data_drop_1!Y174</f>
        <v>0.47</v>
      </c>
      <c r="Z176" s="25">
        <f>data_drop_1!Z174</f>
        <v>3754</v>
      </c>
      <c r="AB176" s="39">
        <f>data_drop_1!AA174</f>
        <v>0</v>
      </c>
      <c r="AC176" s="25">
        <f>data_drop_1!AB174</f>
        <v>0</v>
      </c>
      <c r="AE176" s="39">
        <f t="shared" si="4"/>
        <v>20.288999999999998</v>
      </c>
      <c r="AF176" s="25">
        <f t="shared" si="5"/>
        <v>162068</v>
      </c>
    </row>
    <row r="177" spans="1:32" x14ac:dyDescent="0.15">
      <c r="A177" s="9" t="str">
        <f>data_drop_1!B175</f>
        <v>Madrid</v>
      </c>
      <c r="C177" s="24">
        <f>data_drop_1!F175</f>
        <v>619.5</v>
      </c>
      <c r="E177" s="23">
        <f>data_drop_1!H175</f>
        <v>39.6</v>
      </c>
      <c r="F177" s="24">
        <f>data_drop_1!I175</f>
        <v>19.97</v>
      </c>
      <c r="G177" s="24">
        <f>data_drop_1!J175</f>
        <v>13.7</v>
      </c>
      <c r="H177" s="24">
        <f>data_drop_1!K175</f>
        <v>73.27</v>
      </c>
      <c r="I177" s="25">
        <f>data_drop_1!L175</f>
        <v>585281</v>
      </c>
      <c r="K177" s="39">
        <f>data_drop_1!M175</f>
        <v>2.87</v>
      </c>
      <c r="L177" s="40">
        <f>data_drop_1!N175</f>
        <v>0</v>
      </c>
      <c r="M177" s="40">
        <f>data_drop_1!O175</f>
        <v>0</v>
      </c>
      <c r="N177" s="40">
        <f>data_drop_1!P175</f>
        <v>0</v>
      </c>
      <c r="O177" s="40">
        <f>data_drop_1!Q175</f>
        <v>0</v>
      </c>
      <c r="P177" s="40">
        <f>data_drop_1!R175</f>
        <v>0</v>
      </c>
      <c r="Q177" s="40">
        <f>data_drop_1!S175</f>
        <v>0</v>
      </c>
      <c r="R177" s="40">
        <f>data_drop_1!T175</f>
        <v>4</v>
      </c>
      <c r="S177" s="40">
        <f>data_drop_1!U175</f>
        <v>6.87</v>
      </c>
      <c r="T177" s="25">
        <f>data_drop_1!V175</f>
        <v>54878</v>
      </c>
      <c r="V177" s="39">
        <f>data_drop_1!W175</f>
        <v>2.0950000000000002</v>
      </c>
      <c r="W177" s="25">
        <f>data_drop_1!X175</f>
        <v>16735</v>
      </c>
      <c r="Y177" s="39">
        <f>data_drop_1!Y175</f>
        <v>0.21</v>
      </c>
      <c r="Z177" s="25">
        <f>data_drop_1!Z175</f>
        <v>1677</v>
      </c>
      <c r="AB177" s="39">
        <f>data_drop_1!AA175</f>
        <v>0</v>
      </c>
      <c r="AC177" s="25">
        <f>data_drop_1!AB175</f>
        <v>0</v>
      </c>
      <c r="AE177" s="39">
        <f t="shared" si="4"/>
        <v>9.1750000000000007</v>
      </c>
      <c r="AF177" s="25">
        <f t="shared" si="5"/>
        <v>73290</v>
      </c>
    </row>
    <row r="178" spans="1:32" x14ac:dyDescent="0.15">
      <c r="A178" s="15" t="str">
        <f>data_drop_1!B176</f>
        <v>Manson-Northwest Webster</v>
      </c>
      <c r="B178" s="15"/>
      <c r="C178" s="27">
        <f>data_drop_1!F176</f>
        <v>660.3</v>
      </c>
      <c r="D178" s="16"/>
      <c r="E178" s="26">
        <f>data_drop_1!H176</f>
        <v>39.6</v>
      </c>
      <c r="F178" s="27">
        <f>data_drop_1!I176</f>
        <v>18.77</v>
      </c>
      <c r="G178" s="27">
        <f>data_drop_1!J176</f>
        <v>5.48</v>
      </c>
      <c r="H178" s="27">
        <f>data_drop_1!K176</f>
        <v>63.85</v>
      </c>
      <c r="I178" s="28">
        <f>data_drop_1!L176</f>
        <v>511311</v>
      </c>
      <c r="J178" s="16"/>
      <c r="K178" s="41">
        <f>data_drop_1!M176</f>
        <v>4.01</v>
      </c>
      <c r="L178" s="42">
        <f>data_drop_1!N176</f>
        <v>0</v>
      </c>
      <c r="M178" s="42">
        <f>data_drop_1!O176</f>
        <v>0</v>
      </c>
      <c r="N178" s="42">
        <f>data_drop_1!P176</f>
        <v>0</v>
      </c>
      <c r="O178" s="42">
        <f>data_drop_1!Q176</f>
        <v>0</v>
      </c>
      <c r="P178" s="42">
        <f>data_drop_1!R176</f>
        <v>0</v>
      </c>
      <c r="Q178" s="42">
        <f>data_drop_1!S176</f>
        <v>0</v>
      </c>
      <c r="R178" s="42">
        <f>data_drop_1!T176</f>
        <v>6</v>
      </c>
      <c r="S178" s="42">
        <f>data_drop_1!U176</f>
        <v>10.01</v>
      </c>
      <c r="T178" s="28">
        <f>data_drop_1!V176</f>
        <v>80160</v>
      </c>
      <c r="U178" s="16"/>
      <c r="V178" s="41">
        <f>data_drop_1!W176</f>
        <v>2.698</v>
      </c>
      <c r="W178" s="28">
        <f>data_drop_1!X176</f>
        <v>21606</v>
      </c>
      <c r="X178" s="16"/>
      <c r="Y178" s="41">
        <f>data_drop_1!Y176</f>
        <v>0.47</v>
      </c>
      <c r="Z178" s="28">
        <f>data_drop_1!Z176</f>
        <v>3764</v>
      </c>
      <c r="AA178" s="16"/>
      <c r="AB178" s="41">
        <f>data_drop_1!AA176</f>
        <v>0</v>
      </c>
      <c r="AC178" s="28">
        <f>data_drop_1!AB176</f>
        <v>0</v>
      </c>
      <c r="AD178" s="16"/>
      <c r="AE178" s="41">
        <f t="shared" si="4"/>
        <v>13.178000000000001</v>
      </c>
      <c r="AF178" s="28">
        <f t="shared" si="5"/>
        <v>105530</v>
      </c>
    </row>
    <row r="179" spans="1:32" x14ac:dyDescent="0.15">
      <c r="A179" s="9" t="str">
        <f>data_drop_1!B177</f>
        <v>Maple Valley-Anthon Oto</v>
      </c>
      <c r="C179" s="24">
        <f>data_drop_1!F177</f>
        <v>560.29999999999995</v>
      </c>
      <c r="E179" s="23">
        <f>data_drop_1!H177</f>
        <v>28.8</v>
      </c>
      <c r="F179" s="24">
        <f>data_drop_1!I177</f>
        <v>19.36</v>
      </c>
      <c r="G179" s="24">
        <f>data_drop_1!J177</f>
        <v>16.440000000000001</v>
      </c>
      <c r="H179" s="24">
        <f>data_drop_1!K177</f>
        <v>64.599999999999994</v>
      </c>
      <c r="I179" s="25">
        <f>data_drop_1!L177</f>
        <v>520353</v>
      </c>
      <c r="K179" s="39">
        <f>data_drop_1!M177</f>
        <v>3.3</v>
      </c>
      <c r="L179" s="40">
        <f>data_drop_1!N177</f>
        <v>0</v>
      </c>
      <c r="M179" s="40">
        <f>data_drop_1!O177</f>
        <v>0</v>
      </c>
      <c r="N179" s="40">
        <f>data_drop_1!P177</f>
        <v>0</v>
      </c>
      <c r="O179" s="40">
        <f>data_drop_1!Q177</f>
        <v>0</v>
      </c>
      <c r="P179" s="40">
        <f>data_drop_1!R177</f>
        <v>0</v>
      </c>
      <c r="Q179" s="40">
        <f>data_drop_1!S177</f>
        <v>0</v>
      </c>
      <c r="R179" s="40">
        <f>data_drop_1!T177</f>
        <v>22</v>
      </c>
      <c r="S179" s="40">
        <f>data_drop_1!U177</f>
        <v>25.3</v>
      </c>
      <c r="T179" s="25">
        <f>data_drop_1!V177</f>
        <v>203792</v>
      </c>
      <c r="V179" s="39">
        <f>data_drop_1!W177</f>
        <v>3.01</v>
      </c>
      <c r="W179" s="25">
        <f>data_drop_1!X177</f>
        <v>24246</v>
      </c>
      <c r="Y179" s="39">
        <f>data_drop_1!Y177</f>
        <v>0.21</v>
      </c>
      <c r="Z179" s="25">
        <f>data_drop_1!Z177</f>
        <v>1692</v>
      </c>
      <c r="AB179" s="39">
        <f>data_drop_1!AA177</f>
        <v>0</v>
      </c>
      <c r="AC179" s="25">
        <f>data_drop_1!AB177</f>
        <v>0</v>
      </c>
      <c r="AE179" s="39">
        <f t="shared" si="4"/>
        <v>28.52</v>
      </c>
      <c r="AF179" s="25">
        <f t="shared" si="5"/>
        <v>229730</v>
      </c>
    </row>
    <row r="180" spans="1:32" x14ac:dyDescent="0.15">
      <c r="A180" s="9" t="str">
        <f>data_drop_1!B178</f>
        <v>Maquoketa</v>
      </c>
      <c r="C180" s="24">
        <f>data_drop_1!F178</f>
        <v>1201.3</v>
      </c>
      <c r="E180" s="23">
        <f>data_drop_1!H178</f>
        <v>67.680000000000007</v>
      </c>
      <c r="F180" s="24">
        <f>data_drop_1!I178</f>
        <v>76.87</v>
      </c>
      <c r="G180" s="24">
        <f>data_drop_1!J178</f>
        <v>123.3</v>
      </c>
      <c r="H180" s="24">
        <f>data_drop_1!K178</f>
        <v>267.85000000000002</v>
      </c>
      <c r="I180" s="25">
        <f>data_drop_1!L178</f>
        <v>2139586</v>
      </c>
      <c r="K180" s="39">
        <f>data_drop_1!M178</f>
        <v>18.010000000000002</v>
      </c>
      <c r="L180" s="40">
        <f>data_drop_1!N178</f>
        <v>0</v>
      </c>
      <c r="M180" s="40">
        <f>data_drop_1!O178</f>
        <v>0</v>
      </c>
      <c r="N180" s="40">
        <f>data_drop_1!P178</f>
        <v>0</v>
      </c>
      <c r="O180" s="40">
        <f>data_drop_1!Q178</f>
        <v>0</v>
      </c>
      <c r="P180" s="40">
        <f>data_drop_1!R178</f>
        <v>0</v>
      </c>
      <c r="Q180" s="40">
        <f>data_drop_1!S178</f>
        <v>0</v>
      </c>
      <c r="R180" s="40">
        <f>data_drop_1!T178</f>
        <v>16</v>
      </c>
      <c r="S180" s="40">
        <f>data_drop_1!U178</f>
        <v>34.01</v>
      </c>
      <c r="T180" s="25">
        <f>data_drop_1!V178</f>
        <v>271672</v>
      </c>
      <c r="V180" s="39">
        <f>data_drop_1!W178</f>
        <v>7.7519999999999998</v>
      </c>
      <c r="W180" s="25">
        <f>data_drop_1!X178</f>
        <v>61923</v>
      </c>
      <c r="Y180" s="39">
        <f>data_drop_1!Y178</f>
        <v>6.28</v>
      </c>
      <c r="Z180" s="25">
        <f>data_drop_1!Z178</f>
        <v>50165</v>
      </c>
      <c r="AB180" s="39">
        <f>data_drop_1!AA178</f>
        <v>0</v>
      </c>
      <c r="AC180" s="25">
        <f>data_drop_1!AB178</f>
        <v>0</v>
      </c>
      <c r="AE180" s="39">
        <f t="shared" si="4"/>
        <v>48.042000000000002</v>
      </c>
      <c r="AF180" s="25">
        <f t="shared" si="5"/>
        <v>383760</v>
      </c>
    </row>
    <row r="181" spans="1:32" x14ac:dyDescent="0.15">
      <c r="A181" s="9" t="str">
        <f>data_drop_1!B179</f>
        <v>Maquoketa Valley</v>
      </c>
      <c r="C181" s="24">
        <f>data_drop_1!F179</f>
        <v>671.9</v>
      </c>
      <c r="E181" s="23">
        <f>data_drop_1!H179</f>
        <v>38.159999999999997</v>
      </c>
      <c r="F181" s="24">
        <f>data_drop_1!I179</f>
        <v>17.55</v>
      </c>
      <c r="G181" s="24">
        <f>data_drop_1!J179</f>
        <v>21.92</v>
      </c>
      <c r="H181" s="24">
        <f>data_drop_1!K179</f>
        <v>77.63</v>
      </c>
      <c r="I181" s="25">
        <f>data_drop_1!L179</f>
        <v>620108</v>
      </c>
      <c r="K181" s="39">
        <f>data_drop_1!M179</f>
        <v>6.82</v>
      </c>
      <c r="L181" s="40">
        <f>data_drop_1!N179</f>
        <v>0</v>
      </c>
      <c r="M181" s="40">
        <f>data_drop_1!O179</f>
        <v>0</v>
      </c>
      <c r="N181" s="40">
        <f>data_drop_1!P179</f>
        <v>0</v>
      </c>
      <c r="O181" s="40">
        <f>data_drop_1!Q179</f>
        <v>0</v>
      </c>
      <c r="P181" s="40">
        <f>data_drop_1!R179</f>
        <v>0</v>
      </c>
      <c r="Q181" s="40">
        <f>data_drop_1!S179</f>
        <v>0</v>
      </c>
      <c r="R181" s="40">
        <f>data_drop_1!T179</f>
        <v>21</v>
      </c>
      <c r="S181" s="40">
        <f>data_drop_1!U179</f>
        <v>27.82</v>
      </c>
      <c r="T181" s="25">
        <f>data_drop_1!V179</f>
        <v>222226</v>
      </c>
      <c r="V181" s="39">
        <f>data_drop_1!W179</f>
        <v>2.8090000000000002</v>
      </c>
      <c r="W181" s="25">
        <f>data_drop_1!X179</f>
        <v>22438</v>
      </c>
      <c r="Y181" s="39">
        <f>data_drop_1!Y179</f>
        <v>0</v>
      </c>
      <c r="Z181" s="25">
        <f>data_drop_1!Z179</f>
        <v>0</v>
      </c>
      <c r="AB181" s="39">
        <f>data_drop_1!AA179</f>
        <v>0</v>
      </c>
      <c r="AC181" s="25">
        <f>data_drop_1!AB179</f>
        <v>0</v>
      </c>
      <c r="AE181" s="39">
        <f t="shared" si="4"/>
        <v>30.629000000000001</v>
      </c>
      <c r="AF181" s="25">
        <f t="shared" si="5"/>
        <v>244664</v>
      </c>
    </row>
    <row r="182" spans="1:32" x14ac:dyDescent="0.15">
      <c r="A182" s="9" t="str">
        <f>data_drop_1!B180</f>
        <v>Marcus-Meriden Cleghorn</v>
      </c>
      <c r="C182" s="24">
        <f>data_drop_1!F180</f>
        <v>444.8</v>
      </c>
      <c r="E182" s="23">
        <f>data_drop_1!H180</f>
        <v>28.08</v>
      </c>
      <c r="F182" s="24">
        <f>data_drop_1!I180</f>
        <v>13.31</v>
      </c>
      <c r="G182" s="24">
        <f>data_drop_1!J180</f>
        <v>21.92</v>
      </c>
      <c r="H182" s="24">
        <f>data_drop_1!K180</f>
        <v>63.31</v>
      </c>
      <c r="I182" s="25">
        <f>data_drop_1!L180</f>
        <v>505720</v>
      </c>
      <c r="K182" s="39">
        <f>data_drop_1!M180</f>
        <v>3.19</v>
      </c>
      <c r="L182" s="40">
        <f>data_drop_1!N180</f>
        <v>0</v>
      </c>
      <c r="M182" s="40">
        <f>data_drop_1!O180</f>
        <v>0</v>
      </c>
      <c r="N182" s="40">
        <f>data_drop_1!P180</f>
        <v>0</v>
      </c>
      <c r="O182" s="40">
        <f>data_drop_1!Q180</f>
        <v>0</v>
      </c>
      <c r="P182" s="40">
        <f>data_drop_1!R180</f>
        <v>0</v>
      </c>
      <c r="Q182" s="40">
        <f>data_drop_1!S180</f>
        <v>0</v>
      </c>
      <c r="R182" s="40">
        <f>data_drop_1!T180</f>
        <v>19</v>
      </c>
      <c r="S182" s="40">
        <f>data_drop_1!U180</f>
        <v>22.19</v>
      </c>
      <c r="T182" s="25">
        <f>data_drop_1!V180</f>
        <v>177254</v>
      </c>
      <c r="V182" s="39">
        <f>data_drop_1!W180</f>
        <v>1.8320000000000001</v>
      </c>
      <c r="W182" s="25">
        <f>data_drop_1!X180</f>
        <v>14634</v>
      </c>
      <c r="Y182" s="39">
        <f>data_drop_1!Y180</f>
        <v>0.42</v>
      </c>
      <c r="Z182" s="25">
        <f>data_drop_1!Z180</f>
        <v>3355</v>
      </c>
      <c r="AB182" s="39">
        <f>data_drop_1!AA180</f>
        <v>0</v>
      </c>
      <c r="AC182" s="25">
        <f>data_drop_1!AB180</f>
        <v>0</v>
      </c>
      <c r="AE182" s="39">
        <f t="shared" si="4"/>
        <v>24.442</v>
      </c>
      <c r="AF182" s="25">
        <f t="shared" si="5"/>
        <v>195243</v>
      </c>
    </row>
    <row r="183" spans="1:32" x14ac:dyDescent="0.15">
      <c r="A183" s="15" t="str">
        <f>data_drop_1!B181</f>
        <v>Marion</v>
      </c>
      <c r="B183" s="15"/>
      <c r="C183" s="27">
        <f>data_drop_1!F181</f>
        <v>1706.9</v>
      </c>
      <c r="D183" s="16"/>
      <c r="E183" s="26">
        <f>data_drop_1!H181</f>
        <v>118.8</v>
      </c>
      <c r="F183" s="27">
        <f>data_drop_1!I181</f>
        <v>76.239999999999995</v>
      </c>
      <c r="G183" s="27">
        <f>data_drop_1!J181</f>
        <v>87.68</v>
      </c>
      <c r="H183" s="27">
        <f>data_drop_1!K181</f>
        <v>282.72000000000003</v>
      </c>
      <c r="I183" s="28">
        <f>data_drop_1!L181</f>
        <v>2275896</v>
      </c>
      <c r="J183" s="16"/>
      <c r="K183" s="41">
        <f>data_drop_1!M181</f>
        <v>26.03</v>
      </c>
      <c r="L183" s="42">
        <f>data_drop_1!N181</f>
        <v>0</v>
      </c>
      <c r="M183" s="42">
        <f>data_drop_1!O181</f>
        <v>0</v>
      </c>
      <c r="N183" s="42">
        <f>data_drop_1!P181</f>
        <v>0</v>
      </c>
      <c r="O183" s="42">
        <f>data_drop_1!Q181</f>
        <v>0</v>
      </c>
      <c r="P183" s="42">
        <f>data_drop_1!R181</f>
        <v>0</v>
      </c>
      <c r="Q183" s="42">
        <f>data_drop_1!S181</f>
        <v>0</v>
      </c>
      <c r="R183" s="42">
        <f>data_drop_1!T181</f>
        <v>4</v>
      </c>
      <c r="S183" s="42">
        <f>data_drop_1!U181</f>
        <v>30.03</v>
      </c>
      <c r="T183" s="28">
        <f>data_drop_1!V181</f>
        <v>241742</v>
      </c>
      <c r="U183" s="16"/>
      <c r="V183" s="41">
        <f>data_drop_1!W181</f>
        <v>8.5489999999999995</v>
      </c>
      <c r="W183" s="28">
        <f>data_drop_1!X181</f>
        <v>68819</v>
      </c>
      <c r="X183" s="16"/>
      <c r="Y183" s="41">
        <f>data_drop_1!Y181</f>
        <v>4.3</v>
      </c>
      <c r="Z183" s="28">
        <f>data_drop_1!Z181</f>
        <v>34615</v>
      </c>
      <c r="AA183" s="16"/>
      <c r="AB183" s="41">
        <f>data_drop_1!AA181</f>
        <v>0</v>
      </c>
      <c r="AC183" s="28">
        <f>data_drop_1!AB181</f>
        <v>0</v>
      </c>
      <c r="AD183" s="16"/>
      <c r="AE183" s="41">
        <f t="shared" si="4"/>
        <v>42.879000000000005</v>
      </c>
      <c r="AF183" s="28">
        <f t="shared" si="5"/>
        <v>345176</v>
      </c>
    </row>
    <row r="184" spans="1:32" x14ac:dyDescent="0.15">
      <c r="A184" s="9" t="str">
        <f>data_drop_1!B182</f>
        <v>Marshalltown</v>
      </c>
      <c r="C184" s="24">
        <f>data_drop_1!F182</f>
        <v>5380.3</v>
      </c>
      <c r="E184" s="23">
        <f>data_drop_1!H182</f>
        <v>352.08</v>
      </c>
      <c r="F184" s="24">
        <f>data_drop_1!I182</f>
        <v>193.72</v>
      </c>
      <c r="G184" s="24">
        <f>data_drop_1!J182</f>
        <v>238.38</v>
      </c>
      <c r="H184" s="24">
        <f>data_drop_1!K182</f>
        <v>784.18</v>
      </c>
      <c r="I184" s="25">
        <f>data_drop_1!L182</f>
        <v>6264814</v>
      </c>
      <c r="K184" s="39">
        <f>data_drop_1!M182</f>
        <v>54.13</v>
      </c>
      <c r="L184" s="40">
        <f>data_drop_1!N182</f>
        <v>0</v>
      </c>
      <c r="M184" s="40">
        <f>data_drop_1!O182</f>
        <v>0</v>
      </c>
      <c r="N184" s="40">
        <f>data_drop_1!P182</f>
        <v>0</v>
      </c>
      <c r="O184" s="40">
        <f>data_drop_1!Q182</f>
        <v>0</v>
      </c>
      <c r="P184" s="40">
        <f>data_drop_1!R182</f>
        <v>0</v>
      </c>
      <c r="Q184" s="40">
        <f>data_drop_1!S182</f>
        <v>0</v>
      </c>
      <c r="R184" s="40">
        <f>data_drop_1!T182</f>
        <v>0</v>
      </c>
      <c r="S184" s="40">
        <f>data_drop_1!U182</f>
        <v>54.13</v>
      </c>
      <c r="T184" s="25">
        <f>data_drop_1!V182</f>
        <v>432445</v>
      </c>
      <c r="V184" s="39">
        <f>data_drop_1!W182</f>
        <v>37.942999999999998</v>
      </c>
      <c r="W184" s="25">
        <f>data_drop_1!X182</f>
        <v>303127</v>
      </c>
      <c r="Y184" s="39">
        <f>data_drop_1!Y182</f>
        <v>233.43</v>
      </c>
      <c r="Z184" s="25">
        <f>data_drop_1!Z182</f>
        <v>1864872</v>
      </c>
      <c r="AB184" s="39">
        <f>data_drop_1!AA182</f>
        <v>0</v>
      </c>
      <c r="AC184" s="25">
        <f>data_drop_1!AB182</f>
        <v>0</v>
      </c>
      <c r="AE184" s="39">
        <f t="shared" si="4"/>
        <v>325.50299999999999</v>
      </c>
      <c r="AF184" s="25">
        <f t="shared" si="5"/>
        <v>2600444</v>
      </c>
    </row>
    <row r="185" spans="1:32" x14ac:dyDescent="0.15">
      <c r="A185" s="9" t="str">
        <f>data_drop_1!B183</f>
        <v>Martensdale-St Marys</v>
      </c>
      <c r="C185" s="24">
        <f>data_drop_1!F183</f>
        <v>474</v>
      </c>
      <c r="E185" s="23">
        <f>data_drop_1!H183</f>
        <v>30.24</v>
      </c>
      <c r="F185" s="24">
        <f>data_drop_1!I183</f>
        <v>12.1</v>
      </c>
      <c r="G185" s="24">
        <f>data_drop_1!J183</f>
        <v>10.96</v>
      </c>
      <c r="H185" s="24">
        <f>data_drop_1!K183</f>
        <v>53.3</v>
      </c>
      <c r="I185" s="25">
        <f>data_drop_1!L183</f>
        <v>425760</v>
      </c>
      <c r="K185" s="39">
        <f>data_drop_1!M183</f>
        <v>4.87</v>
      </c>
      <c r="L185" s="40">
        <f>data_drop_1!N183</f>
        <v>0</v>
      </c>
      <c r="M185" s="40">
        <f>data_drop_1!O183</f>
        <v>0</v>
      </c>
      <c r="N185" s="40">
        <f>data_drop_1!P183</f>
        <v>0</v>
      </c>
      <c r="O185" s="40">
        <f>data_drop_1!Q183</f>
        <v>0</v>
      </c>
      <c r="P185" s="40">
        <f>data_drop_1!R183</f>
        <v>0</v>
      </c>
      <c r="Q185" s="40">
        <f>data_drop_1!S183</f>
        <v>0</v>
      </c>
      <c r="R185" s="40">
        <f>data_drop_1!T183</f>
        <v>14</v>
      </c>
      <c r="S185" s="40">
        <f>data_drop_1!U183</f>
        <v>18.87</v>
      </c>
      <c r="T185" s="25">
        <f>data_drop_1!V183</f>
        <v>150734</v>
      </c>
      <c r="V185" s="39">
        <f>data_drop_1!W183</f>
        <v>1.762</v>
      </c>
      <c r="W185" s="25">
        <f>data_drop_1!X183</f>
        <v>14075</v>
      </c>
      <c r="Y185" s="39">
        <f>data_drop_1!Y183</f>
        <v>0</v>
      </c>
      <c r="Z185" s="25">
        <f>data_drop_1!Z183</f>
        <v>0</v>
      </c>
      <c r="AB185" s="39">
        <f>data_drop_1!AA183</f>
        <v>0</v>
      </c>
      <c r="AC185" s="25">
        <f>data_drop_1!AB183</f>
        <v>0</v>
      </c>
      <c r="AE185" s="39">
        <f t="shared" si="4"/>
        <v>20.632000000000001</v>
      </c>
      <c r="AF185" s="25">
        <f t="shared" si="5"/>
        <v>164809</v>
      </c>
    </row>
    <row r="186" spans="1:32" x14ac:dyDescent="0.15">
      <c r="A186" s="9" t="str">
        <f>data_drop_1!B184</f>
        <v>Mason City</v>
      </c>
      <c r="C186" s="24">
        <f>data_drop_1!F184</f>
        <v>3280.2</v>
      </c>
      <c r="E186" s="23">
        <f>data_drop_1!H184</f>
        <v>204.48</v>
      </c>
      <c r="F186" s="24">
        <f>data_drop_1!I184</f>
        <v>159.75</v>
      </c>
      <c r="G186" s="24">
        <f>data_drop_1!J184</f>
        <v>247.97</v>
      </c>
      <c r="H186" s="24">
        <f>data_drop_1!K184</f>
        <v>612.20000000000005</v>
      </c>
      <c r="I186" s="25">
        <f>data_drop_1!L184</f>
        <v>4909844</v>
      </c>
      <c r="K186" s="39">
        <f>data_drop_1!M184</f>
        <v>8.34</v>
      </c>
      <c r="L186" s="40">
        <f>data_drop_1!N184</f>
        <v>0</v>
      </c>
      <c r="M186" s="40">
        <f>data_drop_1!O184</f>
        <v>0</v>
      </c>
      <c r="N186" s="40">
        <f>data_drop_1!P184</f>
        <v>0</v>
      </c>
      <c r="O186" s="40">
        <f>data_drop_1!Q184</f>
        <v>0</v>
      </c>
      <c r="P186" s="40">
        <f>data_drop_1!R184</f>
        <v>0</v>
      </c>
      <c r="Q186" s="40">
        <f>data_drop_1!S184</f>
        <v>0</v>
      </c>
      <c r="R186" s="40">
        <f>data_drop_1!T184</f>
        <v>2</v>
      </c>
      <c r="S186" s="40">
        <f>data_drop_1!U184</f>
        <v>10.34</v>
      </c>
      <c r="T186" s="25">
        <f>data_drop_1!V184</f>
        <v>82927</v>
      </c>
      <c r="V186" s="39">
        <f>data_drop_1!W184</f>
        <v>18.247</v>
      </c>
      <c r="W186" s="25">
        <f>data_drop_1!X184</f>
        <v>146341</v>
      </c>
      <c r="Y186" s="39">
        <f>data_drop_1!Y184</f>
        <v>45.61</v>
      </c>
      <c r="Z186" s="25">
        <f>data_drop_1!Z184</f>
        <v>365792</v>
      </c>
      <c r="AB186" s="39">
        <f>data_drop_1!AA184</f>
        <v>0</v>
      </c>
      <c r="AC186" s="25">
        <f>data_drop_1!AB184</f>
        <v>0</v>
      </c>
      <c r="AE186" s="39">
        <f t="shared" si="4"/>
        <v>74.197000000000003</v>
      </c>
      <c r="AF186" s="25">
        <f t="shared" si="5"/>
        <v>595060</v>
      </c>
    </row>
    <row r="187" spans="1:32" x14ac:dyDescent="0.15">
      <c r="A187" s="9" t="str">
        <f>data_drop_1!B185</f>
        <v>Mediapolis</v>
      </c>
      <c r="C187" s="24">
        <f>data_drop_1!F185</f>
        <v>870.6</v>
      </c>
      <c r="E187" s="23">
        <f>data_drop_1!H185</f>
        <v>46.8</v>
      </c>
      <c r="F187" s="24">
        <f>data_drop_1!I185</f>
        <v>19.37</v>
      </c>
      <c r="G187" s="24">
        <f>data_drop_1!J185</f>
        <v>23.29</v>
      </c>
      <c r="H187" s="24">
        <f>data_drop_1!K185</f>
        <v>89.46</v>
      </c>
      <c r="I187" s="25">
        <f>data_drop_1!L185</f>
        <v>714606</v>
      </c>
      <c r="K187" s="39">
        <f>data_drop_1!M185</f>
        <v>10.07</v>
      </c>
      <c r="L187" s="40">
        <f>data_drop_1!N185</f>
        <v>0</v>
      </c>
      <c r="M187" s="40">
        <f>data_drop_1!O185</f>
        <v>0</v>
      </c>
      <c r="N187" s="40">
        <f>data_drop_1!P185</f>
        <v>0</v>
      </c>
      <c r="O187" s="40">
        <f>data_drop_1!Q185</f>
        <v>0</v>
      </c>
      <c r="P187" s="40">
        <f>data_drop_1!R185</f>
        <v>0</v>
      </c>
      <c r="Q187" s="40">
        <f>data_drop_1!S185</f>
        <v>0</v>
      </c>
      <c r="R187" s="40">
        <f>data_drop_1!T185</f>
        <v>6</v>
      </c>
      <c r="S187" s="40">
        <f>data_drop_1!U185</f>
        <v>16.07</v>
      </c>
      <c r="T187" s="25">
        <f>data_drop_1!V185</f>
        <v>128367</v>
      </c>
      <c r="V187" s="39">
        <f>data_drop_1!W185</f>
        <v>3.9039999999999999</v>
      </c>
      <c r="W187" s="25">
        <f>data_drop_1!X185</f>
        <v>31185</v>
      </c>
      <c r="Y187" s="39">
        <f>data_drop_1!Y185</f>
        <v>0</v>
      </c>
      <c r="Z187" s="25">
        <f>data_drop_1!Z185</f>
        <v>0</v>
      </c>
      <c r="AB187" s="39">
        <f>data_drop_1!AA185</f>
        <v>0</v>
      </c>
      <c r="AC187" s="25">
        <f>data_drop_1!AB185</f>
        <v>0</v>
      </c>
      <c r="AE187" s="39">
        <f t="shared" si="4"/>
        <v>19.974</v>
      </c>
      <c r="AF187" s="25">
        <f t="shared" si="5"/>
        <v>159552</v>
      </c>
    </row>
    <row r="188" spans="1:32" x14ac:dyDescent="0.15">
      <c r="A188" s="15" t="str">
        <f>data_drop_1!B186</f>
        <v>Melcher-Dallas</v>
      </c>
      <c r="B188" s="15"/>
      <c r="C188" s="27">
        <f>data_drop_1!F186</f>
        <v>287.39999999999998</v>
      </c>
      <c r="D188" s="16"/>
      <c r="E188" s="26">
        <f>data_drop_1!H186</f>
        <v>20.88</v>
      </c>
      <c r="F188" s="27">
        <f>data_drop_1!I186</f>
        <v>11.5</v>
      </c>
      <c r="G188" s="27">
        <f>data_drop_1!J186</f>
        <v>2.74</v>
      </c>
      <c r="H188" s="27">
        <f>data_drop_1!K186</f>
        <v>35.119999999999997</v>
      </c>
      <c r="I188" s="28">
        <f>data_drop_1!L186</f>
        <v>280539</v>
      </c>
      <c r="J188" s="16"/>
      <c r="K188" s="41">
        <f>data_drop_1!M186</f>
        <v>1.92</v>
      </c>
      <c r="L188" s="42">
        <f>data_drop_1!N186</f>
        <v>0</v>
      </c>
      <c r="M188" s="42">
        <f>data_drop_1!O186</f>
        <v>0</v>
      </c>
      <c r="N188" s="42">
        <f>data_drop_1!P186</f>
        <v>0</v>
      </c>
      <c r="O188" s="42">
        <f>data_drop_1!Q186</f>
        <v>0</v>
      </c>
      <c r="P188" s="42">
        <f>data_drop_1!R186</f>
        <v>0.84</v>
      </c>
      <c r="Q188" s="42">
        <f>data_drop_1!S186</f>
        <v>0</v>
      </c>
      <c r="R188" s="42">
        <f>data_drop_1!T186</f>
        <v>19</v>
      </c>
      <c r="S188" s="42">
        <f>data_drop_1!U186</f>
        <v>21.76</v>
      </c>
      <c r="T188" s="28">
        <f>data_drop_1!V186</f>
        <v>173819</v>
      </c>
      <c r="U188" s="16"/>
      <c r="V188" s="41">
        <f>data_drop_1!W186</f>
        <v>1.3180000000000001</v>
      </c>
      <c r="W188" s="28">
        <f>data_drop_1!X186</f>
        <v>10528</v>
      </c>
      <c r="X188" s="16"/>
      <c r="Y188" s="41">
        <f>data_drop_1!Y186</f>
        <v>0</v>
      </c>
      <c r="Z188" s="28">
        <f>data_drop_1!Z186</f>
        <v>0</v>
      </c>
      <c r="AA188" s="16"/>
      <c r="AB188" s="41">
        <f>data_drop_1!AA186</f>
        <v>0</v>
      </c>
      <c r="AC188" s="28">
        <f>data_drop_1!AB186</f>
        <v>0</v>
      </c>
      <c r="AD188" s="16"/>
      <c r="AE188" s="41">
        <f t="shared" si="4"/>
        <v>23.078000000000003</v>
      </c>
      <c r="AF188" s="28">
        <f t="shared" si="5"/>
        <v>184347</v>
      </c>
    </row>
    <row r="189" spans="1:32" x14ac:dyDescent="0.15">
      <c r="A189" s="9" t="str">
        <f>data_drop_1!B187</f>
        <v>Mid-Prairie</v>
      </c>
      <c r="C189" s="24">
        <f>data_drop_1!F187</f>
        <v>1154.5999999999999</v>
      </c>
      <c r="E189" s="23">
        <f>data_drop_1!H187</f>
        <v>54</v>
      </c>
      <c r="F189" s="24">
        <f>data_drop_1!I187</f>
        <v>37.520000000000003</v>
      </c>
      <c r="G189" s="24">
        <f>data_drop_1!J187</f>
        <v>47.95</v>
      </c>
      <c r="H189" s="24">
        <f>data_drop_1!K187</f>
        <v>139.47</v>
      </c>
      <c r="I189" s="25">
        <f>data_drop_1!L187</f>
        <v>1114086</v>
      </c>
      <c r="K189" s="39">
        <f>data_drop_1!M187</f>
        <v>8.52</v>
      </c>
      <c r="L189" s="40">
        <f>data_drop_1!N187</f>
        <v>0</v>
      </c>
      <c r="M189" s="40">
        <f>data_drop_1!O187</f>
        <v>0</v>
      </c>
      <c r="N189" s="40">
        <f>data_drop_1!P187</f>
        <v>0</v>
      </c>
      <c r="O189" s="40">
        <f>data_drop_1!Q187</f>
        <v>0</v>
      </c>
      <c r="P189" s="40">
        <f>data_drop_1!R187</f>
        <v>0</v>
      </c>
      <c r="Q189" s="40">
        <f>data_drop_1!S187</f>
        <v>0</v>
      </c>
      <c r="R189" s="40">
        <f>data_drop_1!T187</f>
        <v>16</v>
      </c>
      <c r="S189" s="40">
        <f>data_drop_1!U187</f>
        <v>24.52</v>
      </c>
      <c r="T189" s="25">
        <f>data_drop_1!V187</f>
        <v>195866</v>
      </c>
      <c r="V189" s="39">
        <f>data_drop_1!W187</f>
        <v>4.2649999999999997</v>
      </c>
      <c r="W189" s="25">
        <f>data_drop_1!X187</f>
        <v>34069</v>
      </c>
      <c r="Y189" s="39">
        <f>data_drop_1!Y187</f>
        <v>4.18</v>
      </c>
      <c r="Z189" s="25">
        <f>data_drop_1!Z187</f>
        <v>33390</v>
      </c>
      <c r="AB189" s="39">
        <f>data_drop_1!AA187</f>
        <v>0</v>
      </c>
      <c r="AC189" s="25">
        <f>data_drop_1!AB187</f>
        <v>0</v>
      </c>
      <c r="AE189" s="39">
        <f t="shared" si="4"/>
        <v>32.965000000000003</v>
      </c>
      <c r="AF189" s="25">
        <f t="shared" si="5"/>
        <v>263325</v>
      </c>
    </row>
    <row r="190" spans="1:32" x14ac:dyDescent="0.15">
      <c r="A190" s="9" t="str">
        <f>data_drop_1!B188</f>
        <v>Midland</v>
      </c>
      <c r="C190" s="24">
        <f>data_drop_1!F188</f>
        <v>493.7</v>
      </c>
      <c r="E190" s="23">
        <f>data_drop_1!H188</f>
        <v>34.56</v>
      </c>
      <c r="F190" s="24">
        <f>data_drop_1!I188</f>
        <v>28.45</v>
      </c>
      <c r="G190" s="24">
        <f>data_drop_1!J188</f>
        <v>12.33</v>
      </c>
      <c r="H190" s="24">
        <f>data_drop_1!K188</f>
        <v>75.34</v>
      </c>
      <c r="I190" s="25">
        <f>data_drop_1!L188</f>
        <v>605508</v>
      </c>
      <c r="K190" s="39">
        <f>data_drop_1!M188</f>
        <v>4.88</v>
      </c>
      <c r="L190" s="40">
        <f>data_drop_1!N188</f>
        <v>0</v>
      </c>
      <c r="M190" s="40">
        <f>data_drop_1!O188</f>
        <v>0</v>
      </c>
      <c r="N190" s="40">
        <f>data_drop_1!P188</f>
        <v>0</v>
      </c>
      <c r="O190" s="40">
        <f>data_drop_1!Q188</f>
        <v>0</v>
      </c>
      <c r="P190" s="40">
        <f>data_drop_1!R188</f>
        <v>0</v>
      </c>
      <c r="Q190" s="40">
        <f>data_drop_1!S188</f>
        <v>0</v>
      </c>
      <c r="R190" s="40">
        <f>data_drop_1!T188</f>
        <v>19</v>
      </c>
      <c r="S190" s="40">
        <f>data_drop_1!U188</f>
        <v>23.88</v>
      </c>
      <c r="T190" s="25">
        <f>data_drop_1!V188</f>
        <v>191924</v>
      </c>
      <c r="V190" s="39">
        <f>data_drop_1!W188</f>
        <v>2.3239999999999998</v>
      </c>
      <c r="W190" s="25">
        <f>data_drop_1!X188</f>
        <v>18678</v>
      </c>
      <c r="Y190" s="39">
        <f>data_drop_1!Y188</f>
        <v>1.26</v>
      </c>
      <c r="Z190" s="25">
        <f>data_drop_1!Z188</f>
        <v>10127</v>
      </c>
      <c r="AB190" s="39">
        <f>data_drop_1!AA188</f>
        <v>0</v>
      </c>
      <c r="AC190" s="25">
        <f>data_drop_1!AB188</f>
        <v>0</v>
      </c>
      <c r="AE190" s="39">
        <f t="shared" si="4"/>
        <v>27.463999999999999</v>
      </c>
      <c r="AF190" s="25">
        <f t="shared" si="5"/>
        <v>220729</v>
      </c>
    </row>
    <row r="191" spans="1:32" x14ac:dyDescent="0.15">
      <c r="A191" s="9" t="str">
        <f>data_drop_1!B189</f>
        <v>Mississippi Bend AEA</v>
      </c>
      <c r="C191" s="24">
        <f>data_drop_1!F189</f>
        <v>0</v>
      </c>
      <c r="E191" s="23">
        <f>data_drop_1!H189</f>
        <v>0</v>
      </c>
      <c r="F191" s="24">
        <f>data_drop_1!I189</f>
        <v>0</v>
      </c>
      <c r="G191" s="24">
        <f>data_drop_1!J189</f>
        <v>0</v>
      </c>
      <c r="H191" s="24">
        <f>data_drop_1!K189</f>
        <v>0</v>
      </c>
      <c r="I191" s="25">
        <f>data_drop_1!L189</f>
        <v>0</v>
      </c>
      <c r="K191" s="39">
        <f>data_drop_1!M189</f>
        <v>0</v>
      </c>
      <c r="L191" s="40">
        <f>data_drop_1!N189</f>
        <v>0</v>
      </c>
      <c r="M191" s="40">
        <f>data_drop_1!O189</f>
        <v>0</v>
      </c>
      <c r="N191" s="40">
        <f>data_drop_1!P189</f>
        <v>0</v>
      </c>
      <c r="O191" s="40">
        <f>data_drop_1!Q189</f>
        <v>0</v>
      </c>
      <c r="P191" s="40">
        <f>data_drop_1!R189</f>
        <v>0</v>
      </c>
      <c r="Q191" s="40">
        <f>data_drop_1!S189</f>
        <v>0</v>
      </c>
      <c r="R191" s="40">
        <f>data_drop_1!T189</f>
        <v>4</v>
      </c>
      <c r="S191" s="40">
        <f>data_drop_1!U189</f>
        <v>0</v>
      </c>
      <c r="T191" s="25">
        <f>data_drop_1!V189</f>
        <v>0</v>
      </c>
      <c r="V191" s="39">
        <f>data_drop_1!W189</f>
        <v>0</v>
      </c>
      <c r="W191" s="25">
        <f>data_drop_1!X189</f>
        <v>0</v>
      </c>
      <c r="Y191" s="39">
        <f>data_drop_1!Y189</f>
        <v>0</v>
      </c>
      <c r="Z191" s="25">
        <f>data_drop_1!Z189</f>
        <v>0</v>
      </c>
      <c r="AB191" s="39">
        <f>data_drop_1!AA189</f>
        <v>0</v>
      </c>
      <c r="AC191" s="25">
        <f>data_drop_1!AB189</f>
        <v>0</v>
      </c>
      <c r="AE191" s="39">
        <f t="shared" si="4"/>
        <v>0</v>
      </c>
      <c r="AF191" s="25">
        <f t="shared" si="5"/>
        <v>0</v>
      </c>
    </row>
    <row r="192" spans="1:32" x14ac:dyDescent="0.15">
      <c r="A192" s="9" t="str">
        <f>data_drop_1!B190</f>
        <v>Missouri Valley</v>
      </c>
      <c r="C192" s="24">
        <f>data_drop_1!F190</f>
        <v>732.6</v>
      </c>
      <c r="E192" s="23">
        <f>data_drop_1!H190</f>
        <v>63.36</v>
      </c>
      <c r="F192" s="24">
        <f>data_drop_1!I190</f>
        <v>23.62</v>
      </c>
      <c r="G192" s="24">
        <f>data_drop_1!J190</f>
        <v>35.619999999999997</v>
      </c>
      <c r="H192" s="24">
        <f>data_drop_1!K190</f>
        <v>122.6</v>
      </c>
      <c r="I192" s="25">
        <f>data_drop_1!L190</f>
        <v>979329</v>
      </c>
      <c r="K192" s="39">
        <f>data_drop_1!M190</f>
        <v>8.74</v>
      </c>
      <c r="L192" s="40">
        <f>data_drop_1!N190</f>
        <v>0</v>
      </c>
      <c r="M192" s="40">
        <f>data_drop_1!O190</f>
        <v>0</v>
      </c>
      <c r="N192" s="40">
        <f>data_drop_1!P190</f>
        <v>0</v>
      </c>
      <c r="O192" s="40">
        <f>data_drop_1!Q190</f>
        <v>0</v>
      </c>
      <c r="P192" s="40">
        <f>data_drop_1!R190</f>
        <v>0</v>
      </c>
      <c r="Q192" s="40">
        <f>data_drop_1!S190</f>
        <v>0</v>
      </c>
      <c r="R192" s="40">
        <f>data_drop_1!T190</f>
        <v>12</v>
      </c>
      <c r="S192" s="40">
        <f>data_drop_1!U190</f>
        <v>20.74</v>
      </c>
      <c r="T192" s="25">
        <f>data_drop_1!V190</f>
        <v>165671</v>
      </c>
      <c r="V192" s="39">
        <f>data_drop_1!W190</f>
        <v>3.8540000000000001</v>
      </c>
      <c r="W192" s="25">
        <f>data_drop_1!X190</f>
        <v>30786</v>
      </c>
      <c r="Y192" s="39">
        <f>data_drop_1!Y190</f>
        <v>0.89</v>
      </c>
      <c r="Z192" s="25">
        <f>data_drop_1!Z190</f>
        <v>7109</v>
      </c>
      <c r="AB192" s="39">
        <f>data_drop_1!AA190</f>
        <v>0</v>
      </c>
      <c r="AC192" s="25">
        <f>data_drop_1!AB190</f>
        <v>0</v>
      </c>
      <c r="AE192" s="39">
        <f t="shared" si="4"/>
        <v>25.483999999999998</v>
      </c>
      <c r="AF192" s="25">
        <f t="shared" si="5"/>
        <v>203566</v>
      </c>
    </row>
    <row r="193" spans="1:32" x14ac:dyDescent="0.15">
      <c r="A193" s="15" t="str">
        <f>data_drop_1!B191</f>
        <v>Moc-Floyd Valley</v>
      </c>
      <c r="B193" s="15"/>
      <c r="C193" s="27">
        <f>data_drop_1!F191</f>
        <v>1529.5</v>
      </c>
      <c r="D193" s="16"/>
      <c r="E193" s="26">
        <f>data_drop_1!H191</f>
        <v>64.8</v>
      </c>
      <c r="F193" s="27">
        <f>data_drop_1!I191</f>
        <v>75.06</v>
      </c>
      <c r="G193" s="27">
        <f>data_drop_1!J191</f>
        <v>73.98</v>
      </c>
      <c r="H193" s="27">
        <f>data_drop_1!K191</f>
        <v>213.84</v>
      </c>
      <c r="I193" s="28">
        <f>data_drop_1!L191</f>
        <v>1708154</v>
      </c>
      <c r="J193" s="16"/>
      <c r="K193" s="41">
        <f>data_drop_1!M191</f>
        <v>15.59</v>
      </c>
      <c r="L193" s="42">
        <f>data_drop_1!N191</f>
        <v>0</v>
      </c>
      <c r="M193" s="42">
        <f>data_drop_1!O191</f>
        <v>0</v>
      </c>
      <c r="N193" s="42">
        <f>data_drop_1!P191</f>
        <v>0</v>
      </c>
      <c r="O193" s="42">
        <f>data_drop_1!Q191</f>
        <v>0</v>
      </c>
      <c r="P193" s="42">
        <f>data_drop_1!R191</f>
        <v>0</v>
      </c>
      <c r="Q193" s="42">
        <f>data_drop_1!S191</f>
        <v>0</v>
      </c>
      <c r="R193" s="42">
        <f>data_drop_1!T191</f>
        <v>4</v>
      </c>
      <c r="S193" s="42">
        <f>data_drop_1!U191</f>
        <v>19.59</v>
      </c>
      <c r="T193" s="28">
        <f>data_drop_1!V191</f>
        <v>156485</v>
      </c>
      <c r="U193" s="16"/>
      <c r="V193" s="41">
        <f>data_drop_1!W191</f>
        <v>5.9870000000000001</v>
      </c>
      <c r="W193" s="28">
        <f>data_drop_1!X191</f>
        <v>47824</v>
      </c>
      <c r="X193" s="16"/>
      <c r="Y193" s="41">
        <f>data_drop_1!Y191</f>
        <v>32.21</v>
      </c>
      <c r="Z193" s="28">
        <f>data_drop_1!Z191</f>
        <v>257293</v>
      </c>
      <c r="AA193" s="16"/>
      <c r="AB193" s="41">
        <f>data_drop_1!AA191</f>
        <v>0</v>
      </c>
      <c r="AC193" s="28">
        <f>data_drop_1!AB191</f>
        <v>0</v>
      </c>
      <c r="AD193" s="16"/>
      <c r="AE193" s="41">
        <f t="shared" si="4"/>
        <v>57.787000000000006</v>
      </c>
      <c r="AF193" s="28">
        <f t="shared" si="5"/>
        <v>461602</v>
      </c>
    </row>
    <row r="194" spans="1:32" x14ac:dyDescent="0.15">
      <c r="A194" s="9" t="str">
        <f>data_drop_1!B192</f>
        <v>Montezuma</v>
      </c>
      <c r="C194" s="24">
        <f>data_drop_1!F192</f>
        <v>454.4</v>
      </c>
      <c r="E194" s="23">
        <f>data_drop_1!H192</f>
        <v>21.6</v>
      </c>
      <c r="F194" s="24">
        <f>data_drop_1!I192</f>
        <v>14.52</v>
      </c>
      <c r="G194" s="24">
        <f>data_drop_1!J192</f>
        <v>10.96</v>
      </c>
      <c r="H194" s="24">
        <f>data_drop_1!K192</f>
        <v>47.08</v>
      </c>
      <c r="I194" s="25">
        <f>data_drop_1!L192</f>
        <v>376075</v>
      </c>
      <c r="K194" s="39">
        <f>data_drop_1!M192</f>
        <v>3.17</v>
      </c>
      <c r="L194" s="40">
        <f>data_drop_1!N192</f>
        <v>0</v>
      </c>
      <c r="M194" s="40">
        <f>data_drop_1!O192</f>
        <v>0</v>
      </c>
      <c r="N194" s="40">
        <f>data_drop_1!P192</f>
        <v>0</v>
      </c>
      <c r="O194" s="40">
        <f>data_drop_1!Q192</f>
        <v>0</v>
      </c>
      <c r="P194" s="40">
        <f>data_drop_1!R192</f>
        <v>0</v>
      </c>
      <c r="Q194" s="40">
        <f>data_drop_1!S192</f>
        <v>0</v>
      </c>
      <c r="R194" s="40">
        <f>data_drop_1!T192</f>
        <v>16</v>
      </c>
      <c r="S194" s="40">
        <f>data_drop_1!U192</f>
        <v>19.170000000000002</v>
      </c>
      <c r="T194" s="25">
        <f>data_drop_1!V192</f>
        <v>153130</v>
      </c>
      <c r="V194" s="39">
        <f>data_drop_1!W192</f>
        <v>2.234</v>
      </c>
      <c r="W194" s="25">
        <f>data_drop_1!X192</f>
        <v>17845</v>
      </c>
      <c r="Y194" s="39">
        <f>data_drop_1!Y192</f>
        <v>0.21</v>
      </c>
      <c r="Z194" s="25">
        <f>data_drop_1!Z192</f>
        <v>1677</v>
      </c>
      <c r="AB194" s="39">
        <f>data_drop_1!AA192</f>
        <v>0</v>
      </c>
      <c r="AC194" s="25">
        <f>data_drop_1!AB192</f>
        <v>0</v>
      </c>
      <c r="AE194" s="39">
        <f t="shared" si="4"/>
        <v>21.614000000000001</v>
      </c>
      <c r="AF194" s="25">
        <f t="shared" si="5"/>
        <v>172652</v>
      </c>
    </row>
    <row r="195" spans="1:32" x14ac:dyDescent="0.15">
      <c r="A195" s="9" t="str">
        <f>data_drop_1!B193</f>
        <v>Monticello</v>
      </c>
      <c r="C195" s="24">
        <f>data_drop_1!F193</f>
        <v>967.6</v>
      </c>
      <c r="E195" s="23">
        <f>data_drop_1!H193</f>
        <v>51.84</v>
      </c>
      <c r="F195" s="24">
        <f>data_drop_1!I193</f>
        <v>45.39</v>
      </c>
      <c r="G195" s="24">
        <f>data_drop_1!J193</f>
        <v>30.14</v>
      </c>
      <c r="H195" s="24">
        <f>data_drop_1!K193</f>
        <v>127.37</v>
      </c>
      <c r="I195" s="25">
        <f>data_drop_1!L193</f>
        <v>1017432</v>
      </c>
      <c r="K195" s="39">
        <f>data_drop_1!M193</f>
        <v>10.8</v>
      </c>
      <c r="L195" s="40">
        <f>data_drop_1!N193</f>
        <v>0</v>
      </c>
      <c r="M195" s="40">
        <f>data_drop_1!O193</f>
        <v>0</v>
      </c>
      <c r="N195" s="40">
        <f>data_drop_1!P193</f>
        <v>0</v>
      </c>
      <c r="O195" s="40">
        <f>data_drop_1!Q193</f>
        <v>0</v>
      </c>
      <c r="P195" s="40">
        <f>data_drop_1!R193</f>
        <v>0</v>
      </c>
      <c r="Q195" s="40">
        <f>data_drop_1!S193</f>
        <v>0</v>
      </c>
      <c r="R195" s="40">
        <f>data_drop_1!T193</f>
        <v>12</v>
      </c>
      <c r="S195" s="40">
        <f>data_drop_1!U193</f>
        <v>22.8</v>
      </c>
      <c r="T195" s="25">
        <f>data_drop_1!V193</f>
        <v>182126</v>
      </c>
      <c r="V195" s="39">
        <f>data_drop_1!W193</f>
        <v>4.1840000000000002</v>
      </c>
      <c r="W195" s="25">
        <f>data_drop_1!X193</f>
        <v>33422</v>
      </c>
      <c r="Y195" s="39">
        <f>data_drop_1!Y193</f>
        <v>3.5</v>
      </c>
      <c r="Z195" s="25">
        <f>data_drop_1!Z193</f>
        <v>27958</v>
      </c>
      <c r="AB195" s="39">
        <f>data_drop_1!AA193</f>
        <v>0</v>
      </c>
      <c r="AC195" s="25">
        <f>data_drop_1!AB193</f>
        <v>0</v>
      </c>
      <c r="AE195" s="39">
        <f t="shared" si="4"/>
        <v>30.484000000000002</v>
      </c>
      <c r="AF195" s="25">
        <f t="shared" si="5"/>
        <v>243506</v>
      </c>
    </row>
    <row r="196" spans="1:32" x14ac:dyDescent="0.15">
      <c r="A196" s="9" t="str">
        <f>data_drop_1!B194</f>
        <v>Moravia</v>
      </c>
      <c r="C196" s="24">
        <f>data_drop_1!F194</f>
        <v>304.39999999999998</v>
      </c>
      <c r="E196" s="23">
        <f>data_drop_1!H194</f>
        <v>20.88</v>
      </c>
      <c r="F196" s="24">
        <f>data_drop_1!I194</f>
        <v>12.1</v>
      </c>
      <c r="G196" s="24">
        <f>data_drop_1!J194</f>
        <v>13.7</v>
      </c>
      <c r="H196" s="24">
        <f>data_drop_1!K194</f>
        <v>46.68</v>
      </c>
      <c r="I196" s="25">
        <f>data_drop_1!L194</f>
        <v>372880</v>
      </c>
      <c r="K196" s="39">
        <f>data_drop_1!M194</f>
        <v>2.91</v>
      </c>
      <c r="L196" s="40">
        <f>data_drop_1!N194</f>
        <v>0</v>
      </c>
      <c r="M196" s="40">
        <f>data_drop_1!O194</f>
        <v>0</v>
      </c>
      <c r="N196" s="40">
        <f>data_drop_1!P194</f>
        <v>0</v>
      </c>
      <c r="O196" s="40">
        <f>data_drop_1!Q194</f>
        <v>0</v>
      </c>
      <c r="P196" s="40">
        <f>data_drop_1!R194</f>
        <v>0</v>
      </c>
      <c r="Q196" s="40">
        <f>data_drop_1!S194</f>
        <v>0</v>
      </c>
      <c r="R196" s="40">
        <f>data_drop_1!T194</f>
        <v>23</v>
      </c>
      <c r="S196" s="40">
        <f>data_drop_1!U194</f>
        <v>25.91</v>
      </c>
      <c r="T196" s="25">
        <f>data_drop_1!V194</f>
        <v>206969</v>
      </c>
      <c r="V196" s="39">
        <f>data_drop_1!W194</f>
        <v>1.6339999999999999</v>
      </c>
      <c r="W196" s="25">
        <f>data_drop_1!X194</f>
        <v>13052</v>
      </c>
      <c r="Y196" s="39">
        <f>data_drop_1!Y194</f>
        <v>0.26</v>
      </c>
      <c r="Z196" s="25">
        <f>data_drop_1!Z194</f>
        <v>2077</v>
      </c>
      <c r="AB196" s="39">
        <f>data_drop_1!AA194</f>
        <v>0</v>
      </c>
      <c r="AC196" s="25">
        <f>data_drop_1!AB194</f>
        <v>0</v>
      </c>
      <c r="AE196" s="39">
        <f t="shared" si="4"/>
        <v>27.803999999999998</v>
      </c>
      <c r="AF196" s="25">
        <f t="shared" si="5"/>
        <v>222098</v>
      </c>
    </row>
    <row r="197" spans="1:32" x14ac:dyDescent="0.15">
      <c r="A197" s="9" t="str">
        <f>data_drop_1!B195</f>
        <v>Mormon Trail</v>
      </c>
      <c r="C197" s="24">
        <f>data_drop_1!F195</f>
        <v>206.4</v>
      </c>
      <c r="E197" s="23">
        <f>data_drop_1!H195</f>
        <v>27.36</v>
      </c>
      <c r="F197" s="24">
        <f>data_drop_1!I195</f>
        <v>10.89</v>
      </c>
      <c r="G197" s="24">
        <f>data_drop_1!J195</f>
        <v>2.74</v>
      </c>
      <c r="H197" s="24">
        <f>data_drop_1!K195</f>
        <v>40.99</v>
      </c>
      <c r="I197" s="25">
        <f>data_drop_1!L195</f>
        <v>328822</v>
      </c>
      <c r="K197" s="39">
        <f>data_drop_1!M195</f>
        <v>1.3</v>
      </c>
      <c r="L197" s="40">
        <f>data_drop_1!N195</f>
        <v>0</v>
      </c>
      <c r="M197" s="40">
        <f>data_drop_1!O195</f>
        <v>0</v>
      </c>
      <c r="N197" s="40">
        <f>data_drop_1!P195</f>
        <v>0</v>
      </c>
      <c r="O197" s="40">
        <f>data_drop_1!Q195</f>
        <v>0</v>
      </c>
      <c r="P197" s="40">
        <f>data_drop_1!R195</f>
        <v>0</v>
      </c>
      <c r="Q197" s="40">
        <f>data_drop_1!S195</f>
        <v>0</v>
      </c>
      <c r="R197" s="40">
        <f>data_drop_1!T195</f>
        <v>25</v>
      </c>
      <c r="S197" s="40">
        <f>data_drop_1!U195</f>
        <v>26.3</v>
      </c>
      <c r="T197" s="25">
        <f>data_drop_1!V195</f>
        <v>210979</v>
      </c>
      <c r="V197" s="39">
        <f>data_drop_1!W195</f>
        <v>1.3140000000000001</v>
      </c>
      <c r="W197" s="25">
        <f>data_drop_1!X195</f>
        <v>10541</v>
      </c>
      <c r="Y197" s="39">
        <f>data_drop_1!Y195</f>
        <v>0</v>
      </c>
      <c r="Z197" s="25">
        <f>data_drop_1!Z195</f>
        <v>0</v>
      </c>
      <c r="AB197" s="39">
        <f>data_drop_1!AA195</f>
        <v>0</v>
      </c>
      <c r="AC197" s="25">
        <f>data_drop_1!AB195</f>
        <v>0</v>
      </c>
      <c r="AE197" s="39">
        <f t="shared" ref="AE197:AE260" si="6">AB197+Y197+V197+S197</f>
        <v>27.614000000000001</v>
      </c>
      <c r="AF197" s="25">
        <f t="shared" ref="AF197:AF260" si="7">AC197+Z197+W197+T197</f>
        <v>221520</v>
      </c>
    </row>
    <row r="198" spans="1:32" x14ac:dyDescent="0.15">
      <c r="A198" s="15" t="str">
        <f>data_drop_1!B196</f>
        <v>Morning Sun</v>
      </c>
      <c r="B198" s="15"/>
      <c r="C198" s="27">
        <f>data_drop_1!F196</f>
        <v>191</v>
      </c>
      <c r="D198" s="16"/>
      <c r="E198" s="26">
        <f>data_drop_1!H196</f>
        <v>9.36</v>
      </c>
      <c r="F198" s="27">
        <f>data_drop_1!I196</f>
        <v>8.4700000000000006</v>
      </c>
      <c r="G198" s="27">
        <f>data_drop_1!J196</f>
        <v>10.96</v>
      </c>
      <c r="H198" s="27">
        <f>data_drop_1!K196</f>
        <v>28.79</v>
      </c>
      <c r="I198" s="28">
        <f>data_drop_1!L196</f>
        <v>229975</v>
      </c>
      <c r="J198" s="16"/>
      <c r="K198" s="41">
        <f>data_drop_1!M196</f>
        <v>1.6</v>
      </c>
      <c r="L198" s="42">
        <f>data_drop_1!N196</f>
        <v>0</v>
      </c>
      <c r="M198" s="42">
        <f>data_drop_1!O196</f>
        <v>0</v>
      </c>
      <c r="N198" s="42">
        <f>data_drop_1!P196</f>
        <v>0</v>
      </c>
      <c r="O198" s="42">
        <f>data_drop_1!Q196</f>
        <v>0</v>
      </c>
      <c r="P198" s="42">
        <f>data_drop_1!R196</f>
        <v>0</v>
      </c>
      <c r="Q198" s="42">
        <f>data_drop_1!S196</f>
        <v>0</v>
      </c>
      <c r="R198" s="42">
        <f>data_drop_1!T196</f>
        <v>17</v>
      </c>
      <c r="S198" s="42">
        <f>data_drop_1!U196</f>
        <v>18.600000000000001</v>
      </c>
      <c r="T198" s="28">
        <f>data_drop_1!V196</f>
        <v>148577</v>
      </c>
      <c r="U198" s="16"/>
      <c r="V198" s="41">
        <f>data_drop_1!W196</f>
        <v>0.94399999999999995</v>
      </c>
      <c r="W198" s="28">
        <f>data_drop_1!X196</f>
        <v>7541</v>
      </c>
      <c r="X198" s="16"/>
      <c r="Y198" s="41">
        <f>data_drop_1!Y196</f>
        <v>0</v>
      </c>
      <c r="Z198" s="28">
        <f>data_drop_1!Z196</f>
        <v>0</v>
      </c>
      <c r="AA198" s="16"/>
      <c r="AB198" s="41">
        <f>data_drop_1!AA196</f>
        <v>0</v>
      </c>
      <c r="AC198" s="28">
        <f>data_drop_1!AB196</f>
        <v>0</v>
      </c>
      <c r="AD198" s="16"/>
      <c r="AE198" s="41">
        <f t="shared" si="6"/>
        <v>19.544</v>
      </c>
      <c r="AF198" s="28">
        <f t="shared" si="7"/>
        <v>156118</v>
      </c>
    </row>
    <row r="199" spans="1:32" x14ac:dyDescent="0.15">
      <c r="A199" s="9" t="str">
        <f>data_drop_1!B197</f>
        <v>Moulton-Udell</v>
      </c>
      <c r="C199" s="24">
        <f>data_drop_1!F197</f>
        <v>203.8</v>
      </c>
      <c r="E199" s="23">
        <f>data_drop_1!H197</f>
        <v>11.52</v>
      </c>
      <c r="F199" s="24">
        <f>data_drop_1!I197</f>
        <v>6.06</v>
      </c>
      <c r="G199" s="24">
        <f>data_drop_1!J197</f>
        <v>2.74</v>
      </c>
      <c r="H199" s="24">
        <f>data_drop_1!K197</f>
        <v>20.32</v>
      </c>
      <c r="I199" s="25">
        <f>data_drop_1!L197</f>
        <v>162316</v>
      </c>
      <c r="K199" s="39">
        <f>data_drop_1!M197</f>
        <v>1.94</v>
      </c>
      <c r="L199" s="40">
        <f>data_drop_1!N197</f>
        <v>0</v>
      </c>
      <c r="M199" s="40">
        <f>data_drop_1!O197</f>
        <v>0</v>
      </c>
      <c r="N199" s="40">
        <f>data_drop_1!P197</f>
        <v>0</v>
      </c>
      <c r="O199" s="40">
        <f>data_drop_1!Q197</f>
        <v>0</v>
      </c>
      <c r="P199" s="40">
        <f>data_drop_1!R197</f>
        <v>0</v>
      </c>
      <c r="Q199" s="40">
        <f>data_drop_1!S197</f>
        <v>0</v>
      </c>
      <c r="R199" s="40">
        <f>data_drop_1!T197</f>
        <v>23</v>
      </c>
      <c r="S199" s="40">
        <f>data_drop_1!U197</f>
        <v>24.94</v>
      </c>
      <c r="T199" s="25">
        <f>data_drop_1!V197</f>
        <v>199221</v>
      </c>
      <c r="V199" s="39">
        <f>data_drop_1!W197</f>
        <v>1.266</v>
      </c>
      <c r="W199" s="25">
        <f>data_drop_1!X197</f>
        <v>10113</v>
      </c>
      <c r="Y199" s="39">
        <f>data_drop_1!Y197</f>
        <v>0</v>
      </c>
      <c r="Z199" s="25">
        <f>data_drop_1!Z197</f>
        <v>0</v>
      </c>
      <c r="AB199" s="39">
        <f>data_drop_1!AA197</f>
        <v>0</v>
      </c>
      <c r="AC199" s="25">
        <f>data_drop_1!AB197</f>
        <v>0</v>
      </c>
      <c r="AE199" s="39">
        <f t="shared" si="6"/>
        <v>26.206000000000003</v>
      </c>
      <c r="AF199" s="25">
        <f t="shared" si="7"/>
        <v>209334</v>
      </c>
    </row>
    <row r="200" spans="1:32" x14ac:dyDescent="0.15">
      <c r="A200" s="9" t="str">
        <f>data_drop_1!B198</f>
        <v>Mount Ayr</v>
      </c>
      <c r="C200" s="24">
        <f>data_drop_1!F198</f>
        <v>587.29999999999995</v>
      </c>
      <c r="E200" s="23">
        <f>data_drop_1!H198</f>
        <v>30.96</v>
      </c>
      <c r="F200" s="24">
        <f>data_drop_1!I198</f>
        <v>33.28</v>
      </c>
      <c r="G200" s="24">
        <f>data_drop_1!J198</f>
        <v>32.880000000000003</v>
      </c>
      <c r="H200" s="24">
        <f>data_drop_1!K198</f>
        <v>97.12</v>
      </c>
      <c r="I200" s="25">
        <f>data_drop_1!L198</f>
        <v>775795</v>
      </c>
      <c r="K200" s="39">
        <f>data_drop_1!M198</f>
        <v>6.27</v>
      </c>
      <c r="L200" s="40">
        <f>data_drop_1!N198</f>
        <v>0</v>
      </c>
      <c r="M200" s="40">
        <f>data_drop_1!O198</f>
        <v>0</v>
      </c>
      <c r="N200" s="40">
        <f>data_drop_1!P198</f>
        <v>0</v>
      </c>
      <c r="O200" s="40">
        <f>data_drop_1!Q198</f>
        <v>0</v>
      </c>
      <c r="P200" s="40">
        <f>data_drop_1!R198</f>
        <v>0</v>
      </c>
      <c r="Q200" s="40">
        <f>data_drop_1!S198</f>
        <v>0</v>
      </c>
      <c r="R200" s="40">
        <f>data_drop_1!T198</f>
        <v>21</v>
      </c>
      <c r="S200" s="40">
        <f>data_drop_1!U198</f>
        <v>27.27</v>
      </c>
      <c r="T200" s="25">
        <f>data_drop_1!V198</f>
        <v>217833</v>
      </c>
      <c r="V200" s="39">
        <f>data_drop_1!W198</f>
        <v>2.8460000000000001</v>
      </c>
      <c r="W200" s="25">
        <f>data_drop_1!X198</f>
        <v>22734</v>
      </c>
      <c r="Y200" s="39">
        <f>data_drop_1!Y198</f>
        <v>1.25</v>
      </c>
      <c r="Z200" s="25">
        <f>data_drop_1!Z198</f>
        <v>9985</v>
      </c>
      <c r="AB200" s="39">
        <f>data_drop_1!AA198</f>
        <v>0</v>
      </c>
      <c r="AC200" s="25">
        <f>data_drop_1!AB198</f>
        <v>0</v>
      </c>
      <c r="AE200" s="39">
        <f t="shared" si="6"/>
        <v>31.366</v>
      </c>
      <c r="AF200" s="25">
        <f t="shared" si="7"/>
        <v>250552</v>
      </c>
    </row>
    <row r="201" spans="1:32" x14ac:dyDescent="0.15">
      <c r="A201" s="9" t="str">
        <f>data_drop_1!B199</f>
        <v>Mount Pleasant</v>
      </c>
      <c r="C201" s="24">
        <f>data_drop_1!F199</f>
        <v>1757.1</v>
      </c>
      <c r="E201" s="23">
        <f>data_drop_1!H199</f>
        <v>133.19999999999999</v>
      </c>
      <c r="F201" s="24">
        <f>data_drop_1!I199</f>
        <v>61.14</v>
      </c>
      <c r="G201" s="24">
        <f>data_drop_1!J199</f>
        <v>43.84</v>
      </c>
      <c r="H201" s="24">
        <f>data_drop_1!K199</f>
        <v>238.18</v>
      </c>
      <c r="I201" s="25">
        <f>data_drop_1!L199</f>
        <v>1902582</v>
      </c>
      <c r="K201" s="39">
        <f>data_drop_1!M199</f>
        <v>16.52</v>
      </c>
      <c r="L201" s="40">
        <f>data_drop_1!N199</f>
        <v>0</v>
      </c>
      <c r="M201" s="40">
        <f>data_drop_1!O199</f>
        <v>0</v>
      </c>
      <c r="N201" s="40">
        <f>data_drop_1!P199</f>
        <v>0</v>
      </c>
      <c r="O201" s="40">
        <f>data_drop_1!Q199</f>
        <v>0.03</v>
      </c>
      <c r="P201" s="40">
        <f>data_drop_1!R199</f>
        <v>0</v>
      </c>
      <c r="Q201" s="40">
        <f>data_drop_1!S199</f>
        <v>0</v>
      </c>
      <c r="R201" s="40">
        <f>data_drop_1!T199</f>
        <v>2</v>
      </c>
      <c r="S201" s="40">
        <f>data_drop_1!U199</f>
        <v>18.55</v>
      </c>
      <c r="T201" s="25">
        <f>data_drop_1!V199</f>
        <v>148177</v>
      </c>
      <c r="V201" s="39">
        <f>data_drop_1!W199</f>
        <v>9.1649999999999991</v>
      </c>
      <c r="W201" s="25">
        <f>data_drop_1!X199</f>
        <v>73210</v>
      </c>
      <c r="Y201" s="39">
        <f>data_drop_1!Y199</f>
        <v>28.52</v>
      </c>
      <c r="Z201" s="25">
        <f>data_drop_1!Z199</f>
        <v>227818</v>
      </c>
      <c r="AB201" s="39">
        <f>data_drop_1!AA199</f>
        <v>0</v>
      </c>
      <c r="AC201" s="25">
        <f>data_drop_1!AB199</f>
        <v>0</v>
      </c>
      <c r="AE201" s="39">
        <f t="shared" si="6"/>
        <v>56.234999999999999</v>
      </c>
      <c r="AF201" s="25">
        <f t="shared" si="7"/>
        <v>449205</v>
      </c>
    </row>
    <row r="202" spans="1:32" x14ac:dyDescent="0.15">
      <c r="A202" s="9" t="str">
        <f>data_drop_1!B200</f>
        <v>Mount Vernon</v>
      </c>
      <c r="C202" s="24">
        <f>data_drop_1!F200</f>
        <v>1080.3</v>
      </c>
      <c r="E202" s="23">
        <f>data_drop_1!H200</f>
        <v>40.32</v>
      </c>
      <c r="F202" s="24">
        <f>data_drop_1!I200</f>
        <v>16.95</v>
      </c>
      <c r="G202" s="24">
        <f>data_drop_1!J200</f>
        <v>30.14</v>
      </c>
      <c r="H202" s="24">
        <f>data_drop_1!K200</f>
        <v>87.41</v>
      </c>
      <c r="I202" s="25">
        <f>data_drop_1!L200</f>
        <v>698231</v>
      </c>
      <c r="K202" s="39">
        <f>data_drop_1!M200</f>
        <v>10.210000000000001</v>
      </c>
      <c r="L202" s="40">
        <f>data_drop_1!N200</f>
        <v>0</v>
      </c>
      <c r="M202" s="40">
        <f>data_drop_1!O200</f>
        <v>0</v>
      </c>
      <c r="N202" s="40">
        <f>data_drop_1!P200</f>
        <v>0</v>
      </c>
      <c r="O202" s="40">
        <f>data_drop_1!Q200</f>
        <v>0</v>
      </c>
      <c r="P202" s="40">
        <f>data_drop_1!R200</f>
        <v>0</v>
      </c>
      <c r="Q202" s="40">
        <f>data_drop_1!S200</f>
        <v>0</v>
      </c>
      <c r="R202" s="40">
        <f>data_drop_1!T200</f>
        <v>0</v>
      </c>
      <c r="S202" s="40">
        <f>data_drop_1!U200</f>
        <v>10.210000000000001</v>
      </c>
      <c r="T202" s="25">
        <f>data_drop_1!V200</f>
        <v>81557</v>
      </c>
      <c r="V202" s="39">
        <f>data_drop_1!W200</f>
        <v>3.488</v>
      </c>
      <c r="W202" s="25">
        <f>data_drop_1!X200</f>
        <v>27862</v>
      </c>
      <c r="Y202" s="39">
        <f>data_drop_1!Y200</f>
        <v>0.42</v>
      </c>
      <c r="Z202" s="25">
        <f>data_drop_1!Z200</f>
        <v>3355</v>
      </c>
      <c r="AB202" s="39">
        <f>data_drop_1!AA200</f>
        <v>0</v>
      </c>
      <c r="AC202" s="25">
        <f>data_drop_1!AB200</f>
        <v>0</v>
      </c>
      <c r="AE202" s="39">
        <f t="shared" si="6"/>
        <v>14.118</v>
      </c>
      <c r="AF202" s="25">
        <f t="shared" si="7"/>
        <v>112774</v>
      </c>
    </row>
    <row r="203" spans="1:32" x14ac:dyDescent="0.15">
      <c r="A203" s="15" t="str">
        <f>data_drop_1!B201</f>
        <v>Murray</v>
      </c>
      <c r="B203" s="15"/>
      <c r="C203" s="27">
        <f>data_drop_1!F201</f>
        <v>219.4</v>
      </c>
      <c r="D203" s="16"/>
      <c r="E203" s="26">
        <f>data_drop_1!H201</f>
        <v>18</v>
      </c>
      <c r="F203" s="27">
        <f>data_drop_1!I201</f>
        <v>7.87</v>
      </c>
      <c r="G203" s="27">
        <f>data_drop_1!J201</f>
        <v>8.2200000000000006</v>
      </c>
      <c r="H203" s="27">
        <f>data_drop_1!K201</f>
        <v>34.090000000000003</v>
      </c>
      <c r="I203" s="28">
        <f>data_drop_1!L201</f>
        <v>272311</v>
      </c>
      <c r="J203" s="16"/>
      <c r="K203" s="41">
        <f>data_drop_1!M201</f>
        <v>2.77</v>
      </c>
      <c r="L203" s="42">
        <f>data_drop_1!N201</f>
        <v>0</v>
      </c>
      <c r="M203" s="42">
        <f>data_drop_1!O201</f>
        <v>0</v>
      </c>
      <c r="N203" s="42">
        <f>data_drop_1!P201</f>
        <v>0</v>
      </c>
      <c r="O203" s="42">
        <f>data_drop_1!Q201</f>
        <v>0</v>
      </c>
      <c r="P203" s="42">
        <f>data_drop_1!R201</f>
        <v>0</v>
      </c>
      <c r="Q203" s="42">
        <f>data_drop_1!S201</f>
        <v>0</v>
      </c>
      <c r="R203" s="42">
        <f>data_drop_1!T201</f>
        <v>21</v>
      </c>
      <c r="S203" s="42">
        <f>data_drop_1!U201</f>
        <v>23.77</v>
      </c>
      <c r="T203" s="28">
        <f>data_drop_1!V201</f>
        <v>189875</v>
      </c>
      <c r="U203" s="16"/>
      <c r="V203" s="41">
        <f>data_drop_1!W201</f>
        <v>1.097</v>
      </c>
      <c r="W203" s="28">
        <f>data_drop_1!X201</f>
        <v>8763</v>
      </c>
      <c r="X203" s="16"/>
      <c r="Y203" s="41">
        <f>data_drop_1!Y201</f>
        <v>0</v>
      </c>
      <c r="Z203" s="28">
        <f>data_drop_1!Z201</f>
        <v>0</v>
      </c>
      <c r="AA203" s="16"/>
      <c r="AB203" s="41">
        <f>data_drop_1!AA201</f>
        <v>0</v>
      </c>
      <c r="AC203" s="28">
        <f>data_drop_1!AB201</f>
        <v>0</v>
      </c>
      <c r="AD203" s="16"/>
      <c r="AE203" s="41">
        <f t="shared" si="6"/>
        <v>24.867000000000001</v>
      </c>
      <c r="AF203" s="28">
        <f t="shared" si="7"/>
        <v>198638</v>
      </c>
    </row>
    <row r="204" spans="1:32" x14ac:dyDescent="0.15">
      <c r="A204" s="9" t="str">
        <f>data_drop_1!B202</f>
        <v>Muscatine</v>
      </c>
      <c r="C204" s="24">
        <f>data_drop_1!F202</f>
        <v>4315.8999999999996</v>
      </c>
      <c r="E204" s="23">
        <f>data_drop_1!H202</f>
        <v>276.48</v>
      </c>
      <c r="F204" s="24">
        <f>data_drop_1!I202</f>
        <v>155.69</v>
      </c>
      <c r="G204" s="24">
        <f>data_drop_1!J202</f>
        <v>282.22000000000003</v>
      </c>
      <c r="H204" s="24">
        <f>data_drop_1!K202</f>
        <v>714.39</v>
      </c>
      <c r="I204" s="25">
        <f>data_drop_1!L202</f>
        <v>5706547</v>
      </c>
      <c r="K204" s="39">
        <f>data_drop_1!M202</f>
        <v>24.46</v>
      </c>
      <c r="L204" s="40">
        <f>data_drop_1!N202</f>
        <v>0</v>
      </c>
      <c r="M204" s="40">
        <f>data_drop_1!O202</f>
        <v>0</v>
      </c>
      <c r="N204" s="40">
        <f>data_drop_1!P202</f>
        <v>0</v>
      </c>
      <c r="O204" s="40">
        <f>data_drop_1!Q202</f>
        <v>0.17</v>
      </c>
      <c r="P204" s="40">
        <f>data_drop_1!R202</f>
        <v>0</v>
      </c>
      <c r="Q204" s="40">
        <f>data_drop_1!S202</f>
        <v>0</v>
      </c>
      <c r="R204" s="40">
        <f>data_drop_1!T202</f>
        <v>4</v>
      </c>
      <c r="S204" s="40">
        <f>data_drop_1!U202</f>
        <v>28.63</v>
      </c>
      <c r="T204" s="25">
        <f>data_drop_1!V202</f>
        <v>228696</v>
      </c>
      <c r="V204" s="39">
        <f>data_drop_1!W202</f>
        <v>24.145</v>
      </c>
      <c r="W204" s="25">
        <f>data_drop_1!X202</f>
        <v>192870</v>
      </c>
      <c r="Y204" s="39">
        <f>data_drop_1!Y202</f>
        <v>29.07</v>
      </c>
      <c r="Z204" s="25">
        <f>data_drop_1!Z202</f>
        <v>232211</v>
      </c>
      <c r="AB204" s="39">
        <f>data_drop_1!AA202</f>
        <v>0</v>
      </c>
      <c r="AC204" s="25">
        <f>data_drop_1!AB202</f>
        <v>0</v>
      </c>
      <c r="AE204" s="39">
        <f t="shared" si="6"/>
        <v>81.844999999999999</v>
      </c>
      <c r="AF204" s="25">
        <f t="shared" si="7"/>
        <v>653777</v>
      </c>
    </row>
    <row r="205" spans="1:32" x14ac:dyDescent="0.15">
      <c r="A205" s="9" t="str">
        <f>data_drop_1!B203</f>
        <v>Nashua-Plainfield</v>
      </c>
      <c r="C205" s="24">
        <f>data_drop_1!F203</f>
        <v>573.6</v>
      </c>
      <c r="E205" s="23">
        <f>data_drop_1!H203</f>
        <v>30.24</v>
      </c>
      <c r="F205" s="24">
        <f>data_drop_1!I203</f>
        <v>23</v>
      </c>
      <c r="G205" s="24">
        <f>data_drop_1!J203</f>
        <v>10.96</v>
      </c>
      <c r="H205" s="24">
        <f>data_drop_1!K203</f>
        <v>64.2</v>
      </c>
      <c r="I205" s="25">
        <f>data_drop_1!L203</f>
        <v>517452</v>
      </c>
      <c r="K205" s="39">
        <f>data_drop_1!M203</f>
        <v>3.79</v>
      </c>
      <c r="L205" s="40">
        <f>data_drop_1!N203</f>
        <v>0</v>
      </c>
      <c r="M205" s="40">
        <f>data_drop_1!O203</f>
        <v>0</v>
      </c>
      <c r="N205" s="40">
        <f>data_drop_1!P203</f>
        <v>0</v>
      </c>
      <c r="O205" s="40">
        <f>data_drop_1!Q203</f>
        <v>0</v>
      </c>
      <c r="P205" s="40">
        <f>data_drop_1!R203</f>
        <v>0</v>
      </c>
      <c r="Q205" s="40">
        <f>data_drop_1!S203</f>
        <v>0</v>
      </c>
      <c r="R205" s="40">
        <f>data_drop_1!T203</f>
        <v>21</v>
      </c>
      <c r="S205" s="40">
        <f>data_drop_1!U203</f>
        <v>24.79</v>
      </c>
      <c r="T205" s="25">
        <f>data_drop_1!V203</f>
        <v>199807</v>
      </c>
      <c r="V205" s="39">
        <f>data_drop_1!W203</f>
        <v>2.2730000000000001</v>
      </c>
      <c r="W205" s="25">
        <f>data_drop_1!X203</f>
        <v>18320</v>
      </c>
      <c r="Y205" s="39">
        <f>data_drop_1!Y203</f>
        <v>0.26</v>
      </c>
      <c r="Z205" s="25">
        <f>data_drop_1!Z203</f>
        <v>2096</v>
      </c>
      <c r="AB205" s="39">
        <f>data_drop_1!AA203</f>
        <v>0</v>
      </c>
      <c r="AC205" s="25">
        <f>data_drop_1!AB203</f>
        <v>0</v>
      </c>
      <c r="AE205" s="39">
        <f t="shared" si="6"/>
        <v>27.323</v>
      </c>
      <c r="AF205" s="25">
        <f t="shared" si="7"/>
        <v>220223</v>
      </c>
    </row>
    <row r="206" spans="1:32" x14ac:dyDescent="0.15">
      <c r="A206" s="9" t="str">
        <f>data_drop_1!B204</f>
        <v>Nevada</v>
      </c>
      <c r="C206" s="24">
        <f>data_drop_1!F204</f>
        <v>1398.9</v>
      </c>
      <c r="E206" s="23">
        <f>data_drop_1!H204</f>
        <v>59.04</v>
      </c>
      <c r="F206" s="24">
        <f>data_drop_1!I204</f>
        <v>52.06</v>
      </c>
      <c r="G206" s="24">
        <f>data_drop_1!J204</f>
        <v>67.13</v>
      </c>
      <c r="H206" s="24">
        <f>data_drop_1!K204</f>
        <v>178.23</v>
      </c>
      <c r="I206" s="25">
        <f>data_drop_1!L204</f>
        <v>1423701</v>
      </c>
      <c r="K206" s="39">
        <f>data_drop_1!M204</f>
        <v>8.4499999999999993</v>
      </c>
      <c r="L206" s="40">
        <f>data_drop_1!N204</f>
        <v>0</v>
      </c>
      <c r="M206" s="40">
        <f>data_drop_1!O204</f>
        <v>0</v>
      </c>
      <c r="N206" s="40">
        <f>data_drop_1!P204</f>
        <v>0</v>
      </c>
      <c r="O206" s="40">
        <f>data_drop_1!Q204</f>
        <v>0</v>
      </c>
      <c r="P206" s="40">
        <f>data_drop_1!R204</f>
        <v>0</v>
      </c>
      <c r="Q206" s="40">
        <f>data_drop_1!S204</f>
        <v>0</v>
      </c>
      <c r="R206" s="40">
        <f>data_drop_1!T204</f>
        <v>4</v>
      </c>
      <c r="S206" s="40">
        <f>data_drop_1!U204</f>
        <v>12.45</v>
      </c>
      <c r="T206" s="25">
        <f>data_drop_1!V204</f>
        <v>99451</v>
      </c>
      <c r="V206" s="39">
        <f>data_drop_1!W204</f>
        <v>6.6589999999999998</v>
      </c>
      <c r="W206" s="25">
        <f>data_drop_1!X204</f>
        <v>53192</v>
      </c>
      <c r="Y206" s="39">
        <f>data_drop_1!Y204</f>
        <v>10.33</v>
      </c>
      <c r="Z206" s="25">
        <f>data_drop_1!Z204</f>
        <v>82516</v>
      </c>
      <c r="AB206" s="39">
        <f>data_drop_1!AA204</f>
        <v>0</v>
      </c>
      <c r="AC206" s="25">
        <f>data_drop_1!AB204</f>
        <v>0</v>
      </c>
      <c r="AE206" s="39">
        <f t="shared" si="6"/>
        <v>29.439</v>
      </c>
      <c r="AF206" s="25">
        <f t="shared" si="7"/>
        <v>235159</v>
      </c>
    </row>
    <row r="207" spans="1:32" x14ac:dyDescent="0.15">
      <c r="A207" s="9" t="str">
        <f>data_drop_1!B205</f>
        <v>New Hampton</v>
      </c>
      <c r="C207" s="24">
        <f>data_drop_1!F205</f>
        <v>992.8</v>
      </c>
      <c r="E207" s="23">
        <f>data_drop_1!H205</f>
        <v>51.12</v>
      </c>
      <c r="F207" s="24">
        <f>data_drop_1!I205</f>
        <v>28.45</v>
      </c>
      <c r="G207" s="24">
        <f>data_drop_1!J205</f>
        <v>21.92</v>
      </c>
      <c r="H207" s="24">
        <f>data_drop_1!K205</f>
        <v>101.49</v>
      </c>
      <c r="I207" s="25">
        <f>data_drop_1!L205</f>
        <v>810702</v>
      </c>
      <c r="K207" s="39">
        <f>data_drop_1!M205</f>
        <v>11.05</v>
      </c>
      <c r="L207" s="40">
        <f>data_drop_1!N205</f>
        <v>0</v>
      </c>
      <c r="M207" s="40">
        <f>data_drop_1!O205</f>
        <v>0</v>
      </c>
      <c r="N207" s="40">
        <f>data_drop_1!P205</f>
        <v>0</v>
      </c>
      <c r="O207" s="40">
        <f>data_drop_1!Q205</f>
        <v>0</v>
      </c>
      <c r="P207" s="40">
        <f>data_drop_1!R205</f>
        <v>0</v>
      </c>
      <c r="Q207" s="40">
        <f>data_drop_1!S205</f>
        <v>0</v>
      </c>
      <c r="R207" s="40">
        <f>data_drop_1!T205</f>
        <v>21</v>
      </c>
      <c r="S207" s="40">
        <f>data_drop_1!U205</f>
        <v>32.049999999999997</v>
      </c>
      <c r="T207" s="25">
        <f>data_drop_1!V205</f>
        <v>256015</v>
      </c>
      <c r="V207" s="39">
        <f>data_drop_1!W205</f>
        <v>5.024</v>
      </c>
      <c r="W207" s="25">
        <f>data_drop_1!X205</f>
        <v>40132</v>
      </c>
      <c r="Y207" s="39">
        <f>data_drop_1!Y205</f>
        <v>18.329999999999998</v>
      </c>
      <c r="Z207" s="25">
        <f>data_drop_1!Z205</f>
        <v>146420</v>
      </c>
      <c r="AB207" s="39">
        <f>data_drop_1!AA205</f>
        <v>0</v>
      </c>
      <c r="AC207" s="25">
        <f>data_drop_1!AB205</f>
        <v>0</v>
      </c>
      <c r="AE207" s="39">
        <f t="shared" si="6"/>
        <v>55.403999999999996</v>
      </c>
      <c r="AF207" s="25">
        <f t="shared" si="7"/>
        <v>442567</v>
      </c>
    </row>
    <row r="208" spans="1:32" x14ac:dyDescent="0.15">
      <c r="A208" s="15" t="str">
        <f>data_drop_1!B206</f>
        <v>New London</v>
      </c>
      <c r="B208" s="15"/>
      <c r="C208" s="27">
        <f>data_drop_1!F206</f>
        <v>544.9</v>
      </c>
      <c r="D208" s="16"/>
      <c r="E208" s="26">
        <f>data_drop_1!H206</f>
        <v>28.8</v>
      </c>
      <c r="F208" s="27">
        <f>data_drop_1!I206</f>
        <v>30.86</v>
      </c>
      <c r="G208" s="27">
        <f>data_drop_1!J206</f>
        <v>8.2200000000000006</v>
      </c>
      <c r="H208" s="27">
        <f>data_drop_1!K206</f>
        <v>67.88</v>
      </c>
      <c r="I208" s="28">
        <f>data_drop_1!L206</f>
        <v>542225</v>
      </c>
      <c r="J208" s="16"/>
      <c r="K208" s="41">
        <f>data_drop_1!M206</f>
        <v>3.57</v>
      </c>
      <c r="L208" s="42">
        <f>data_drop_1!N206</f>
        <v>0</v>
      </c>
      <c r="M208" s="42">
        <f>data_drop_1!O206</f>
        <v>0</v>
      </c>
      <c r="N208" s="42">
        <f>data_drop_1!P206</f>
        <v>0</v>
      </c>
      <c r="O208" s="42">
        <f>data_drop_1!Q206</f>
        <v>0.16</v>
      </c>
      <c r="P208" s="42">
        <f>data_drop_1!R206</f>
        <v>0</v>
      </c>
      <c r="Q208" s="42">
        <f>data_drop_1!S206</f>
        <v>0</v>
      </c>
      <c r="R208" s="42">
        <f>data_drop_1!T206</f>
        <v>8</v>
      </c>
      <c r="S208" s="42">
        <f>data_drop_1!U206</f>
        <v>11.73</v>
      </c>
      <c r="T208" s="28">
        <f>data_drop_1!V206</f>
        <v>93699</v>
      </c>
      <c r="U208" s="16"/>
      <c r="V208" s="41">
        <f>data_drop_1!W206</f>
        <v>2.5289999999999999</v>
      </c>
      <c r="W208" s="28">
        <f>data_drop_1!X206</f>
        <v>20202</v>
      </c>
      <c r="X208" s="16"/>
      <c r="Y208" s="41">
        <f>data_drop_1!Y206</f>
        <v>0</v>
      </c>
      <c r="Z208" s="28">
        <f>data_drop_1!Z206</f>
        <v>0</v>
      </c>
      <c r="AA208" s="16"/>
      <c r="AB208" s="41">
        <f>data_drop_1!AA206</f>
        <v>0</v>
      </c>
      <c r="AC208" s="28">
        <f>data_drop_1!AB206</f>
        <v>0</v>
      </c>
      <c r="AD208" s="16"/>
      <c r="AE208" s="41">
        <f t="shared" si="6"/>
        <v>14.259</v>
      </c>
      <c r="AF208" s="28">
        <f t="shared" si="7"/>
        <v>113901</v>
      </c>
    </row>
    <row r="209" spans="1:32" x14ac:dyDescent="0.15">
      <c r="A209" s="9" t="str">
        <f>data_drop_1!B207</f>
        <v>Newell-Fonda</v>
      </c>
      <c r="C209" s="24">
        <f>data_drop_1!F207</f>
        <v>451.9</v>
      </c>
      <c r="E209" s="23">
        <f>data_drop_1!H207</f>
        <v>23.04</v>
      </c>
      <c r="F209" s="24">
        <f>data_drop_1!I207</f>
        <v>24.2</v>
      </c>
      <c r="G209" s="24">
        <f>data_drop_1!J207</f>
        <v>2.74</v>
      </c>
      <c r="H209" s="24">
        <f>data_drop_1!K207</f>
        <v>49.98</v>
      </c>
      <c r="I209" s="25">
        <f>data_drop_1!L207</f>
        <v>401689</v>
      </c>
      <c r="K209" s="39">
        <f>data_drop_1!M207</f>
        <v>7.69</v>
      </c>
      <c r="L209" s="40">
        <f>data_drop_1!N207</f>
        <v>0</v>
      </c>
      <c r="M209" s="40">
        <f>data_drop_1!O207</f>
        <v>0</v>
      </c>
      <c r="N209" s="40">
        <f>data_drop_1!P207</f>
        <v>0</v>
      </c>
      <c r="O209" s="40">
        <f>data_drop_1!Q207</f>
        <v>0</v>
      </c>
      <c r="P209" s="40">
        <f>data_drop_1!R207</f>
        <v>0</v>
      </c>
      <c r="Q209" s="40">
        <f>data_drop_1!S207</f>
        <v>0</v>
      </c>
      <c r="R209" s="40">
        <f>data_drop_1!T207</f>
        <v>21</v>
      </c>
      <c r="S209" s="40">
        <f>data_drop_1!U207</f>
        <v>28.69</v>
      </c>
      <c r="T209" s="25">
        <f>data_drop_1!V207</f>
        <v>230582</v>
      </c>
      <c r="V209" s="39">
        <f>data_drop_1!W207</f>
        <v>2.262</v>
      </c>
      <c r="W209" s="25">
        <f>data_drop_1!X207</f>
        <v>18180</v>
      </c>
      <c r="Y209" s="39">
        <f>data_drop_1!Y207</f>
        <v>12.51</v>
      </c>
      <c r="Z209" s="25">
        <f>data_drop_1!Z207</f>
        <v>100543</v>
      </c>
      <c r="AB209" s="39">
        <f>data_drop_1!AA207</f>
        <v>0</v>
      </c>
      <c r="AC209" s="25">
        <f>data_drop_1!AB207</f>
        <v>0</v>
      </c>
      <c r="AE209" s="39">
        <f t="shared" si="6"/>
        <v>43.462000000000003</v>
      </c>
      <c r="AF209" s="25">
        <f t="shared" si="7"/>
        <v>349305</v>
      </c>
    </row>
    <row r="210" spans="1:32" x14ac:dyDescent="0.15">
      <c r="A210" s="9" t="str">
        <f>data_drop_1!B208</f>
        <v>Newton</v>
      </c>
      <c r="C210" s="24">
        <f>data_drop_1!F208</f>
        <v>2843.8</v>
      </c>
      <c r="E210" s="23">
        <f>data_drop_1!H208</f>
        <v>216.72</v>
      </c>
      <c r="F210" s="24">
        <f>data_drop_1!I208</f>
        <v>123.45</v>
      </c>
      <c r="G210" s="24">
        <f>data_drop_1!J208</f>
        <v>176.73</v>
      </c>
      <c r="H210" s="24">
        <f>data_drop_1!K208</f>
        <v>516.9</v>
      </c>
      <c r="I210" s="25">
        <f>data_drop_1!L208</f>
        <v>4128997</v>
      </c>
      <c r="K210" s="39">
        <f>data_drop_1!M208</f>
        <v>21.44</v>
      </c>
      <c r="L210" s="40">
        <f>data_drop_1!N208</f>
        <v>0</v>
      </c>
      <c r="M210" s="40">
        <f>data_drop_1!O208</f>
        <v>0</v>
      </c>
      <c r="N210" s="40">
        <f>data_drop_1!P208</f>
        <v>0</v>
      </c>
      <c r="O210" s="40">
        <f>data_drop_1!Q208</f>
        <v>0</v>
      </c>
      <c r="P210" s="40">
        <f>data_drop_1!R208</f>
        <v>0</v>
      </c>
      <c r="Q210" s="40">
        <f>data_drop_1!S208</f>
        <v>0</v>
      </c>
      <c r="R210" s="40">
        <f>data_drop_1!T208</f>
        <v>0</v>
      </c>
      <c r="S210" s="40">
        <f>data_drop_1!U208</f>
        <v>21.44</v>
      </c>
      <c r="T210" s="25">
        <f>data_drop_1!V208</f>
        <v>171263</v>
      </c>
      <c r="V210" s="39">
        <f>data_drop_1!W208</f>
        <v>15.865</v>
      </c>
      <c r="W210" s="25">
        <f>data_drop_1!X208</f>
        <v>126730</v>
      </c>
      <c r="Y210" s="39">
        <f>data_drop_1!Y208</f>
        <v>12.88</v>
      </c>
      <c r="Z210" s="25">
        <f>data_drop_1!Z208</f>
        <v>102885</v>
      </c>
      <c r="AB210" s="39">
        <f>data_drop_1!AA208</f>
        <v>0</v>
      </c>
      <c r="AC210" s="25">
        <f>data_drop_1!AB208</f>
        <v>0</v>
      </c>
      <c r="AE210" s="39">
        <f t="shared" si="6"/>
        <v>50.185000000000002</v>
      </c>
      <c r="AF210" s="25">
        <f t="shared" si="7"/>
        <v>400878</v>
      </c>
    </row>
    <row r="211" spans="1:32" x14ac:dyDescent="0.15">
      <c r="A211" s="9" t="str">
        <f>data_drop_1!B209</f>
        <v>Nodaway Valley</v>
      </c>
      <c r="C211" s="24">
        <f>data_drop_1!F209</f>
        <v>635.1</v>
      </c>
      <c r="E211" s="23">
        <f>data_drop_1!H209</f>
        <v>52.56</v>
      </c>
      <c r="F211" s="24">
        <f>data_drop_1!I209</f>
        <v>27.25</v>
      </c>
      <c r="G211" s="24">
        <f>data_drop_1!J209</f>
        <v>16.440000000000001</v>
      </c>
      <c r="H211" s="24">
        <f>data_drop_1!K209</f>
        <v>96.25</v>
      </c>
      <c r="I211" s="25">
        <f>data_drop_1!L209</f>
        <v>768845</v>
      </c>
      <c r="K211" s="39">
        <f>data_drop_1!M209</f>
        <v>6.22</v>
      </c>
      <c r="L211" s="40">
        <f>data_drop_1!N209</f>
        <v>0</v>
      </c>
      <c r="M211" s="40">
        <f>data_drop_1!O209</f>
        <v>0</v>
      </c>
      <c r="N211" s="40">
        <f>data_drop_1!P209</f>
        <v>0</v>
      </c>
      <c r="O211" s="40">
        <f>data_drop_1!Q209</f>
        <v>0</v>
      </c>
      <c r="P211" s="40">
        <f>data_drop_1!R209</f>
        <v>0</v>
      </c>
      <c r="Q211" s="40">
        <f>data_drop_1!S209</f>
        <v>0</v>
      </c>
      <c r="R211" s="40">
        <f>data_drop_1!T209</f>
        <v>25</v>
      </c>
      <c r="S211" s="40">
        <f>data_drop_1!U209</f>
        <v>31.22</v>
      </c>
      <c r="T211" s="25">
        <f>data_drop_1!V209</f>
        <v>249385</v>
      </c>
      <c r="V211" s="39">
        <f>data_drop_1!W209</f>
        <v>3.0920000000000001</v>
      </c>
      <c r="W211" s="25">
        <f>data_drop_1!X209</f>
        <v>24699</v>
      </c>
      <c r="Y211" s="39">
        <f>data_drop_1!Y209</f>
        <v>1.52</v>
      </c>
      <c r="Z211" s="25">
        <f>data_drop_1!Z209</f>
        <v>12142</v>
      </c>
      <c r="AB211" s="39">
        <f>data_drop_1!AA209</f>
        <v>0</v>
      </c>
      <c r="AC211" s="25">
        <f>data_drop_1!AB209</f>
        <v>0</v>
      </c>
      <c r="AE211" s="39">
        <f t="shared" si="6"/>
        <v>35.832000000000001</v>
      </c>
      <c r="AF211" s="25">
        <f t="shared" si="7"/>
        <v>286226</v>
      </c>
    </row>
    <row r="212" spans="1:32" x14ac:dyDescent="0.15">
      <c r="A212" s="9" t="str">
        <f>data_drop_1!B210</f>
        <v>North Butler</v>
      </c>
      <c r="C212" s="24">
        <f>data_drop_1!F210</f>
        <v>522.9</v>
      </c>
      <c r="E212" s="23">
        <f>data_drop_1!H210</f>
        <v>30.24</v>
      </c>
      <c r="F212" s="24">
        <f>data_drop_1!I210</f>
        <v>25.43</v>
      </c>
      <c r="G212" s="24">
        <f>data_drop_1!J210</f>
        <v>30.14</v>
      </c>
      <c r="H212" s="24">
        <f>data_drop_1!K210</f>
        <v>85.81</v>
      </c>
      <c r="I212" s="25">
        <f>data_drop_1!L210</f>
        <v>689483</v>
      </c>
      <c r="K212" s="39">
        <f>data_drop_1!M210</f>
        <v>5.3</v>
      </c>
      <c r="L212" s="40">
        <f>data_drop_1!N210</f>
        <v>0</v>
      </c>
      <c r="M212" s="40">
        <f>data_drop_1!O210</f>
        <v>0</v>
      </c>
      <c r="N212" s="40">
        <f>data_drop_1!P210</f>
        <v>0</v>
      </c>
      <c r="O212" s="40">
        <f>data_drop_1!Q210</f>
        <v>0</v>
      </c>
      <c r="P212" s="40">
        <f>data_drop_1!R210</f>
        <v>0</v>
      </c>
      <c r="Q212" s="40">
        <f>data_drop_1!S210</f>
        <v>0</v>
      </c>
      <c r="R212" s="40">
        <f>data_drop_1!T210</f>
        <v>17</v>
      </c>
      <c r="S212" s="40">
        <f>data_drop_1!U210</f>
        <v>22.3</v>
      </c>
      <c r="T212" s="25">
        <f>data_drop_1!V210</f>
        <v>179181</v>
      </c>
      <c r="V212" s="39">
        <f>data_drop_1!W210</f>
        <v>2.0259999999999998</v>
      </c>
      <c r="W212" s="25">
        <f>data_drop_1!X210</f>
        <v>16279</v>
      </c>
      <c r="Y212" s="39">
        <f>data_drop_1!Y210</f>
        <v>0.21</v>
      </c>
      <c r="Z212" s="25">
        <f>data_drop_1!Z210</f>
        <v>1687</v>
      </c>
      <c r="AB212" s="39">
        <f>data_drop_1!AA210</f>
        <v>0</v>
      </c>
      <c r="AC212" s="25">
        <f>data_drop_1!AB210</f>
        <v>0</v>
      </c>
      <c r="AE212" s="39">
        <f t="shared" si="6"/>
        <v>24.536000000000001</v>
      </c>
      <c r="AF212" s="25">
        <f t="shared" si="7"/>
        <v>197147</v>
      </c>
    </row>
    <row r="213" spans="1:32" x14ac:dyDescent="0.15">
      <c r="A213" s="15" t="str">
        <f>data_drop_1!B211</f>
        <v>North Cedar</v>
      </c>
      <c r="B213" s="15"/>
      <c r="C213" s="27">
        <f>data_drop_1!F211</f>
        <v>703.9</v>
      </c>
      <c r="D213" s="16"/>
      <c r="E213" s="26">
        <f>data_drop_1!H211</f>
        <v>48.24</v>
      </c>
      <c r="F213" s="27">
        <f>data_drop_1!I211</f>
        <v>33.880000000000003</v>
      </c>
      <c r="G213" s="27">
        <f>data_drop_1!J211</f>
        <v>30.14</v>
      </c>
      <c r="H213" s="27">
        <f>data_drop_1!K211</f>
        <v>112.26</v>
      </c>
      <c r="I213" s="28">
        <f>data_drop_1!L211</f>
        <v>896845</v>
      </c>
      <c r="J213" s="16"/>
      <c r="K213" s="41">
        <f>data_drop_1!M211</f>
        <v>3.08</v>
      </c>
      <c r="L213" s="42">
        <f>data_drop_1!N211</f>
        <v>0</v>
      </c>
      <c r="M213" s="42">
        <f>data_drop_1!O211</f>
        <v>0</v>
      </c>
      <c r="N213" s="42">
        <f>data_drop_1!P211</f>
        <v>0</v>
      </c>
      <c r="O213" s="42">
        <f>data_drop_1!Q211</f>
        <v>0</v>
      </c>
      <c r="P213" s="42">
        <f>data_drop_1!R211</f>
        <v>0</v>
      </c>
      <c r="Q213" s="42">
        <f>data_drop_1!S211</f>
        <v>0</v>
      </c>
      <c r="R213" s="42">
        <f>data_drop_1!T211</f>
        <v>23</v>
      </c>
      <c r="S213" s="42">
        <f>data_drop_1!U211</f>
        <v>26.08</v>
      </c>
      <c r="T213" s="28">
        <f>data_drop_1!V211</f>
        <v>208353</v>
      </c>
      <c r="U213" s="16"/>
      <c r="V213" s="41">
        <f>data_drop_1!W211</f>
        <v>3.2320000000000002</v>
      </c>
      <c r="W213" s="28">
        <f>data_drop_1!X211</f>
        <v>25820</v>
      </c>
      <c r="X213" s="16"/>
      <c r="Y213" s="41">
        <f>data_drop_1!Y211</f>
        <v>0</v>
      </c>
      <c r="Z213" s="28">
        <f>data_drop_1!Z211</f>
        <v>0</v>
      </c>
      <c r="AA213" s="16"/>
      <c r="AB213" s="41">
        <f>data_drop_1!AA211</f>
        <v>0</v>
      </c>
      <c r="AC213" s="28">
        <f>data_drop_1!AB211</f>
        <v>0</v>
      </c>
      <c r="AD213" s="16"/>
      <c r="AE213" s="41">
        <f t="shared" si="6"/>
        <v>29.311999999999998</v>
      </c>
      <c r="AF213" s="28">
        <f t="shared" si="7"/>
        <v>234173</v>
      </c>
    </row>
    <row r="214" spans="1:32" x14ac:dyDescent="0.15">
      <c r="A214" s="9" t="str">
        <f>data_drop_1!B212</f>
        <v>North Fayette Valley</v>
      </c>
      <c r="C214" s="24">
        <f>data_drop_1!F212</f>
        <v>1108.4000000000001</v>
      </c>
      <c r="E214" s="23">
        <f>data_drop_1!H212</f>
        <v>96.48</v>
      </c>
      <c r="F214" s="24">
        <f>data_drop_1!I212</f>
        <v>67.77</v>
      </c>
      <c r="G214" s="24">
        <f>data_drop_1!J212</f>
        <v>49.32</v>
      </c>
      <c r="H214" s="24">
        <f>data_drop_1!K212</f>
        <v>213.57</v>
      </c>
      <c r="I214" s="25">
        <f>data_drop_1!L212</f>
        <v>1716462</v>
      </c>
      <c r="K214" s="39">
        <f>data_drop_1!M212</f>
        <v>10.65</v>
      </c>
      <c r="L214" s="40">
        <f>data_drop_1!N212</f>
        <v>0</v>
      </c>
      <c r="M214" s="40">
        <f>data_drop_1!O212</f>
        <v>0</v>
      </c>
      <c r="N214" s="40">
        <f>data_drop_1!P212</f>
        <v>0</v>
      </c>
      <c r="O214" s="40">
        <f>data_drop_1!Q212</f>
        <v>0</v>
      </c>
      <c r="P214" s="40">
        <f>data_drop_1!R212</f>
        <v>0</v>
      </c>
      <c r="Q214" s="40">
        <f>data_drop_1!S212</f>
        <v>0</v>
      </c>
      <c r="R214" s="40">
        <f>data_drop_1!T212</f>
        <v>8</v>
      </c>
      <c r="S214" s="40">
        <f>data_drop_1!U212</f>
        <v>18.649999999999999</v>
      </c>
      <c r="T214" s="25">
        <f>data_drop_1!V212</f>
        <v>149890</v>
      </c>
      <c r="V214" s="39">
        <f>data_drop_1!W212</f>
        <v>4.9809999999999999</v>
      </c>
      <c r="W214" s="25">
        <f>data_drop_1!X212</f>
        <v>40032</v>
      </c>
      <c r="Y214" s="39">
        <f>data_drop_1!Y212</f>
        <v>3.09</v>
      </c>
      <c r="Z214" s="25">
        <f>data_drop_1!Z212</f>
        <v>24834</v>
      </c>
      <c r="AB214" s="39">
        <f>data_drop_1!AA212</f>
        <v>0</v>
      </c>
      <c r="AC214" s="25">
        <f>data_drop_1!AB212</f>
        <v>0</v>
      </c>
      <c r="AE214" s="39">
        <f t="shared" si="6"/>
        <v>26.720999999999997</v>
      </c>
      <c r="AF214" s="25">
        <f t="shared" si="7"/>
        <v>214756</v>
      </c>
    </row>
    <row r="215" spans="1:32" x14ac:dyDescent="0.15">
      <c r="A215" s="9" t="str">
        <f>data_drop_1!B213</f>
        <v>North Iowa</v>
      </c>
      <c r="C215" s="24">
        <f>data_drop_1!F213</f>
        <v>455.8</v>
      </c>
      <c r="E215" s="23">
        <f>data_drop_1!H213</f>
        <v>21.6</v>
      </c>
      <c r="F215" s="24">
        <f>data_drop_1!I213</f>
        <v>17.55</v>
      </c>
      <c r="G215" s="24">
        <f>data_drop_1!J213</f>
        <v>30.14</v>
      </c>
      <c r="H215" s="24">
        <f>data_drop_1!K213</f>
        <v>69.290000000000006</v>
      </c>
      <c r="I215" s="25">
        <f>data_drop_1!L213</f>
        <v>558270</v>
      </c>
      <c r="K215" s="39">
        <f>data_drop_1!M213</f>
        <v>2.34</v>
      </c>
      <c r="L215" s="40">
        <f>data_drop_1!N213</f>
        <v>0</v>
      </c>
      <c r="M215" s="40">
        <f>data_drop_1!O213</f>
        <v>0</v>
      </c>
      <c r="N215" s="40">
        <f>data_drop_1!P213</f>
        <v>0</v>
      </c>
      <c r="O215" s="40">
        <f>data_drop_1!Q213</f>
        <v>0</v>
      </c>
      <c r="P215" s="40">
        <f>data_drop_1!R213</f>
        <v>0</v>
      </c>
      <c r="Q215" s="40">
        <f>data_drop_1!S213</f>
        <v>0</v>
      </c>
      <c r="R215" s="40">
        <f>data_drop_1!T213</f>
        <v>10</v>
      </c>
      <c r="S215" s="40">
        <f>data_drop_1!U213</f>
        <v>12.34</v>
      </c>
      <c r="T215" s="25">
        <f>data_drop_1!V213</f>
        <v>99423</v>
      </c>
      <c r="V215" s="39">
        <f>data_drop_1!W213</f>
        <v>2.0859999999999999</v>
      </c>
      <c r="W215" s="25">
        <f>data_drop_1!X213</f>
        <v>16807</v>
      </c>
      <c r="Y215" s="39">
        <f>data_drop_1!Y213</f>
        <v>3.03</v>
      </c>
      <c r="Z215" s="25">
        <f>data_drop_1!Z213</f>
        <v>24413</v>
      </c>
      <c r="AB215" s="39">
        <f>data_drop_1!AA213</f>
        <v>0</v>
      </c>
      <c r="AC215" s="25">
        <f>data_drop_1!AB213</f>
        <v>0</v>
      </c>
      <c r="AE215" s="39">
        <f t="shared" si="6"/>
        <v>17.456</v>
      </c>
      <c r="AF215" s="25">
        <f t="shared" si="7"/>
        <v>140643</v>
      </c>
    </row>
    <row r="216" spans="1:32" x14ac:dyDescent="0.15">
      <c r="A216" s="9" t="str">
        <f>data_drop_1!B214</f>
        <v>North Kossuth</v>
      </c>
      <c r="C216" s="24">
        <f>data_drop_1!F214</f>
        <v>231.5</v>
      </c>
      <c r="E216" s="23">
        <f>data_drop_1!H214</f>
        <v>16.559999999999999</v>
      </c>
      <c r="F216" s="24">
        <f>data_drop_1!I214</f>
        <v>16.34</v>
      </c>
      <c r="G216" s="24">
        <f>data_drop_1!J214</f>
        <v>8.2200000000000006</v>
      </c>
      <c r="H216" s="24">
        <f>data_drop_1!K214</f>
        <v>41.12</v>
      </c>
      <c r="I216" s="25">
        <f>data_drop_1!L214</f>
        <v>328467</v>
      </c>
      <c r="K216" s="39">
        <f>data_drop_1!M214</f>
        <v>1.24</v>
      </c>
      <c r="L216" s="40">
        <f>data_drop_1!N214</f>
        <v>0</v>
      </c>
      <c r="M216" s="40">
        <f>data_drop_1!O214</f>
        <v>0</v>
      </c>
      <c r="N216" s="40">
        <f>data_drop_1!P214</f>
        <v>0</v>
      </c>
      <c r="O216" s="40">
        <f>data_drop_1!Q214</f>
        <v>0</v>
      </c>
      <c r="P216" s="40">
        <f>data_drop_1!R214</f>
        <v>0</v>
      </c>
      <c r="Q216" s="40">
        <f>data_drop_1!S214</f>
        <v>0</v>
      </c>
      <c r="R216" s="40">
        <f>data_drop_1!T214</f>
        <v>21</v>
      </c>
      <c r="S216" s="40">
        <f>data_drop_1!U214</f>
        <v>22.24</v>
      </c>
      <c r="T216" s="25">
        <f>data_drop_1!V214</f>
        <v>177653</v>
      </c>
      <c r="V216" s="39">
        <f>data_drop_1!W214</f>
        <v>1.302</v>
      </c>
      <c r="W216" s="25">
        <f>data_drop_1!X214</f>
        <v>10400</v>
      </c>
      <c r="Y216" s="39">
        <f>data_drop_1!Y214</f>
        <v>0.73</v>
      </c>
      <c r="Z216" s="25">
        <f>data_drop_1!Z214</f>
        <v>5831</v>
      </c>
      <c r="AB216" s="39">
        <f>data_drop_1!AA214</f>
        <v>0</v>
      </c>
      <c r="AC216" s="25">
        <f>data_drop_1!AB214</f>
        <v>0</v>
      </c>
      <c r="AE216" s="39">
        <f t="shared" si="6"/>
        <v>24.271999999999998</v>
      </c>
      <c r="AF216" s="25">
        <f t="shared" si="7"/>
        <v>193884</v>
      </c>
    </row>
    <row r="217" spans="1:32" x14ac:dyDescent="0.15">
      <c r="A217" s="9" t="str">
        <f>data_drop_1!B215</f>
        <v>North Linn</v>
      </c>
      <c r="C217" s="24">
        <f>data_drop_1!F215</f>
        <v>558.5</v>
      </c>
      <c r="E217" s="23">
        <f>data_drop_1!H215</f>
        <v>22.32</v>
      </c>
      <c r="F217" s="24">
        <f>data_drop_1!I215</f>
        <v>16.36</v>
      </c>
      <c r="G217" s="24">
        <f>data_drop_1!J215</f>
        <v>8.2200000000000006</v>
      </c>
      <c r="H217" s="24">
        <f>data_drop_1!K215</f>
        <v>46.9</v>
      </c>
      <c r="I217" s="25">
        <f>data_drop_1!L215</f>
        <v>375059</v>
      </c>
      <c r="K217" s="39">
        <f>data_drop_1!M215</f>
        <v>3.57</v>
      </c>
      <c r="L217" s="40">
        <f>data_drop_1!N215</f>
        <v>0</v>
      </c>
      <c r="M217" s="40">
        <f>data_drop_1!O215</f>
        <v>0</v>
      </c>
      <c r="N217" s="40">
        <f>data_drop_1!P215</f>
        <v>0</v>
      </c>
      <c r="O217" s="40">
        <f>data_drop_1!Q215</f>
        <v>0</v>
      </c>
      <c r="P217" s="40">
        <f>data_drop_1!R215</f>
        <v>0</v>
      </c>
      <c r="Q217" s="40">
        <f>data_drop_1!S215</f>
        <v>0</v>
      </c>
      <c r="R217" s="40">
        <f>data_drop_1!T215</f>
        <v>19</v>
      </c>
      <c r="S217" s="40">
        <f>data_drop_1!U215</f>
        <v>22.57</v>
      </c>
      <c r="T217" s="25">
        <f>data_drop_1!V215</f>
        <v>180492</v>
      </c>
      <c r="V217" s="39">
        <f>data_drop_1!W215</f>
        <v>2.0659999999999998</v>
      </c>
      <c r="W217" s="25">
        <f>data_drop_1!X215</f>
        <v>16522</v>
      </c>
      <c r="Y217" s="39">
        <f>data_drop_1!Y215</f>
        <v>0</v>
      </c>
      <c r="Z217" s="25">
        <f>data_drop_1!Z215</f>
        <v>0</v>
      </c>
      <c r="AB217" s="39">
        <f>data_drop_1!AA215</f>
        <v>0</v>
      </c>
      <c r="AC217" s="25">
        <f>data_drop_1!AB215</f>
        <v>0</v>
      </c>
      <c r="AE217" s="39">
        <f t="shared" si="6"/>
        <v>24.635999999999999</v>
      </c>
      <c r="AF217" s="25">
        <f t="shared" si="7"/>
        <v>197014</v>
      </c>
    </row>
    <row r="218" spans="1:32" x14ac:dyDescent="0.15">
      <c r="A218" s="15" t="str">
        <f>data_drop_1!B216</f>
        <v>North Mahaska</v>
      </c>
      <c r="B218" s="15"/>
      <c r="C218" s="27">
        <f>data_drop_1!F216</f>
        <v>471.6</v>
      </c>
      <c r="D218" s="16"/>
      <c r="E218" s="26">
        <f>data_drop_1!H216</f>
        <v>29.52</v>
      </c>
      <c r="F218" s="27">
        <f>data_drop_1!I216</f>
        <v>16.95</v>
      </c>
      <c r="G218" s="27">
        <f>data_drop_1!J216</f>
        <v>6.85</v>
      </c>
      <c r="H218" s="27">
        <f>data_drop_1!K216</f>
        <v>53.32</v>
      </c>
      <c r="I218" s="28">
        <f>data_drop_1!L216</f>
        <v>432692</v>
      </c>
      <c r="J218" s="16"/>
      <c r="K218" s="41">
        <f>data_drop_1!M216</f>
        <v>4.82</v>
      </c>
      <c r="L218" s="42">
        <f>data_drop_1!N216</f>
        <v>0</v>
      </c>
      <c r="M218" s="42">
        <f>data_drop_1!O216</f>
        <v>0</v>
      </c>
      <c r="N218" s="42">
        <f>data_drop_1!P216</f>
        <v>0</v>
      </c>
      <c r="O218" s="42">
        <f>data_drop_1!Q216</f>
        <v>0</v>
      </c>
      <c r="P218" s="42">
        <f>data_drop_1!R216</f>
        <v>0</v>
      </c>
      <c r="Q218" s="42">
        <f>data_drop_1!S216</f>
        <v>0</v>
      </c>
      <c r="R218" s="42">
        <f>data_drop_1!T216</f>
        <v>20</v>
      </c>
      <c r="S218" s="42">
        <f>data_drop_1!U216</f>
        <v>24.82</v>
      </c>
      <c r="T218" s="28">
        <f>data_drop_1!V216</f>
        <v>201414</v>
      </c>
      <c r="U218" s="16"/>
      <c r="V218" s="41">
        <f>data_drop_1!W216</f>
        <v>1.752</v>
      </c>
      <c r="W218" s="28">
        <f>data_drop_1!X216</f>
        <v>14217</v>
      </c>
      <c r="X218" s="16"/>
      <c r="Y218" s="41">
        <f>data_drop_1!Y216</f>
        <v>0</v>
      </c>
      <c r="Z218" s="28">
        <f>data_drop_1!Z216</f>
        <v>0</v>
      </c>
      <c r="AA218" s="16"/>
      <c r="AB218" s="41">
        <f>data_drop_1!AA216</f>
        <v>0</v>
      </c>
      <c r="AC218" s="28">
        <f>data_drop_1!AB216</f>
        <v>0</v>
      </c>
      <c r="AD218" s="16"/>
      <c r="AE218" s="41">
        <f t="shared" si="6"/>
        <v>26.571999999999999</v>
      </c>
      <c r="AF218" s="28">
        <f t="shared" si="7"/>
        <v>215631</v>
      </c>
    </row>
    <row r="219" spans="1:32" x14ac:dyDescent="0.15">
      <c r="A219" s="9" t="str">
        <f>data_drop_1!B217</f>
        <v>North Polk</v>
      </c>
      <c r="C219" s="24">
        <f>data_drop_1!F217</f>
        <v>2191.6999999999998</v>
      </c>
      <c r="E219" s="23">
        <f>data_drop_1!H217</f>
        <v>78.48</v>
      </c>
      <c r="F219" s="24">
        <f>data_drop_1!I217</f>
        <v>69.61</v>
      </c>
      <c r="G219" s="24">
        <f>data_drop_1!J217</f>
        <v>30.14</v>
      </c>
      <c r="H219" s="24">
        <f>data_drop_1!K217</f>
        <v>178.23</v>
      </c>
      <c r="I219" s="25">
        <f>data_drop_1!L217</f>
        <v>1423701</v>
      </c>
      <c r="K219" s="39">
        <f>data_drop_1!M217</f>
        <v>17.12</v>
      </c>
      <c r="L219" s="40">
        <f>data_drop_1!N217</f>
        <v>0</v>
      </c>
      <c r="M219" s="40">
        <f>data_drop_1!O217</f>
        <v>0</v>
      </c>
      <c r="N219" s="40">
        <f>data_drop_1!P217</f>
        <v>0</v>
      </c>
      <c r="O219" s="40">
        <f>data_drop_1!Q217</f>
        <v>0.14000000000000001</v>
      </c>
      <c r="P219" s="40">
        <f>data_drop_1!R217</f>
        <v>0</v>
      </c>
      <c r="Q219" s="40">
        <f>data_drop_1!S217</f>
        <v>0</v>
      </c>
      <c r="R219" s="40">
        <f>data_drop_1!T217</f>
        <v>4</v>
      </c>
      <c r="S219" s="40">
        <f>data_drop_1!U217</f>
        <v>21.26</v>
      </c>
      <c r="T219" s="25">
        <f>data_drop_1!V217</f>
        <v>169825</v>
      </c>
      <c r="V219" s="39">
        <f>data_drop_1!W217</f>
        <v>5.7930000000000001</v>
      </c>
      <c r="W219" s="25">
        <f>data_drop_1!X217</f>
        <v>46274</v>
      </c>
      <c r="Y219" s="39">
        <f>data_drop_1!Y217</f>
        <v>0.84</v>
      </c>
      <c r="Z219" s="25">
        <f>data_drop_1!Z217</f>
        <v>6710</v>
      </c>
      <c r="AB219" s="39">
        <f>data_drop_1!AA217</f>
        <v>0</v>
      </c>
      <c r="AC219" s="25">
        <f>data_drop_1!AB217</f>
        <v>0</v>
      </c>
      <c r="AE219" s="39">
        <f t="shared" si="6"/>
        <v>27.893000000000001</v>
      </c>
      <c r="AF219" s="25">
        <f t="shared" si="7"/>
        <v>222809</v>
      </c>
    </row>
    <row r="220" spans="1:32" x14ac:dyDescent="0.15">
      <c r="A220" s="9" t="str">
        <f>data_drop_1!B218</f>
        <v>North Scott</v>
      </c>
      <c r="C220" s="24">
        <f>data_drop_1!F218</f>
        <v>2991.3</v>
      </c>
      <c r="E220" s="23">
        <f>data_drop_1!H218</f>
        <v>123.12</v>
      </c>
      <c r="F220" s="24">
        <f>data_drop_1!I218</f>
        <v>66.010000000000005</v>
      </c>
      <c r="G220" s="24">
        <f>data_drop_1!J218</f>
        <v>73.98</v>
      </c>
      <c r="H220" s="24">
        <f>data_drop_1!K218</f>
        <v>263.11</v>
      </c>
      <c r="I220" s="25">
        <f>data_drop_1!L218</f>
        <v>2101723</v>
      </c>
      <c r="K220" s="39">
        <f>data_drop_1!M218</f>
        <v>65.87</v>
      </c>
      <c r="L220" s="40">
        <f>data_drop_1!N218</f>
        <v>0</v>
      </c>
      <c r="M220" s="40">
        <f>data_drop_1!O218</f>
        <v>0</v>
      </c>
      <c r="N220" s="40">
        <f>data_drop_1!P218</f>
        <v>0</v>
      </c>
      <c r="O220" s="40">
        <f>data_drop_1!Q218</f>
        <v>0.05</v>
      </c>
      <c r="P220" s="40">
        <f>data_drop_1!R218</f>
        <v>0</v>
      </c>
      <c r="Q220" s="40">
        <f>data_drop_1!S218</f>
        <v>0</v>
      </c>
      <c r="R220" s="40">
        <f>data_drop_1!T218</f>
        <v>10</v>
      </c>
      <c r="S220" s="40">
        <f>data_drop_1!U218</f>
        <v>75.92</v>
      </c>
      <c r="T220" s="25">
        <f>data_drop_1!V218</f>
        <v>606449</v>
      </c>
      <c r="V220" s="39">
        <f>data_drop_1!W218</f>
        <v>11.465</v>
      </c>
      <c r="W220" s="25">
        <f>data_drop_1!X218</f>
        <v>91582</v>
      </c>
      <c r="Y220" s="39">
        <f>data_drop_1!Y218</f>
        <v>4.24</v>
      </c>
      <c r="Z220" s="25">
        <f>data_drop_1!Z218</f>
        <v>33869</v>
      </c>
      <c r="AB220" s="39">
        <f>data_drop_1!AA218</f>
        <v>0</v>
      </c>
      <c r="AC220" s="25">
        <f>data_drop_1!AB218</f>
        <v>0</v>
      </c>
      <c r="AE220" s="39">
        <f t="shared" si="6"/>
        <v>91.625</v>
      </c>
      <c r="AF220" s="25">
        <f t="shared" si="7"/>
        <v>731900</v>
      </c>
    </row>
    <row r="221" spans="1:32" x14ac:dyDescent="0.15">
      <c r="A221" s="9" t="str">
        <f>data_drop_1!B219</f>
        <v>North Tama</v>
      </c>
      <c r="C221" s="24">
        <f>data_drop_1!F219</f>
        <v>452.1</v>
      </c>
      <c r="E221" s="23">
        <f>data_drop_1!H219</f>
        <v>24.48</v>
      </c>
      <c r="F221" s="24">
        <f>data_drop_1!I219</f>
        <v>24.81</v>
      </c>
      <c r="G221" s="24">
        <f>data_drop_1!J219</f>
        <v>5.48</v>
      </c>
      <c r="H221" s="24">
        <f>data_drop_1!K219</f>
        <v>54.77</v>
      </c>
      <c r="I221" s="25">
        <f>data_drop_1!L219</f>
        <v>437503</v>
      </c>
      <c r="K221" s="39">
        <f>data_drop_1!M219</f>
        <v>0.2</v>
      </c>
      <c r="L221" s="40">
        <f>data_drop_1!N219</f>
        <v>0</v>
      </c>
      <c r="M221" s="40">
        <f>data_drop_1!O219</f>
        <v>0</v>
      </c>
      <c r="N221" s="40">
        <f>data_drop_1!P219</f>
        <v>0</v>
      </c>
      <c r="O221" s="40">
        <f>data_drop_1!Q219</f>
        <v>0</v>
      </c>
      <c r="P221" s="40">
        <f>data_drop_1!R219</f>
        <v>0</v>
      </c>
      <c r="Q221" s="40">
        <f>data_drop_1!S219</f>
        <v>0</v>
      </c>
      <c r="R221" s="40">
        <f>data_drop_1!T219</f>
        <v>19</v>
      </c>
      <c r="S221" s="40">
        <f>data_drop_1!U219</f>
        <v>19.2</v>
      </c>
      <c r="T221" s="25">
        <f>data_drop_1!V219</f>
        <v>153370</v>
      </c>
      <c r="V221" s="39">
        <f>data_drop_1!W219</f>
        <v>2.1949999999999998</v>
      </c>
      <c r="W221" s="25">
        <f>data_drop_1!X219</f>
        <v>17534</v>
      </c>
      <c r="Y221" s="39">
        <f>data_drop_1!Y219</f>
        <v>0.42</v>
      </c>
      <c r="Z221" s="25">
        <f>data_drop_1!Z219</f>
        <v>3355</v>
      </c>
      <c r="AB221" s="39">
        <f>data_drop_1!AA219</f>
        <v>0</v>
      </c>
      <c r="AC221" s="25">
        <f>data_drop_1!AB219</f>
        <v>0</v>
      </c>
      <c r="AE221" s="39">
        <f t="shared" si="6"/>
        <v>21.814999999999998</v>
      </c>
      <c r="AF221" s="25">
        <f t="shared" si="7"/>
        <v>174259</v>
      </c>
    </row>
    <row r="222" spans="1:32" x14ac:dyDescent="0.15">
      <c r="A222" s="9" t="str">
        <f>data_drop_1!B220</f>
        <v>North Union</v>
      </c>
      <c r="C222" s="24">
        <f>data_drop_1!F220</f>
        <v>391</v>
      </c>
      <c r="E222" s="23">
        <f>data_drop_1!H220</f>
        <v>22.32</v>
      </c>
      <c r="F222" s="24">
        <f>data_drop_1!I220</f>
        <v>16.940000000000001</v>
      </c>
      <c r="G222" s="24">
        <f>data_drop_1!J220</f>
        <v>8.2200000000000006</v>
      </c>
      <c r="H222" s="24">
        <f>data_drop_1!K220</f>
        <v>47.48</v>
      </c>
      <c r="I222" s="25">
        <f>data_drop_1!L220</f>
        <v>380695</v>
      </c>
      <c r="K222" s="39">
        <f>data_drop_1!M220</f>
        <v>3.23</v>
      </c>
      <c r="L222" s="40">
        <f>data_drop_1!N220</f>
        <v>0</v>
      </c>
      <c r="M222" s="40">
        <f>data_drop_1!O220</f>
        <v>0</v>
      </c>
      <c r="N222" s="40">
        <f>data_drop_1!P220</f>
        <v>0</v>
      </c>
      <c r="O222" s="40">
        <f>data_drop_1!Q220</f>
        <v>0</v>
      </c>
      <c r="P222" s="40">
        <f>data_drop_1!R220</f>
        <v>1.47</v>
      </c>
      <c r="Q222" s="40">
        <f>data_drop_1!S220</f>
        <v>0</v>
      </c>
      <c r="R222" s="40">
        <f>data_drop_1!T220</f>
        <v>21</v>
      </c>
      <c r="S222" s="40">
        <f>data_drop_1!U220</f>
        <v>25.7</v>
      </c>
      <c r="T222" s="25">
        <f>data_drop_1!V220</f>
        <v>206063</v>
      </c>
      <c r="V222" s="39">
        <f>data_drop_1!W220</f>
        <v>2.1459999999999999</v>
      </c>
      <c r="W222" s="25">
        <f>data_drop_1!X220</f>
        <v>17207</v>
      </c>
      <c r="Y222" s="39">
        <f>data_drop_1!Y220</f>
        <v>0.26</v>
      </c>
      <c r="Z222" s="25">
        <f>data_drop_1!Z220</f>
        <v>2085</v>
      </c>
      <c r="AB222" s="39">
        <f>data_drop_1!AA220</f>
        <v>0</v>
      </c>
      <c r="AC222" s="25">
        <f>data_drop_1!AB220</f>
        <v>0</v>
      </c>
      <c r="AE222" s="39">
        <f t="shared" si="6"/>
        <v>28.105999999999998</v>
      </c>
      <c r="AF222" s="25">
        <f t="shared" si="7"/>
        <v>225355</v>
      </c>
    </row>
    <row r="223" spans="1:32" x14ac:dyDescent="0.15">
      <c r="A223" s="15" t="str">
        <f>data_drop_1!B221</f>
        <v>Northeast</v>
      </c>
      <c r="B223" s="15"/>
      <c r="C223" s="27">
        <f>data_drop_1!F221</f>
        <v>491</v>
      </c>
      <c r="D223" s="16"/>
      <c r="E223" s="26">
        <f>data_drop_1!H221</f>
        <v>28.08</v>
      </c>
      <c r="F223" s="27">
        <f>data_drop_1!I221</f>
        <v>15.13</v>
      </c>
      <c r="G223" s="27">
        <f>data_drop_1!J221</f>
        <v>19.18</v>
      </c>
      <c r="H223" s="27">
        <f>data_drop_1!K221</f>
        <v>62.39</v>
      </c>
      <c r="I223" s="28">
        <f>data_drop_1!L221</f>
        <v>503363</v>
      </c>
      <c r="J223" s="16"/>
      <c r="K223" s="41">
        <f>data_drop_1!M221</f>
        <v>7.88</v>
      </c>
      <c r="L223" s="42">
        <f>data_drop_1!N221</f>
        <v>0</v>
      </c>
      <c r="M223" s="42">
        <f>data_drop_1!O221</f>
        <v>0</v>
      </c>
      <c r="N223" s="42">
        <f>data_drop_1!P221</f>
        <v>0</v>
      </c>
      <c r="O223" s="42">
        <f>data_drop_1!Q221</f>
        <v>0</v>
      </c>
      <c r="P223" s="42">
        <f>data_drop_1!R221</f>
        <v>0</v>
      </c>
      <c r="Q223" s="42">
        <f>data_drop_1!S221</f>
        <v>0</v>
      </c>
      <c r="R223" s="42">
        <f>data_drop_1!T221</f>
        <v>6</v>
      </c>
      <c r="S223" s="42">
        <f>data_drop_1!U221</f>
        <v>13.88</v>
      </c>
      <c r="T223" s="28">
        <f>data_drop_1!V221</f>
        <v>111984</v>
      </c>
      <c r="U223" s="16"/>
      <c r="V223" s="41">
        <f>data_drop_1!W221</f>
        <v>1.833</v>
      </c>
      <c r="W223" s="28">
        <f>data_drop_1!X221</f>
        <v>14789</v>
      </c>
      <c r="X223" s="16"/>
      <c r="Y223" s="41">
        <f>data_drop_1!Y221</f>
        <v>0.99</v>
      </c>
      <c r="Z223" s="28">
        <f>data_drop_1!Z221</f>
        <v>7987</v>
      </c>
      <c r="AA223" s="16"/>
      <c r="AB223" s="41">
        <f>data_drop_1!AA221</f>
        <v>0</v>
      </c>
      <c r="AC223" s="28">
        <f>data_drop_1!AB221</f>
        <v>0</v>
      </c>
      <c r="AD223" s="16"/>
      <c r="AE223" s="41">
        <f t="shared" si="6"/>
        <v>16.702999999999999</v>
      </c>
      <c r="AF223" s="28">
        <f t="shared" si="7"/>
        <v>134760</v>
      </c>
    </row>
    <row r="224" spans="1:32" x14ac:dyDescent="0.15">
      <c r="A224" s="9" t="str">
        <f>data_drop_1!B222</f>
        <v>Northwest AEA</v>
      </c>
      <c r="C224" s="24">
        <f>data_drop_1!F222</f>
        <v>0</v>
      </c>
      <c r="E224" s="23">
        <f>data_drop_1!H222</f>
        <v>0</v>
      </c>
      <c r="F224" s="24">
        <f>data_drop_1!I222</f>
        <v>0</v>
      </c>
      <c r="G224" s="24">
        <f>data_drop_1!J222</f>
        <v>0</v>
      </c>
      <c r="H224" s="24">
        <f>data_drop_1!K222</f>
        <v>0</v>
      </c>
      <c r="I224" s="25">
        <f>data_drop_1!L222</f>
        <v>0</v>
      </c>
      <c r="K224" s="39">
        <f>data_drop_1!M222</f>
        <v>0</v>
      </c>
      <c r="L224" s="40">
        <f>data_drop_1!N222</f>
        <v>0</v>
      </c>
      <c r="M224" s="40">
        <f>data_drop_1!O222</f>
        <v>0</v>
      </c>
      <c r="N224" s="40">
        <f>data_drop_1!P222</f>
        <v>0</v>
      </c>
      <c r="O224" s="40">
        <f>data_drop_1!Q222</f>
        <v>0</v>
      </c>
      <c r="P224" s="40">
        <f>data_drop_1!R222</f>
        <v>0</v>
      </c>
      <c r="Q224" s="40">
        <f>data_drop_1!S222</f>
        <v>0</v>
      </c>
      <c r="R224" s="40">
        <f>data_drop_1!T222</f>
        <v>6</v>
      </c>
      <c r="S224" s="40">
        <f>data_drop_1!U222</f>
        <v>0</v>
      </c>
      <c r="T224" s="25">
        <f>data_drop_1!V222</f>
        <v>0</v>
      </c>
      <c r="V224" s="39">
        <f>data_drop_1!W222</f>
        <v>0</v>
      </c>
      <c r="W224" s="25">
        <f>data_drop_1!X222</f>
        <v>0</v>
      </c>
      <c r="Y224" s="39">
        <f>data_drop_1!Y222</f>
        <v>0</v>
      </c>
      <c r="Z224" s="25">
        <f>data_drop_1!Z222</f>
        <v>0</v>
      </c>
      <c r="AB224" s="39">
        <f>data_drop_1!AA222</f>
        <v>0</v>
      </c>
      <c r="AC224" s="25">
        <f>data_drop_1!AB222</f>
        <v>0</v>
      </c>
      <c r="AE224" s="39">
        <f t="shared" si="6"/>
        <v>0</v>
      </c>
      <c r="AF224" s="25">
        <f t="shared" si="7"/>
        <v>0</v>
      </c>
    </row>
    <row r="225" spans="1:32" x14ac:dyDescent="0.15">
      <c r="A225" s="9" t="str">
        <f>data_drop_1!B223</f>
        <v>Northwood-Kensett</v>
      </c>
      <c r="C225" s="24">
        <f>data_drop_1!F223</f>
        <v>489.6</v>
      </c>
      <c r="E225" s="23">
        <f>data_drop_1!H223</f>
        <v>29.52</v>
      </c>
      <c r="F225" s="24">
        <f>data_drop_1!I223</f>
        <v>20.58</v>
      </c>
      <c r="G225" s="24">
        <f>data_drop_1!J223</f>
        <v>8.2200000000000006</v>
      </c>
      <c r="H225" s="24">
        <f>data_drop_1!K223</f>
        <v>58.32</v>
      </c>
      <c r="I225" s="25">
        <f>data_drop_1!L223</f>
        <v>470876</v>
      </c>
      <c r="K225" s="39">
        <f>data_drop_1!M223</f>
        <v>2.36</v>
      </c>
      <c r="L225" s="40">
        <f>data_drop_1!N223</f>
        <v>0.02</v>
      </c>
      <c r="M225" s="40">
        <f>data_drop_1!O223</f>
        <v>0</v>
      </c>
      <c r="N225" s="40">
        <f>data_drop_1!P223</f>
        <v>0</v>
      </c>
      <c r="O225" s="40">
        <f>data_drop_1!Q223</f>
        <v>0</v>
      </c>
      <c r="P225" s="40">
        <f>data_drop_1!R223</f>
        <v>0</v>
      </c>
      <c r="Q225" s="40">
        <f>data_drop_1!S223</f>
        <v>0</v>
      </c>
      <c r="R225" s="40">
        <f>data_drop_1!T223</f>
        <v>17</v>
      </c>
      <c r="S225" s="40">
        <f>data_drop_1!U223</f>
        <v>19.38</v>
      </c>
      <c r="T225" s="25">
        <f>data_drop_1!V223</f>
        <v>156474</v>
      </c>
      <c r="V225" s="39">
        <f>data_drop_1!W223</f>
        <v>2.1150000000000002</v>
      </c>
      <c r="W225" s="25">
        <f>data_drop_1!X223</f>
        <v>17077</v>
      </c>
      <c r="Y225" s="39">
        <f>data_drop_1!Y223</f>
        <v>0.21</v>
      </c>
      <c r="Z225" s="25">
        <f>data_drop_1!Z223</f>
        <v>1696</v>
      </c>
      <c r="AB225" s="39">
        <f>data_drop_1!AA223</f>
        <v>0</v>
      </c>
      <c r="AC225" s="25">
        <f>data_drop_1!AB223</f>
        <v>0</v>
      </c>
      <c r="AE225" s="39">
        <f t="shared" si="6"/>
        <v>21.704999999999998</v>
      </c>
      <c r="AF225" s="25">
        <f t="shared" si="7"/>
        <v>175247</v>
      </c>
    </row>
    <row r="226" spans="1:32" x14ac:dyDescent="0.15">
      <c r="A226" s="9" t="str">
        <f>data_drop_1!B224</f>
        <v>Norwalk</v>
      </c>
      <c r="C226" s="24">
        <f>data_drop_1!F224</f>
        <v>3454.2</v>
      </c>
      <c r="E226" s="23">
        <f>data_drop_1!H224</f>
        <v>177.84</v>
      </c>
      <c r="F226" s="24">
        <f>data_drop_1!I224</f>
        <v>121.11</v>
      </c>
      <c r="G226" s="24">
        <f>data_drop_1!J224</f>
        <v>83.57</v>
      </c>
      <c r="H226" s="24">
        <f>data_drop_1!K224</f>
        <v>382.52</v>
      </c>
      <c r="I226" s="25">
        <f>data_drop_1!L224</f>
        <v>3055570</v>
      </c>
      <c r="K226" s="39">
        <f>data_drop_1!M224</f>
        <v>44.57</v>
      </c>
      <c r="L226" s="40">
        <f>data_drop_1!N224</f>
        <v>0</v>
      </c>
      <c r="M226" s="40">
        <f>data_drop_1!O224</f>
        <v>0</v>
      </c>
      <c r="N226" s="40">
        <f>data_drop_1!P224</f>
        <v>0</v>
      </c>
      <c r="O226" s="40">
        <f>data_drop_1!Q224</f>
        <v>0</v>
      </c>
      <c r="P226" s="40">
        <f>data_drop_1!R224</f>
        <v>0</v>
      </c>
      <c r="Q226" s="40">
        <f>data_drop_1!S224</f>
        <v>0</v>
      </c>
      <c r="R226" s="40">
        <f>data_drop_1!T224</f>
        <v>6</v>
      </c>
      <c r="S226" s="40">
        <f>data_drop_1!U224</f>
        <v>50.57</v>
      </c>
      <c r="T226" s="25">
        <f>data_drop_1!V224</f>
        <v>403953</v>
      </c>
      <c r="V226" s="39">
        <f>data_drop_1!W224</f>
        <v>11.394</v>
      </c>
      <c r="W226" s="25">
        <f>data_drop_1!X224</f>
        <v>91015</v>
      </c>
      <c r="Y226" s="39">
        <f>data_drop_1!Y224</f>
        <v>9.69</v>
      </c>
      <c r="Z226" s="25">
        <f>data_drop_1!Z224</f>
        <v>77404</v>
      </c>
      <c r="AB226" s="39">
        <f>data_drop_1!AA224</f>
        <v>0</v>
      </c>
      <c r="AC226" s="25">
        <f>data_drop_1!AB224</f>
        <v>0</v>
      </c>
      <c r="AE226" s="39">
        <f t="shared" si="6"/>
        <v>71.653999999999996</v>
      </c>
      <c r="AF226" s="25">
        <f t="shared" si="7"/>
        <v>572372</v>
      </c>
    </row>
    <row r="227" spans="1:32" x14ac:dyDescent="0.15">
      <c r="A227" s="9" t="str">
        <f>data_drop_1!B225</f>
        <v>Odebolt Arthur Battle Creek Ida Grove</v>
      </c>
      <c r="C227" s="24">
        <f>data_drop_1!F225</f>
        <v>907</v>
      </c>
      <c r="E227" s="23">
        <f>data_drop_1!H225</f>
        <v>40.32</v>
      </c>
      <c r="F227" s="24">
        <f>data_drop_1!I225</f>
        <v>66.55</v>
      </c>
      <c r="G227" s="24">
        <f>data_drop_1!J225</f>
        <v>30.14</v>
      </c>
      <c r="H227" s="24">
        <f>data_drop_1!K225</f>
        <v>137.01</v>
      </c>
      <c r="I227" s="25">
        <f>data_drop_1!L225</f>
        <v>1094436</v>
      </c>
      <c r="K227" s="39">
        <f>data_drop_1!M225</f>
        <v>3.26</v>
      </c>
      <c r="L227" s="40">
        <f>data_drop_1!N225</f>
        <v>0</v>
      </c>
      <c r="M227" s="40">
        <f>data_drop_1!O225</f>
        <v>0</v>
      </c>
      <c r="N227" s="40">
        <f>data_drop_1!P225</f>
        <v>0</v>
      </c>
      <c r="O227" s="40">
        <f>data_drop_1!Q225</f>
        <v>0.09</v>
      </c>
      <c r="P227" s="40">
        <f>data_drop_1!R225</f>
        <v>0</v>
      </c>
      <c r="Q227" s="40">
        <f>data_drop_1!S225</f>
        <v>0</v>
      </c>
      <c r="R227" s="40">
        <f>data_drop_1!T225</f>
        <v>10</v>
      </c>
      <c r="S227" s="40">
        <f>data_drop_1!U225</f>
        <v>13.35</v>
      </c>
      <c r="T227" s="25">
        <f>data_drop_1!V225</f>
        <v>106640</v>
      </c>
      <c r="V227" s="39">
        <f>data_drop_1!W225</f>
        <v>4.6840000000000002</v>
      </c>
      <c r="W227" s="25">
        <f>data_drop_1!X225</f>
        <v>37416</v>
      </c>
      <c r="Y227" s="39">
        <f>data_drop_1!Y225</f>
        <v>4.49</v>
      </c>
      <c r="Z227" s="25">
        <f>data_drop_1!Z225</f>
        <v>35866</v>
      </c>
      <c r="AB227" s="39">
        <f>data_drop_1!AA225</f>
        <v>0</v>
      </c>
      <c r="AC227" s="25">
        <f>data_drop_1!AB225</f>
        <v>0</v>
      </c>
      <c r="AE227" s="39">
        <f t="shared" si="6"/>
        <v>22.524000000000001</v>
      </c>
      <c r="AF227" s="25">
        <f t="shared" si="7"/>
        <v>179922</v>
      </c>
    </row>
    <row r="228" spans="1:32" x14ac:dyDescent="0.15">
      <c r="A228" s="15" t="str">
        <f>data_drop_1!B226</f>
        <v>Oelwein</v>
      </c>
      <c r="B228" s="15"/>
      <c r="C228" s="27">
        <f>data_drop_1!F226</f>
        <v>1269.8</v>
      </c>
      <c r="D228" s="16"/>
      <c r="E228" s="26">
        <f>data_drop_1!H226</f>
        <v>133.91999999999999</v>
      </c>
      <c r="F228" s="27">
        <f>data_drop_1!I226</f>
        <v>56.28</v>
      </c>
      <c r="G228" s="27">
        <f>data_drop_1!J226</f>
        <v>58.91</v>
      </c>
      <c r="H228" s="27">
        <f>data_drop_1!K226</f>
        <v>249.11</v>
      </c>
      <c r="I228" s="28">
        <f>data_drop_1!L226</f>
        <v>1990140</v>
      </c>
      <c r="J228" s="16"/>
      <c r="K228" s="41">
        <f>data_drop_1!M226</f>
        <v>5.0599999999999996</v>
      </c>
      <c r="L228" s="42">
        <f>data_drop_1!N226</f>
        <v>0</v>
      </c>
      <c r="M228" s="42">
        <f>data_drop_1!O226</f>
        <v>0</v>
      </c>
      <c r="N228" s="42">
        <f>data_drop_1!P226</f>
        <v>0</v>
      </c>
      <c r="O228" s="42">
        <f>data_drop_1!Q226</f>
        <v>0</v>
      </c>
      <c r="P228" s="42">
        <f>data_drop_1!R226</f>
        <v>0</v>
      </c>
      <c r="Q228" s="42">
        <f>data_drop_1!S226</f>
        <v>0</v>
      </c>
      <c r="R228" s="42">
        <f>data_drop_1!T226</f>
        <v>0</v>
      </c>
      <c r="S228" s="42">
        <f>data_drop_1!U226</f>
        <v>5.0599999999999996</v>
      </c>
      <c r="T228" s="28">
        <f>data_drop_1!V226</f>
        <v>40424</v>
      </c>
      <c r="U228" s="16"/>
      <c r="V228" s="41">
        <f>data_drop_1!W226</f>
        <v>7.3369999999999997</v>
      </c>
      <c r="W228" s="28">
        <f>data_drop_1!X226</f>
        <v>58615</v>
      </c>
      <c r="X228" s="16"/>
      <c r="Y228" s="41">
        <f>data_drop_1!Y226</f>
        <v>1.52</v>
      </c>
      <c r="Z228" s="28">
        <f>data_drop_1!Z226</f>
        <v>12143</v>
      </c>
      <c r="AA228" s="16"/>
      <c r="AB228" s="41">
        <f>data_drop_1!AA226</f>
        <v>0</v>
      </c>
      <c r="AC228" s="28">
        <f>data_drop_1!AB226</f>
        <v>0</v>
      </c>
      <c r="AD228" s="16"/>
      <c r="AE228" s="41">
        <f t="shared" si="6"/>
        <v>13.916999999999998</v>
      </c>
      <c r="AF228" s="28">
        <f t="shared" si="7"/>
        <v>111182</v>
      </c>
    </row>
    <row r="229" spans="1:32" x14ac:dyDescent="0.15">
      <c r="A229" s="9" t="str">
        <f>data_drop_1!B227</f>
        <v>Ogden</v>
      </c>
      <c r="C229" s="24">
        <f>data_drop_1!F227</f>
        <v>551</v>
      </c>
      <c r="E229" s="23">
        <f>data_drop_1!H227</f>
        <v>19.440000000000001</v>
      </c>
      <c r="F229" s="24">
        <f>data_drop_1!I227</f>
        <v>6.05</v>
      </c>
      <c r="G229" s="24">
        <f>data_drop_1!J227</f>
        <v>6.85</v>
      </c>
      <c r="H229" s="24">
        <f>data_drop_1!K227</f>
        <v>32.340000000000003</v>
      </c>
      <c r="I229" s="25">
        <f>data_drop_1!L227</f>
        <v>258332</v>
      </c>
      <c r="K229" s="39">
        <f>data_drop_1!M227</f>
        <v>5.26</v>
      </c>
      <c r="L229" s="40">
        <f>data_drop_1!N227</f>
        <v>0</v>
      </c>
      <c r="M229" s="40">
        <f>data_drop_1!O227</f>
        <v>0</v>
      </c>
      <c r="N229" s="40">
        <f>data_drop_1!P227</f>
        <v>0</v>
      </c>
      <c r="O229" s="40">
        <f>data_drop_1!Q227</f>
        <v>0</v>
      </c>
      <c r="P229" s="40">
        <f>data_drop_1!R227</f>
        <v>0</v>
      </c>
      <c r="Q229" s="40">
        <f>data_drop_1!S227</f>
        <v>0</v>
      </c>
      <c r="R229" s="40">
        <f>data_drop_1!T227</f>
        <v>12</v>
      </c>
      <c r="S229" s="40">
        <f>data_drop_1!U227</f>
        <v>17.260000000000002</v>
      </c>
      <c r="T229" s="25">
        <f>data_drop_1!V227</f>
        <v>137873</v>
      </c>
      <c r="V229" s="39">
        <f>data_drop_1!W227</f>
        <v>2.0470000000000002</v>
      </c>
      <c r="W229" s="25">
        <f>data_drop_1!X227</f>
        <v>16351</v>
      </c>
      <c r="Y229" s="39">
        <f>data_drop_1!Y227</f>
        <v>0.42</v>
      </c>
      <c r="Z229" s="25">
        <f>data_drop_1!Z227</f>
        <v>3355</v>
      </c>
      <c r="AB229" s="39">
        <f>data_drop_1!AA227</f>
        <v>0</v>
      </c>
      <c r="AC229" s="25">
        <f>data_drop_1!AB227</f>
        <v>0</v>
      </c>
      <c r="AE229" s="39">
        <f t="shared" si="6"/>
        <v>19.727</v>
      </c>
      <c r="AF229" s="25">
        <f t="shared" si="7"/>
        <v>157579</v>
      </c>
    </row>
    <row r="230" spans="1:32" x14ac:dyDescent="0.15">
      <c r="A230" s="9" t="str">
        <f>data_drop_1!B228</f>
        <v>Okoboji</v>
      </c>
      <c r="C230" s="24">
        <f>data_drop_1!F228</f>
        <v>1015.4</v>
      </c>
      <c r="E230" s="23">
        <f>data_drop_1!H228</f>
        <v>51.84</v>
      </c>
      <c r="F230" s="24">
        <f>data_drop_1!I228</f>
        <v>39.33</v>
      </c>
      <c r="G230" s="24">
        <f>data_drop_1!J228</f>
        <v>41.1</v>
      </c>
      <c r="H230" s="24">
        <f>data_drop_1!K228</f>
        <v>132.27000000000001</v>
      </c>
      <c r="I230" s="25">
        <f>data_drop_1!L228</f>
        <v>1056573</v>
      </c>
      <c r="K230" s="39">
        <f>data_drop_1!M228</f>
        <v>9.65</v>
      </c>
      <c r="L230" s="40">
        <f>data_drop_1!N228</f>
        <v>0</v>
      </c>
      <c r="M230" s="40">
        <f>data_drop_1!O228</f>
        <v>0</v>
      </c>
      <c r="N230" s="40">
        <f>data_drop_1!P228</f>
        <v>0</v>
      </c>
      <c r="O230" s="40">
        <f>data_drop_1!Q228</f>
        <v>0</v>
      </c>
      <c r="P230" s="40">
        <f>data_drop_1!R228</f>
        <v>0</v>
      </c>
      <c r="Q230" s="40">
        <f>data_drop_1!S228</f>
        <v>0</v>
      </c>
      <c r="R230" s="40">
        <f>data_drop_1!T228</f>
        <v>12</v>
      </c>
      <c r="S230" s="40">
        <f>data_drop_1!U228</f>
        <v>21.65</v>
      </c>
      <c r="T230" s="25">
        <f>data_drop_1!V228</f>
        <v>172940</v>
      </c>
      <c r="V230" s="39">
        <f>data_drop_1!W228</f>
        <v>4.3360000000000003</v>
      </c>
      <c r="W230" s="25">
        <f>data_drop_1!X228</f>
        <v>34636</v>
      </c>
      <c r="Y230" s="39">
        <f>data_drop_1!Y228</f>
        <v>1.83</v>
      </c>
      <c r="Z230" s="25">
        <f>data_drop_1!Z228</f>
        <v>14618</v>
      </c>
      <c r="AB230" s="39">
        <f>data_drop_1!AA228</f>
        <v>0</v>
      </c>
      <c r="AC230" s="25">
        <f>data_drop_1!AB228</f>
        <v>0</v>
      </c>
      <c r="AE230" s="39">
        <f t="shared" si="6"/>
        <v>27.815999999999999</v>
      </c>
      <c r="AF230" s="25">
        <f t="shared" si="7"/>
        <v>222194</v>
      </c>
    </row>
    <row r="231" spans="1:32" x14ac:dyDescent="0.15">
      <c r="A231" s="9" t="str">
        <f>data_drop_1!B229</f>
        <v>Olin</v>
      </c>
      <c r="C231" s="24">
        <f>data_drop_1!F229</f>
        <v>193.9</v>
      </c>
      <c r="E231" s="23">
        <f>data_drop_1!H229</f>
        <v>15.84</v>
      </c>
      <c r="F231" s="24">
        <f>data_drop_1!I229</f>
        <v>10.3</v>
      </c>
      <c r="G231" s="24">
        <f>data_drop_1!J229</f>
        <v>2.74</v>
      </c>
      <c r="H231" s="24">
        <f>data_drop_1!K229</f>
        <v>28.88</v>
      </c>
      <c r="I231" s="25">
        <f>data_drop_1!L229</f>
        <v>230693</v>
      </c>
      <c r="K231" s="39">
        <f>data_drop_1!M229</f>
        <v>2.19</v>
      </c>
      <c r="L231" s="40">
        <f>data_drop_1!N229</f>
        <v>0</v>
      </c>
      <c r="M231" s="40">
        <f>data_drop_1!O229</f>
        <v>0</v>
      </c>
      <c r="N231" s="40">
        <f>data_drop_1!P229</f>
        <v>0</v>
      </c>
      <c r="O231" s="40">
        <f>data_drop_1!Q229</f>
        <v>0</v>
      </c>
      <c r="P231" s="40">
        <f>data_drop_1!R229</f>
        <v>0.64</v>
      </c>
      <c r="Q231" s="40">
        <f>data_drop_1!S229</f>
        <v>0</v>
      </c>
      <c r="R231" s="40">
        <f>data_drop_1!T229</f>
        <v>25</v>
      </c>
      <c r="S231" s="40">
        <f>data_drop_1!U229</f>
        <v>27.83</v>
      </c>
      <c r="T231" s="25">
        <f>data_drop_1!V229</f>
        <v>222306</v>
      </c>
      <c r="V231" s="39">
        <f>data_drop_1!W229</f>
        <v>0.99199999999999999</v>
      </c>
      <c r="W231" s="25">
        <f>data_drop_1!X229</f>
        <v>7924</v>
      </c>
      <c r="Y231" s="39">
        <f>data_drop_1!Y229</f>
        <v>0</v>
      </c>
      <c r="Z231" s="25">
        <f>data_drop_1!Z229</f>
        <v>0</v>
      </c>
      <c r="AB231" s="39">
        <f>data_drop_1!AA229</f>
        <v>0</v>
      </c>
      <c r="AC231" s="25">
        <f>data_drop_1!AB229</f>
        <v>0</v>
      </c>
      <c r="AE231" s="39">
        <f t="shared" si="6"/>
        <v>28.821999999999999</v>
      </c>
      <c r="AF231" s="25">
        <f t="shared" si="7"/>
        <v>230230</v>
      </c>
    </row>
    <row r="232" spans="1:32" x14ac:dyDescent="0.15">
      <c r="A232" s="9" t="str">
        <f>data_drop_1!B230</f>
        <v>Orient-Macksburg</v>
      </c>
      <c r="C232" s="24">
        <f>data_drop_1!F230</f>
        <v>137</v>
      </c>
      <c r="E232" s="23">
        <f>data_drop_1!H230</f>
        <v>12.96</v>
      </c>
      <c r="F232" s="24">
        <f>data_drop_1!I230</f>
        <v>8.4700000000000006</v>
      </c>
      <c r="G232" s="24">
        <f>data_drop_1!J230</f>
        <v>8.2200000000000006</v>
      </c>
      <c r="H232" s="24">
        <f>data_drop_1!K230</f>
        <v>29.65</v>
      </c>
      <c r="I232" s="25">
        <f>data_drop_1!L230</f>
        <v>236844</v>
      </c>
      <c r="K232" s="39">
        <f>data_drop_1!M230</f>
        <v>1.77</v>
      </c>
      <c r="L232" s="40">
        <f>data_drop_1!N230</f>
        <v>0</v>
      </c>
      <c r="M232" s="40">
        <f>data_drop_1!O230</f>
        <v>0</v>
      </c>
      <c r="N232" s="40">
        <f>data_drop_1!P230</f>
        <v>0</v>
      </c>
      <c r="O232" s="40">
        <f>data_drop_1!Q230</f>
        <v>0</v>
      </c>
      <c r="P232" s="40">
        <f>data_drop_1!R230</f>
        <v>0</v>
      </c>
      <c r="Q232" s="40">
        <f>data_drop_1!S230</f>
        <v>0</v>
      </c>
      <c r="R232" s="40">
        <f>data_drop_1!T230</f>
        <v>12</v>
      </c>
      <c r="S232" s="40">
        <f>data_drop_1!U230</f>
        <v>13.77</v>
      </c>
      <c r="T232" s="25">
        <f>data_drop_1!V230</f>
        <v>109995</v>
      </c>
      <c r="V232" s="39">
        <f>data_drop_1!W230</f>
        <v>0.84799999999999998</v>
      </c>
      <c r="W232" s="25">
        <f>data_drop_1!X230</f>
        <v>6774</v>
      </c>
      <c r="Y232" s="39">
        <f>data_drop_1!Y230</f>
        <v>0.26</v>
      </c>
      <c r="Z232" s="25">
        <f>data_drop_1!Z230</f>
        <v>2077</v>
      </c>
      <c r="AB232" s="39">
        <f>data_drop_1!AA230</f>
        <v>0</v>
      </c>
      <c r="AC232" s="25">
        <f>data_drop_1!AB230</f>
        <v>0</v>
      </c>
      <c r="AE232" s="39">
        <f t="shared" si="6"/>
        <v>14.878</v>
      </c>
      <c r="AF232" s="25">
        <f t="shared" si="7"/>
        <v>118846</v>
      </c>
    </row>
    <row r="233" spans="1:32" x14ac:dyDescent="0.15">
      <c r="A233" s="15" t="str">
        <f>data_drop_1!B231</f>
        <v>Osage</v>
      </c>
      <c r="B233" s="15"/>
      <c r="C233" s="27">
        <f>data_drop_1!F231</f>
        <v>878.4</v>
      </c>
      <c r="D233" s="16"/>
      <c r="E233" s="26">
        <f>data_drop_1!H231</f>
        <v>40.32</v>
      </c>
      <c r="F233" s="27">
        <f>data_drop_1!I231</f>
        <v>15.74</v>
      </c>
      <c r="G233" s="27">
        <f>data_drop_1!J231</f>
        <v>21.92</v>
      </c>
      <c r="H233" s="27">
        <f>data_drop_1!K231</f>
        <v>77.98</v>
      </c>
      <c r="I233" s="28">
        <f>data_drop_1!L231</f>
        <v>624230</v>
      </c>
      <c r="J233" s="16"/>
      <c r="K233" s="41">
        <f>data_drop_1!M231</f>
        <v>4.54</v>
      </c>
      <c r="L233" s="42">
        <f>data_drop_1!N231</f>
        <v>0</v>
      </c>
      <c r="M233" s="42">
        <f>data_drop_1!O231</f>
        <v>0</v>
      </c>
      <c r="N233" s="42">
        <f>data_drop_1!P231</f>
        <v>0</v>
      </c>
      <c r="O233" s="42">
        <f>data_drop_1!Q231</f>
        <v>0</v>
      </c>
      <c r="P233" s="42">
        <f>data_drop_1!R231</f>
        <v>0</v>
      </c>
      <c r="Q233" s="42">
        <f>data_drop_1!S231</f>
        <v>0</v>
      </c>
      <c r="R233" s="42">
        <f>data_drop_1!T231</f>
        <v>27</v>
      </c>
      <c r="S233" s="42">
        <f>data_drop_1!U231</f>
        <v>31.54</v>
      </c>
      <c r="T233" s="28">
        <f>data_drop_1!V231</f>
        <v>252478</v>
      </c>
      <c r="U233" s="16"/>
      <c r="V233" s="41">
        <f>data_drop_1!W231</f>
        <v>3.6989999999999998</v>
      </c>
      <c r="W233" s="28">
        <f>data_drop_1!X231</f>
        <v>29610</v>
      </c>
      <c r="X233" s="16"/>
      <c r="Y233" s="41">
        <f>data_drop_1!Y231</f>
        <v>0.89</v>
      </c>
      <c r="Z233" s="28">
        <f>data_drop_1!Z231</f>
        <v>7124</v>
      </c>
      <c r="AA233" s="16"/>
      <c r="AB233" s="41">
        <f>data_drop_1!AA231</f>
        <v>0</v>
      </c>
      <c r="AC233" s="28">
        <f>data_drop_1!AB231</f>
        <v>0</v>
      </c>
      <c r="AD233" s="16"/>
      <c r="AE233" s="41">
        <f t="shared" si="6"/>
        <v>36.128999999999998</v>
      </c>
      <c r="AF233" s="28">
        <f t="shared" si="7"/>
        <v>289212</v>
      </c>
    </row>
    <row r="234" spans="1:32" x14ac:dyDescent="0.15">
      <c r="A234" s="9" t="str">
        <f>data_drop_1!B232</f>
        <v>Oskaloosa</v>
      </c>
      <c r="C234" s="24">
        <f>data_drop_1!F232</f>
        <v>2196</v>
      </c>
      <c r="E234" s="23">
        <f>data_drop_1!H232</f>
        <v>125.28</v>
      </c>
      <c r="F234" s="24">
        <f>data_drop_1!I232</f>
        <v>67.8</v>
      </c>
      <c r="G234" s="24">
        <f>data_drop_1!J232</f>
        <v>60.28</v>
      </c>
      <c r="H234" s="24">
        <f>data_drop_1!K232</f>
        <v>253.36</v>
      </c>
      <c r="I234" s="25">
        <f>data_drop_1!L232</f>
        <v>2023840</v>
      </c>
      <c r="K234" s="39">
        <f>data_drop_1!M232</f>
        <v>13.33</v>
      </c>
      <c r="L234" s="40">
        <f>data_drop_1!N232</f>
        <v>0</v>
      </c>
      <c r="M234" s="40">
        <f>data_drop_1!O232</f>
        <v>0</v>
      </c>
      <c r="N234" s="40">
        <f>data_drop_1!P232</f>
        <v>0</v>
      </c>
      <c r="O234" s="40">
        <f>data_drop_1!Q232</f>
        <v>0</v>
      </c>
      <c r="P234" s="40">
        <f>data_drop_1!R232</f>
        <v>0</v>
      </c>
      <c r="Q234" s="40">
        <f>data_drop_1!S232</f>
        <v>0</v>
      </c>
      <c r="R234" s="40">
        <f>data_drop_1!T232</f>
        <v>14</v>
      </c>
      <c r="S234" s="40">
        <f>data_drop_1!U232</f>
        <v>27.33</v>
      </c>
      <c r="T234" s="25">
        <f>data_drop_1!V232</f>
        <v>218312</v>
      </c>
      <c r="V234" s="39">
        <f>data_drop_1!W232</f>
        <v>10.832000000000001</v>
      </c>
      <c r="W234" s="25">
        <f>data_drop_1!X232</f>
        <v>86526</v>
      </c>
      <c r="Y234" s="39">
        <f>data_drop_1!Y232</f>
        <v>2.62</v>
      </c>
      <c r="Z234" s="25">
        <f>data_drop_1!Z232</f>
        <v>20929</v>
      </c>
      <c r="AB234" s="39">
        <f>data_drop_1!AA232</f>
        <v>0</v>
      </c>
      <c r="AC234" s="25">
        <f>data_drop_1!AB232</f>
        <v>0</v>
      </c>
      <c r="AE234" s="39">
        <f t="shared" si="6"/>
        <v>40.781999999999996</v>
      </c>
      <c r="AF234" s="25">
        <f t="shared" si="7"/>
        <v>325767</v>
      </c>
    </row>
    <row r="235" spans="1:32" x14ac:dyDescent="0.15">
      <c r="A235" s="9" t="str">
        <f>data_drop_1!B233</f>
        <v>Ottumwa</v>
      </c>
      <c r="C235" s="24">
        <f>data_drop_1!F233</f>
        <v>5124.3</v>
      </c>
      <c r="E235" s="23">
        <f>data_drop_1!H233</f>
        <v>254.88</v>
      </c>
      <c r="F235" s="24">
        <f>data_drop_1!I233</f>
        <v>220.83</v>
      </c>
      <c r="G235" s="24">
        <f>data_drop_1!J233</f>
        <v>252.08</v>
      </c>
      <c r="H235" s="24">
        <f>data_drop_1!K233</f>
        <v>727.79</v>
      </c>
      <c r="I235" s="25">
        <f>data_drop_1!L233</f>
        <v>5813587</v>
      </c>
      <c r="K235" s="39">
        <f>data_drop_1!M233</f>
        <v>50.04</v>
      </c>
      <c r="L235" s="40">
        <f>data_drop_1!N233</f>
        <v>0</v>
      </c>
      <c r="M235" s="40">
        <f>data_drop_1!O233</f>
        <v>0</v>
      </c>
      <c r="N235" s="40">
        <f>data_drop_1!P233</f>
        <v>0</v>
      </c>
      <c r="O235" s="40">
        <f>data_drop_1!Q233</f>
        <v>0</v>
      </c>
      <c r="P235" s="40">
        <f>data_drop_1!R233</f>
        <v>0</v>
      </c>
      <c r="Q235" s="40">
        <f>data_drop_1!S233</f>
        <v>0</v>
      </c>
      <c r="R235" s="40">
        <f>data_drop_1!T233</f>
        <v>2</v>
      </c>
      <c r="S235" s="40">
        <f>data_drop_1!U233</f>
        <v>52.04</v>
      </c>
      <c r="T235" s="25">
        <f>data_drop_1!V233</f>
        <v>415696</v>
      </c>
      <c r="V235" s="39">
        <f>data_drop_1!W233</f>
        <v>26.556000000000001</v>
      </c>
      <c r="W235" s="25">
        <f>data_drop_1!X233</f>
        <v>212129</v>
      </c>
      <c r="Y235" s="39">
        <f>data_drop_1!Y233</f>
        <v>216.8</v>
      </c>
      <c r="Z235" s="25">
        <f>data_drop_1!Z233</f>
        <v>1731798</v>
      </c>
      <c r="AB235" s="39">
        <f>data_drop_1!AA233</f>
        <v>0</v>
      </c>
      <c r="AC235" s="25">
        <f>data_drop_1!AB233</f>
        <v>0</v>
      </c>
      <c r="AE235" s="39">
        <f t="shared" si="6"/>
        <v>295.39600000000002</v>
      </c>
      <c r="AF235" s="25">
        <f t="shared" si="7"/>
        <v>2359623</v>
      </c>
    </row>
    <row r="236" spans="1:32" x14ac:dyDescent="0.15">
      <c r="A236" s="9" t="str">
        <f>data_drop_1!B234</f>
        <v>PCM</v>
      </c>
      <c r="C236" s="24">
        <f>data_drop_1!F234</f>
        <v>990.1</v>
      </c>
      <c r="E236" s="23">
        <f>data_drop_1!H234</f>
        <v>49.68</v>
      </c>
      <c r="F236" s="24">
        <f>data_drop_1!I234</f>
        <v>35.71</v>
      </c>
      <c r="G236" s="24">
        <f>data_drop_1!J234</f>
        <v>19.18</v>
      </c>
      <c r="H236" s="24">
        <f>data_drop_1!K234</f>
        <v>104.57</v>
      </c>
      <c r="I236" s="25">
        <f>data_drop_1!L234</f>
        <v>835305</v>
      </c>
      <c r="K236" s="39">
        <f>data_drop_1!M234</f>
        <v>4.8099999999999996</v>
      </c>
      <c r="L236" s="40">
        <f>data_drop_1!N234</f>
        <v>0</v>
      </c>
      <c r="M236" s="40">
        <f>data_drop_1!O234</f>
        <v>0</v>
      </c>
      <c r="N236" s="40">
        <f>data_drop_1!P234</f>
        <v>0</v>
      </c>
      <c r="O236" s="40">
        <f>data_drop_1!Q234</f>
        <v>0</v>
      </c>
      <c r="P236" s="40">
        <f>data_drop_1!R234</f>
        <v>0</v>
      </c>
      <c r="Q236" s="40">
        <f>data_drop_1!S234</f>
        <v>0</v>
      </c>
      <c r="R236" s="40">
        <f>data_drop_1!T234</f>
        <v>4</v>
      </c>
      <c r="S236" s="40">
        <f>data_drop_1!U234</f>
        <v>8.81</v>
      </c>
      <c r="T236" s="25">
        <f>data_drop_1!V234</f>
        <v>70374</v>
      </c>
      <c r="V236" s="39">
        <f>data_drop_1!W234</f>
        <v>3.6909999999999998</v>
      </c>
      <c r="W236" s="25">
        <f>data_drop_1!X234</f>
        <v>29484</v>
      </c>
      <c r="Y236" s="39">
        <f>data_drop_1!Y234</f>
        <v>0.84</v>
      </c>
      <c r="Z236" s="25">
        <f>data_drop_1!Z234</f>
        <v>6710</v>
      </c>
      <c r="AB236" s="39">
        <f>data_drop_1!AA234</f>
        <v>0</v>
      </c>
      <c r="AC236" s="25">
        <f>data_drop_1!AB234</f>
        <v>0</v>
      </c>
      <c r="AE236" s="39">
        <f t="shared" si="6"/>
        <v>13.341000000000001</v>
      </c>
      <c r="AF236" s="25">
        <f t="shared" si="7"/>
        <v>106568</v>
      </c>
    </row>
    <row r="237" spans="1:32" x14ac:dyDescent="0.15">
      <c r="A237" s="9" t="str">
        <f>data_drop_1!B235</f>
        <v>Panorama</v>
      </c>
      <c r="C237" s="24">
        <f>data_drop_1!F235</f>
        <v>643.5</v>
      </c>
      <c r="E237" s="23">
        <f>data_drop_1!H235</f>
        <v>46.8</v>
      </c>
      <c r="F237" s="24">
        <f>data_drop_1!I235</f>
        <v>32.08</v>
      </c>
      <c r="G237" s="24">
        <f>data_drop_1!J235</f>
        <v>19.18</v>
      </c>
      <c r="H237" s="24">
        <f>data_drop_1!K235</f>
        <v>98.06</v>
      </c>
      <c r="I237" s="25">
        <f>data_drop_1!L235</f>
        <v>783303</v>
      </c>
      <c r="K237" s="39">
        <f>data_drop_1!M235</f>
        <v>5.57</v>
      </c>
      <c r="L237" s="40">
        <f>data_drop_1!N235</f>
        <v>0</v>
      </c>
      <c r="M237" s="40">
        <f>data_drop_1!O235</f>
        <v>0</v>
      </c>
      <c r="N237" s="40">
        <f>data_drop_1!P235</f>
        <v>0</v>
      </c>
      <c r="O237" s="40">
        <f>data_drop_1!Q235</f>
        <v>0</v>
      </c>
      <c r="P237" s="40">
        <f>data_drop_1!R235</f>
        <v>0</v>
      </c>
      <c r="Q237" s="40">
        <f>data_drop_1!S235</f>
        <v>0</v>
      </c>
      <c r="R237" s="40">
        <f>data_drop_1!T235</f>
        <v>6</v>
      </c>
      <c r="S237" s="40">
        <f>data_drop_1!U235</f>
        <v>11.57</v>
      </c>
      <c r="T237" s="25">
        <f>data_drop_1!V235</f>
        <v>92421</v>
      </c>
      <c r="V237" s="39">
        <f>data_drop_1!W235</f>
        <v>2.7669999999999999</v>
      </c>
      <c r="W237" s="25">
        <f>data_drop_1!X235</f>
        <v>22103</v>
      </c>
      <c r="Y237" s="39">
        <f>data_drop_1!Y235</f>
        <v>0.52</v>
      </c>
      <c r="Z237" s="25">
        <f>data_drop_1!Z235</f>
        <v>4154</v>
      </c>
      <c r="AB237" s="39">
        <f>data_drop_1!AA235</f>
        <v>0</v>
      </c>
      <c r="AC237" s="25">
        <f>data_drop_1!AB235</f>
        <v>0</v>
      </c>
      <c r="AE237" s="39">
        <f t="shared" si="6"/>
        <v>14.856999999999999</v>
      </c>
      <c r="AF237" s="25">
        <f t="shared" si="7"/>
        <v>118678</v>
      </c>
    </row>
    <row r="238" spans="1:32" x14ac:dyDescent="0.15">
      <c r="A238" s="15" t="str">
        <f>data_drop_1!B236</f>
        <v>Paton-Churdan</v>
      </c>
      <c r="B238" s="15"/>
      <c r="C238" s="27">
        <f>data_drop_1!F236</f>
        <v>188</v>
      </c>
      <c r="D238" s="16"/>
      <c r="E238" s="26">
        <f>data_drop_1!H236</f>
        <v>8.64</v>
      </c>
      <c r="F238" s="27">
        <f>data_drop_1!I236</f>
        <v>6.05</v>
      </c>
      <c r="G238" s="27">
        <f>data_drop_1!J236</f>
        <v>0</v>
      </c>
      <c r="H238" s="27">
        <f>data_drop_1!K236</f>
        <v>14.69</v>
      </c>
      <c r="I238" s="28">
        <f>data_drop_1!L236</f>
        <v>119209</v>
      </c>
      <c r="J238" s="16"/>
      <c r="K238" s="41">
        <f>data_drop_1!M236</f>
        <v>1.58</v>
      </c>
      <c r="L238" s="42">
        <f>data_drop_1!N236</f>
        <v>0</v>
      </c>
      <c r="M238" s="42">
        <f>data_drop_1!O236</f>
        <v>0</v>
      </c>
      <c r="N238" s="42">
        <f>data_drop_1!P236</f>
        <v>0</v>
      </c>
      <c r="O238" s="42">
        <f>data_drop_1!Q236</f>
        <v>2.92</v>
      </c>
      <c r="P238" s="42">
        <f>data_drop_1!R236</f>
        <v>1.81</v>
      </c>
      <c r="Q238" s="42">
        <f>data_drop_1!S236</f>
        <v>0</v>
      </c>
      <c r="R238" s="42">
        <f>data_drop_1!T236</f>
        <v>25</v>
      </c>
      <c r="S238" s="42">
        <f>data_drop_1!U236</f>
        <v>31.31</v>
      </c>
      <c r="T238" s="28">
        <f>data_drop_1!V236</f>
        <v>254081</v>
      </c>
      <c r="U238" s="16"/>
      <c r="V238" s="41">
        <f>data_drop_1!W236</f>
        <v>1.1359999999999999</v>
      </c>
      <c r="W238" s="28">
        <f>data_drop_1!X236</f>
        <v>9219</v>
      </c>
      <c r="X238" s="16"/>
      <c r="Y238" s="41">
        <f>data_drop_1!Y236</f>
        <v>0</v>
      </c>
      <c r="Z238" s="28">
        <f>data_drop_1!Z236</f>
        <v>0</v>
      </c>
      <c r="AA238" s="16"/>
      <c r="AB238" s="41">
        <f>data_drop_1!AA236</f>
        <v>0</v>
      </c>
      <c r="AC238" s="28">
        <f>data_drop_1!AB236</f>
        <v>0</v>
      </c>
      <c r="AD238" s="16"/>
      <c r="AE238" s="41">
        <f t="shared" si="6"/>
        <v>32.445999999999998</v>
      </c>
      <c r="AF238" s="28">
        <f t="shared" si="7"/>
        <v>263300</v>
      </c>
    </row>
    <row r="239" spans="1:32" x14ac:dyDescent="0.15">
      <c r="A239" s="9" t="str">
        <f>data_drop_1!B237</f>
        <v>Pekin</v>
      </c>
      <c r="C239" s="24">
        <f>data_drop_1!F237</f>
        <v>527.20000000000005</v>
      </c>
      <c r="E239" s="23">
        <f>data_drop_1!H237</f>
        <v>27.36</v>
      </c>
      <c r="F239" s="24">
        <f>data_drop_1!I237</f>
        <v>28.45</v>
      </c>
      <c r="G239" s="24">
        <f>data_drop_1!J237</f>
        <v>6.85</v>
      </c>
      <c r="H239" s="24">
        <f>data_drop_1!K237</f>
        <v>62.66</v>
      </c>
      <c r="I239" s="25">
        <f>data_drop_1!L237</f>
        <v>500528</v>
      </c>
      <c r="K239" s="39">
        <f>data_drop_1!M237</f>
        <v>3.06</v>
      </c>
      <c r="L239" s="40">
        <f>data_drop_1!N237</f>
        <v>0</v>
      </c>
      <c r="M239" s="40">
        <f>data_drop_1!O237</f>
        <v>0</v>
      </c>
      <c r="N239" s="40">
        <f>data_drop_1!P237</f>
        <v>0</v>
      </c>
      <c r="O239" s="40">
        <f>data_drop_1!Q237</f>
        <v>0</v>
      </c>
      <c r="P239" s="40">
        <f>data_drop_1!R237</f>
        <v>0</v>
      </c>
      <c r="Q239" s="40">
        <f>data_drop_1!S237</f>
        <v>0</v>
      </c>
      <c r="R239" s="40">
        <f>data_drop_1!T237</f>
        <v>6</v>
      </c>
      <c r="S239" s="40">
        <f>data_drop_1!U237</f>
        <v>9.06</v>
      </c>
      <c r="T239" s="25">
        <f>data_drop_1!V237</f>
        <v>72371</v>
      </c>
      <c r="V239" s="39">
        <f>data_drop_1!W237</f>
        <v>2.7530000000000001</v>
      </c>
      <c r="W239" s="25">
        <f>data_drop_1!X237</f>
        <v>21991</v>
      </c>
      <c r="Y239" s="39">
        <f>data_drop_1!Y237</f>
        <v>1.73</v>
      </c>
      <c r="Z239" s="25">
        <f>data_drop_1!Z237</f>
        <v>13819</v>
      </c>
      <c r="AB239" s="39">
        <f>data_drop_1!AA237</f>
        <v>0</v>
      </c>
      <c r="AC239" s="25">
        <f>data_drop_1!AB237</f>
        <v>0</v>
      </c>
      <c r="AE239" s="39">
        <f t="shared" si="6"/>
        <v>13.543000000000001</v>
      </c>
      <c r="AF239" s="25">
        <f t="shared" si="7"/>
        <v>108181</v>
      </c>
    </row>
    <row r="240" spans="1:32" x14ac:dyDescent="0.15">
      <c r="A240" s="9" t="str">
        <f>data_drop_1!B238</f>
        <v>Pella</v>
      </c>
      <c r="C240" s="24">
        <f>data_drop_1!F238</f>
        <v>2135.6999999999998</v>
      </c>
      <c r="E240" s="23">
        <f>data_drop_1!H238</f>
        <v>94.32</v>
      </c>
      <c r="F240" s="24">
        <f>data_drop_1!I238</f>
        <v>108.31</v>
      </c>
      <c r="G240" s="24">
        <f>data_drop_1!J238</f>
        <v>61.65</v>
      </c>
      <c r="H240" s="24">
        <f>data_drop_1!K238</f>
        <v>264.27999999999997</v>
      </c>
      <c r="I240" s="25">
        <f>data_drop_1!L238</f>
        <v>2111069</v>
      </c>
      <c r="K240" s="39">
        <f>data_drop_1!M238</f>
        <v>48.44</v>
      </c>
      <c r="L240" s="40">
        <f>data_drop_1!N238</f>
        <v>0</v>
      </c>
      <c r="M240" s="40">
        <f>data_drop_1!O238</f>
        <v>0</v>
      </c>
      <c r="N240" s="40">
        <f>data_drop_1!P238</f>
        <v>0</v>
      </c>
      <c r="O240" s="40">
        <f>data_drop_1!Q238</f>
        <v>0</v>
      </c>
      <c r="P240" s="40">
        <f>data_drop_1!R238</f>
        <v>0</v>
      </c>
      <c r="Q240" s="40">
        <f>data_drop_1!S238</f>
        <v>0</v>
      </c>
      <c r="R240" s="40">
        <f>data_drop_1!T238</f>
        <v>16</v>
      </c>
      <c r="S240" s="40">
        <f>data_drop_1!U238</f>
        <v>64.44</v>
      </c>
      <c r="T240" s="25">
        <f>data_drop_1!V238</f>
        <v>514747</v>
      </c>
      <c r="V240" s="39">
        <f>data_drop_1!W238</f>
        <v>6.9020000000000001</v>
      </c>
      <c r="W240" s="25">
        <f>data_drop_1!X238</f>
        <v>55133</v>
      </c>
      <c r="Y240" s="39">
        <f>data_drop_1!Y238</f>
        <v>9.11</v>
      </c>
      <c r="Z240" s="25">
        <f>data_drop_1!Z238</f>
        <v>72771</v>
      </c>
      <c r="AB240" s="39">
        <f>data_drop_1!AA238</f>
        <v>0</v>
      </c>
      <c r="AC240" s="25">
        <f>data_drop_1!AB238</f>
        <v>0</v>
      </c>
      <c r="AE240" s="39">
        <f t="shared" si="6"/>
        <v>80.451999999999998</v>
      </c>
      <c r="AF240" s="25">
        <f t="shared" si="7"/>
        <v>642651</v>
      </c>
    </row>
    <row r="241" spans="1:32" x14ac:dyDescent="0.15">
      <c r="A241" s="9" t="str">
        <f>data_drop_1!B239</f>
        <v>Perry</v>
      </c>
      <c r="C241" s="24">
        <f>data_drop_1!F239</f>
        <v>1809.4</v>
      </c>
      <c r="E241" s="23">
        <f>data_drop_1!H239</f>
        <v>113.76</v>
      </c>
      <c r="F241" s="24">
        <f>data_drop_1!I239</f>
        <v>72.61</v>
      </c>
      <c r="G241" s="24">
        <f>data_drop_1!J239</f>
        <v>79.459999999999994</v>
      </c>
      <c r="H241" s="24">
        <f>data_drop_1!K239</f>
        <v>265.83</v>
      </c>
      <c r="I241" s="25">
        <f>data_drop_1!L239</f>
        <v>2123450</v>
      </c>
      <c r="K241" s="39">
        <f>data_drop_1!M239</f>
        <v>15.25</v>
      </c>
      <c r="L241" s="40">
        <f>data_drop_1!N239</f>
        <v>0</v>
      </c>
      <c r="M241" s="40">
        <f>data_drop_1!O239</f>
        <v>0</v>
      </c>
      <c r="N241" s="40">
        <f>data_drop_1!P239</f>
        <v>0</v>
      </c>
      <c r="O241" s="40">
        <f>data_drop_1!Q239</f>
        <v>0</v>
      </c>
      <c r="P241" s="40">
        <f>data_drop_1!R239</f>
        <v>0</v>
      </c>
      <c r="Q241" s="40">
        <f>data_drop_1!S239</f>
        <v>0</v>
      </c>
      <c r="R241" s="40">
        <f>data_drop_1!T239</f>
        <v>0</v>
      </c>
      <c r="S241" s="40">
        <f>data_drop_1!U239</f>
        <v>15.25</v>
      </c>
      <c r="T241" s="25">
        <f>data_drop_1!V239</f>
        <v>121817</v>
      </c>
      <c r="V241" s="39">
        <f>data_drop_1!W239</f>
        <v>10.821999999999999</v>
      </c>
      <c r="W241" s="25">
        <f>data_drop_1!X239</f>
        <v>86446</v>
      </c>
      <c r="Y241" s="39">
        <f>data_drop_1!Y239</f>
        <v>71.45</v>
      </c>
      <c r="Z241" s="25">
        <f>data_drop_1!Z239</f>
        <v>570743</v>
      </c>
      <c r="AB241" s="39">
        <f>data_drop_1!AA239</f>
        <v>0</v>
      </c>
      <c r="AC241" s="25">
        <f>data_drop_1!AB239</f>
        <v>0</v>
      </c>
      <c r="AE241" s="39">
        <f t="shared" si="6"/>
        <v>97.522000000000006</v>
      </c>
      <c r="AF241" s="25">
        <f t="shared" si="7"/>
        <v>779006</v>
      </c>
    </row>
    <row r="242" spans="1:32" x14ac:dyDescent="0.15">
      <c r="A242" s="9" t="str">
        <f>data_drop_1!B240</f>
        <v>Pleasant Valley</v>
      </c>
      <c r="C242" s="24">
        <f>data_drop_1!F240</f>
        <v>5497.5</v>
      </c>
      <c r="E242" s="23">
        <f>data_drop_1!H240</f>
        <v>159.84</v>
      </c>
      <c r="F242" s="24">
        <f>data_drop_1!I240</f>
        <v>133.16999999999999</v>
      </c>
      <c r="G242" s="24">
        <f>data_drop_1!J240</f>
        <v>178.1</v>
      </c>
      <c r="H242" s="24">
        <f>data_drop_1!K240</f>
        <v>471.11</v>
      </c>
      <c r="I242" s="25">
        <f>data_drop_1!L240</f>
        <v>3807040</v>
      </c>
      <c r="K242" s="39">
        <f>data_drop_1!M240</f>
        <v>46.09</v>
      </c>
      <c r="L242" s="40">
        <f>data_drop_1!N240</f>
        <v>0</v>
      </c>
      <c r="M242" s="40">
        <f>data_drop_1!O240</f>
        <v>0</v>
      </c>
      <c r="N242" s="40">
        <f>data_drop_1!P240</f>
        <v>0</v>
      </c>
      <c r="O242" s="40">
        <f>data_drop_1!Q240</f>
        <v>0.05</v>
      </c>
      <c r="P242" s="40">
        <f>data_drop_1!R240</f>
        <v>0</v>
      </c>
      <c r="Q242" s="40">
        <f>data_drop_1!S240</f>
        <v>0</v>
      </c>
      <c r="R242" s="40">
        <f>data_drop_1!T240</f>
        <v>4</v>
      </c>
      <c r="S242" s="40">
        <f>data_drop_1!U240</f>
        <v>50.14</v>
      </c>
      <c r="T242" s="25">
        <f>data_drop_1!V240</f>
        <v>405181</v>
      </c>
      <c r="V242" s="39">
        <f>data_drop_1!W240</f>
        <v>15.167</v>
      </c>
      <c r="W242" s="25">
        <f>data_drop_1!X240</f>
        <v>122565</v>
      </c>
      <c r="Y242" s="39">
        <f>data_drop_1!Y240</f>
        <v>24.73</v>
      </c>
      <c r="Z242" s="25">
        <f>data_drop_1!Z240</f>
        <v>199843</v>
      </c>
      <c r="AB242" s="39">
        <f>data_drop_1!AA240</f>
        <v>0</v>
      </c>
      <c r="AC242" s="25">
        <f>data_drop_1!AB240</f>
        <v>0</v>
      </c>
      <c r="AE242" s="39">
        <f t="shared" si="6"/>
        <v>90.037000000000006</v>
      </c>
      <c r="AF242" s="25">
        <f t="shared" si="7"/>
        <v>727589</v>
      </c>
    </row>
    <row r="243" spans="1:32" x14ac:dyDescent="0.15">
      <c r="A243" s="15" t="str">
        <f>data_drop_1!B241</f>
        <v>Pleasantville</v>
      </c>
      <c r="B243" s="15"/>
      <c r="C243" s="27">
        <f>data_drop_1!F241</f>
        <v>699.9</v>
      </c>
      <c r="D243" s="16"/>
      <c r="E243" s="26">
        <f>data_drop_1!H241</f>
        <v>41.76</v>
      </c>
      <c r="F243" s="27">
        <f>data_drop_1!I241</f>
        <v>29.06</v>
      </c>
      <c r="G243" s="27">
        <f>data_drop_1!J241</f>
        <v>21.92</v>
      </c>
      <c r="H243" s="27">
        <f>data_drop_1!K241</f>
        <v>92.74</v>
      </c>
      <c r="I243" s="28">
        <f>data_drop_1!L241</f>
        <v>740807</v>
      </c>
      <c r="J243" s="16"/>
      <c r="K243" s="41">
        <f>data_drop_1!M241</f>
        <v>7.89</v>
      </c>
      <c r="L243" s="42">
        <f>data_drop_1!N241</f>
        <v>0</v>
      </c>
      <c r="M243" s="42">
        <f>data_drop_1!O241</f>
        <v>0</v>
      </c>
      <c r="N243" s="42">
        <f>data_drop_1!P241</f>
        <v>0</v>
      </c>
      <c r="O243" s="42">
        <f>data_drop_1!Q241</f>
        <v>0.03</v>
      </c>
      <c r="P243" s="42">
        <f>data_drop_1!R241</f>
        <v>0</v>
      </c>
      <c r="Q243" s="42">
        <f>data_drop_1!S241</f>
        <v>0</v>
      </c>
      <c r="R243" s="42">
        <f>data_drop_1!T241</f>
        <v>10</v>
      </c>
      <c r="S243" s="42">
        <f>data_drop_1!U241</f>
        <v>17.920000000000002</v>
      </c>
      <c r="T243" s="28">
        <f>data_drop_1!V241</f>
        <v>143145</v>
      </c>
      <c r="U243" s="16"/>
      <c r="V243" s="41">
        <f>data_drop_1!W241</f>
        <v>2.8159999999999998</v>
      </c>
      <c r="W243" s="28">
        <f>data_drop_1!X241</f>
        <v>22494</v>
      </c>
      <c r="X243" s="16"/>
      <c r="Y243" s="41">
        <f>data_drop_1!Y241</f>
        <v>0</v>
      </c>
      <c r="Z243" s="28">
        <f>data_drop_1!Z241</f>
        <v>0</v>
      </c>
      <c r="AA243" s="16"/>
      <c r="AB243" s="41">
        <f>data_drop_1!AA241</f>
        <v>0</v>
      </c>
      <c r="AC243" s="28">
        <f>data_drop_1!AB241</f>
        <v>0</v>
      </c>
      <c r="AD243" s="16"/>
      <c r="AE243" s="41">
        <f t="shared" si="6"/>
        <v>20.736000000000001</v>
      </c>
      <c r="AF243" s="28">
        <f t="shared" si="7"/>
        <v>165639</v>
      </c>
    </row>
    <row r="244" spans="1:32" x14ac:dyDescent="0.15">
      <c r="A244" s="9" t="str">
        <f>data_drop_1!B242</f>
        <v>Pocahontas Area</v>
      </c>
      <c r="C244" s="24">
        <f>data_drop_1!F242</f>
        <v>659.8</v>
      </c>
      <c r="E244" s="23">
        <f>data_drop_1!H242</f>
        <v>39.6</v>
      </c>
      <c r="F244" s="24">
        <f>data_drop_1!I242</f>
        <v>26.63</v>
      </c>
      <c r="G244" s="24">
        <f>data_drop_1!J242</f>
        <v>13.7</v>
      </c>
      <c r="H244" s="24">
        <f>data_drop_1!K242</f>
        <v>79.930000000000007</v>
      </c>
      <c r="I244" s="25">
        <f>data_drop_1!L242</f>
        <v>646074</v>
      </c>
      <c r="K244" s="39">
        <f>data_drop_1!M242</f>
        <v>7.08</v>
      </c>
      <c r="L244" s="40">
        <f>data_drop_1!N242</f>
        <v>0</v>
      </c>
      <c r="M244" s="40">
        <f>data_drop_1!O242</f>
        <v>0</v>
      </c>
      <c r="N244" s="40">
        <f>data_drop_1!P242</f>
        <v>0</v>
      </c>
      <c r="O244" s="40">
        <f>data_drop_1!Q242</f>
        <v>0</v>
      </c>
      <c r="P244" s="40">
        <f>data_drop_1!R242</f>
        <v>0</v>
      </c>
      <c r="Q244" s="40">
        <f>data_drop_1!S242</f>
        <v>0</v>
      </c>
      <c r="R244" s="40">
        <f>data_drop_1!T242</f>
        <v>2</v>
      </c>
      <c r="S244" s="40">
        <f>data_drop_1!U242</f>
        <v>9.08</v>
      </c>
      <c r="T244" s="25">
        <f>data_drop_1!V242</f>
        <v>73394</v>
      </c>
      <c r="V244" s="39">
        <f>data_drop_1!W242</f>
        <v>3.5409999999999999</v>
      </c>
      <c r="W244" s="25">
        <f>data_drop_1!X242</f>
        <v>28622</v>
      </c>
      <c r="Y244" s="39">
        <f>data_drop_1!Y242</f>
        <v>3.81</v>
      </c>
      <c r="Z244" s="25">
        <f>data_drop_1!Z242</f>
        <v>30796</v>
      </c>
      <c r="AB244" s="39">
        <f>data_drop_1!AA242</f>
        <v>0</v>
      </c>
      <c r="AC244" s="25">
        <f>data_drop_1!AB242</f>
        <v>0</v>
      </c>
      <c r="AE244" s="39">
        <f t="shared" si="6"/>
        <v>16.431000000000001</v>
      </c>
      <c r="AF244" s="25">
        <f t="shared" si="7"/>
        <v>132812</v>
      </c>
    </row>
    <row r="245" spans="1:32" x14ac:dyDescent="0.15">
      <c r="A245" s="9" t="str">
        <f>data_drop_1!B243</f>
        <v>Postville</v>
      </c>
      <c r="C245" s="24">
        <f>data_drop_1!F243</f>
        <v>738.5</v>
      </c>
      <c r="E245" s="23">
        <f>data_drop_1!H243</f>
        <v>48.24</v>
      </c>
      <c r="F245" s="24">
        <f>data_drop_1!I243</f>
        <v>21.78</v>
      </c>
      <c r="G245" s="24">
        <f>data_drop_1!J243</f>
        <v>17.809999999999999</v>
      </c>
      <c r="H245" s="24">
        <f>data_drop_1!K243</f>
        <v>87.83</v>
      </c>
      <c r="I245" s="25">
        <f>data_drop_1!L243</f>
        <v>701586</v>
      </c>
      <c r="K245" s="39">
        <f>data_drop_1!M243</f>
        <v>2.73</v>
      </c>
      <c r="L245" s="40">
        <f>data_drop_1!N243</f>
        <v>0</v>
      </c>
      <c r="M245" s="40">
        <f>data_drop_1!O243</f>
        <v>0</v>
      </c>
      <c r="N245" s="40">
        <f>data_drop_1!P243</f>
        <v>0</v>
      </c>
      <c r="O245" s="40">
        <f>data_drop_1!Q243</f>
        <v>0</v>
      </c>
      <c r="P245" s="40">
        <f>data_drop_1!R243</f>
        <v>0</v>
      </c>
      <c r="Q245" s="40">
        <f>data_drop_1!S243</f>
        <v>0</v>
      </c>
      <c r="R245" s="40">
        <f>data_drop_1!T243</f>
        <v>10</v>
      </c>
      <c r="S245" s="40">
        <f>data_drop_1!U243</f>
        <v>12.73</v>
      </c>
      <c r="T245" s="25">
        <f>data_drop_1!V243</f>
        <v>101687</v>
      </c>
      <c r="V245" s="39">
        <f>data_drop_1!W243</f>
        <v>5.484</v>
      </c>
      <c r="W245" s="25">
        <f>data_drop_1!X243</f>
        <v>43806</v>
      </c>
      <c r="Y245" s="39">
        <f>data_drop_1!Y243</f>
        <v>66.319999999999993</v>
      </c>
      <c r="Z245" s="25">
        <f>data_drop_1!Z243</f>
        <v>529764</v>
      </c>
      <c r="AB245" s="39">
        <f>data_drop_1!AA243</f>
        <v>0</v>
      </c>
      <c r="AC245" s="25">
        <f>data_drop_1!AB243</f>
        <v>0</v>
      </c>
      <c r="AE245" s="39">
        <f t="shared" si="6"/>
        <v>84.533999999999992</v>
      </c>
      <c r="AF245" s="25">
        <f t="shared" si="7"/>
        <v>675257</v>
      </c>
    </row>
    <row r="246" spans="1:32" x14ac:dyDescent="0.15">
      <c r="A246" s="9" t="str">
        <f>data_drop_1!B244</f>
        <v>Prairie Lakes AEA</v>
      </c>
      <c r="C246" s="24">
        <f>data_drop_1!F244</f>
        <v>0</v>
      </c>
      <c r="E246" s="23">
        <f>data_drop_1!H244</f>
        <v>0</v>
      </c>
      <c r="F246" s="24">
        <f>data_drop_1!I244</f>
        <v>0</v>
      </c>
      <c r="G246" s="24">
        <f>data_drop_1!J244</f>
        <v>0</v>
      </c>
      <c r="H246" s="24">
        <f>data_drop_1!K244</f>
        <v>0</v>
      </c>
      <c r="I246" s="25">
        <f>data_drop_1!L244</f>
        <v>0</v>
      </c>
      <c r="K246" s="39">
        <f>data_drop_1!M244</f>
        <v>0</v>
      </c>
      <c r="L246" s="40">
        <f>data_drop_1!N244</f>
        <v>0</v>
      </c>
      <c r="M246" s="40">
        <f>data_drop_1!O244</f>
        <v>0</v>
      </c>
      <c r="N246" s="40">
        <f>data_drop_1!P244</f>
        <v>0</v>
      </c>
      <c r="O246" s="40">
        <f>data_drop_1!Q244</f>
        <v>0</v>
      </c>
      <c r="P246" s="40">
        <f>data_drop_1!R244</f>
        <v>0</v>
      </c>
      <c r="Q246" s="40">
        <f>data_drop_1!S244</f>
        <v>0</v>
      </c>
      <c r="R246" s="40">
        <f>data_drop_1!T244</f>
        <v>0</v>
      </c>
      <c r="S246" s="40">
        <f>data_drop_1!U244</f>
        <v>0</v>
      </c>
      <c r="T246" s="25">
        <f>data_drop_1!V244</f>
        <v>0</v>
      </c>
      <c r="V246" s="39">
        <f>data_drop_1!W244</f>
        <v>0</v>
      </c>
      <c r="W246" s="25">
        <f>data_drop_1!X244</f>
        <v>0</v>
      </c>
      <c r="Y246" s="39">
        <f>data_drop_1!Y244</f>
        <v>0</v>
      </c>
      <c r="Z246" s="25">
        <f>data_drop_1!Z244</f>
        <v>0</v>
      </c>
      <c r="AB246" s="39">
        <f>data_drop_1!AA244</f>
        <v>0</v>
      </c>
      <c r="AC246" s="25">
        <f>data_drop_1!AB244</f>
        <v>0</v>
      </c>
      <c r="AE246" s="39">
        <f t="shared" si="6"/>
        <v>0</v>
      </c>
      <c r="AF246" s="25">
        <f t="shared" si="7"/>
        <v>0</v>
      </c>
    </row>
    <row r="247" spans="1:32" x14ac:dyDescent="0.15">
      <c r="A247" s="9" t="str">
        <f>data_drop_1!B245</f>
        <v>Red Oak</v>
      </c>
      <c r="C247" s="24">
        <f>data_drop_1!F245</f>
        <v>972.9</v>
      </c>
      <c r="E247" s="23">
        <f>data_drop_1!H245</f>
        <v>74.16</v>
      </c>
      <c r="F247" s="24">
        <f>data_drop_1!I245</f>
        <v>23</v>
      </c>
      <c r="G247" s="24">
        <f>data_drop_1!J245</f>
        <v>19.18</v>
      </c>
      <c r="H247" s="24">
        <f>data_drop_1!K245</f>
        <v>116.34</v>
      </c>
      <c r="I247" s="25">
        <f>data_drop_1!L245</f>
        <v>929324</v>
      </c>
      <c r="K247" s="39">
        <f>data_drop_1!M245</f>
        <v>10.08</v>
      </c>
      <c r="L247" s="40">
        <f>data_drop_1!N245</f>
        <v>0</v>
      </c>
      <c r="M247" s="40">
        <f>data_drop_1!O245</f>
        <v>0</v>
      </c>
      <c r="N247" s="40">
        <f>data_drop_1!P245</f>
        <v>0</v>
      </c>
      <c r="O247" s="40">
        <f>data_drop_1!Q245</f>
        <v>0</v>
      </c>
      <c r="P247" s="40">
        <f>data_drop_1!R245</f>
        <v>0</v>
      </c>
      <c r="Q247" s="40">
        <f>data_drop_1!S245</f>
        <v>0</v>
      </c>
      <c r="R247" s="40">
        <f>data_drop_1!T245</f>
        <v>12</v>
      </c>
      <c r="S247" s="40">
        <f>data_drop_1!U245</f>
        <v>22.08</v>
      </c>
      <c r="T247" s="25">
        <f>data_drop_1!V245</f>
        <v>176375</v>
      </c>
      <c r="V247" s="39">
        <f>data_drop_1!W245</f>
        <v>5.335</v>
      </c>
      <c r="W247" s="25">
        <f>data_drop_1!X245</f>
        <v>42616</v>
      </c>
      <c r="Y247" s="39">
        <f>data_drop_1!Y245</f>
        <v>4.91</v>
      </c>
      <c r="Z247" s="25">
        <f>data_drop_1!Z245</f>
        <v>39221</v>
      </c>
      <c r="AB247" s="39">
        <f>data_drop_1!AA245</f>
        <v>0</v>
      </c>
      <c r="AC247" s="25">
        <f>data_drop_1!AB245</f>
        <v>0</v>
      </c>
      <c r="AE247" s="39">
        <f t="shared" si="6"/>
        <v>32.325000000000003</v>
      </c>
      <c r="AF247" s="25">
        <f t="shared" si="7"/>
        <v>258212</v>
      </c>
    </row>
    <row r="248" spans="1:32" x14ac:dyDescent="0.15">
      <c r="A248" s="15" t="str">
        <f>data_drop_1!B246</f>
        <v>Remsen-Union</v>
      </c>
      <c r="B248" s="15"/>
      <c r="C248" s="27">
        <f>data_drop_1!F246</f>
        <v>331.1</v>
      </c>
      <c r="D248" s="16"/>
      <c r="E248" s="26">
        <f>data_drop_1!H246</f>
        <v>20.16</v>
      </c>
      <c r="F248" s="27">
        <f>data_drop_1!I246</f>
        <v>24.21</v>
      </c>
      <c r="G248" s="27">
        <f>data_drop_1!J246</f>
        <v>28.77</v>
      </c>
      <c r="H248" s="27">
        <f>data_drop_1!K246</f>
        <v>73.14</v>
      </c>
      <c r="I248" s="28">
        <f>data_drop_1!L246</f>
        <v>584242</v>
      </c>
      <c r="J248" s="16"/>
      <c r="K248" s="41">
        <f>data_drop_1!M246</f>
        <v>3.88</v>
      </c>
      <c r="L248" s="42">
        <f>data_drop_1!N246</f>
        <v>0</v>
      </c>
      <c r="M248" s="42">
        <f>data_drop_1!O246</f>
        <v>0</v>
      </c>
      <c r="N248" s="42">
        <f>data_drop_1!P246</f>
        <v>0</v>
      </c>
      <c r="O248" s="42">
        <f>data_drop_1!Q246</f>
        <v>0</v>
      </c>
      <c r="P248" s="42">
        <f>data_drop_1!R246</f>
        <v>0</v>
      </c>
      <c r="Q248" s="42">
        <f>data_drop_1!S246</f>
        <v>0</v>
      </c>
      <c r="R248" s="42">
        <f>data_drop_1!T246</f>
        <v>19</v>
      </c>
      <c r="S248" s="42">
        <f>data_drop_1!U246</f>
        <v>22.88</v>
      </c>
      <c r="T248" s="28">
        <f>data_drop_1!V246</f>
        <v>182765</v>
      </c>
      <c r="U248" s="16"/>
      <c r="V248" s="41">
        <f>data_drop_1!W246</f>
        <v>1.325</v>
      </c>
      <c r="W248" s="28">
        <f>data_drop_1!X246</f>
        <v>10584</v>
      </c>
      <c r="X248" s="16"/>
      <c r="Y248" s="41">
        <f>data_drop_1!Y246</f>
        <v>0.21</v>
      </c>
      <c r="Z248" s="28">
        <f>data_drop_1!Z246</f>
        <v>1677</v>
      </c>
      <c r="AA248" s="16"/>
      <c r="AB248" s="41">
        <f>data_drop_1!AA246</f>
        <v>0</v>
      </c>
      <c r="AC248" s="28">
        <f>data_drop_1!AB246</f>
        <v>0</v>
      </c>
      <c r="AD248" s="16"/>
      <c r="AE248" s="41">
        <f t="shared" si="6"/>
        <v>24.414999999999999</v>
      </c>
      <c r="AF248" s="28">
        <f t="shared" si="7"/>
        <v>195026</v>
      </c>
    </row>
    <row r="249" spans="1:32" x14ac:dyDescent="0.15">
      <c r="A249" s="9" t="str">
        <f>data_drop_1!B247</f>
        <v>Riceville</v>
      </c>
      <c r="C249" s="24">
        <f>data_drop_1!F247</f>
        <v>354.1</v>
      </c>
      <c r="E249" s="23">
        <f>data_drop_1!H247</f>
        <v>16.559999999999999</v>
      </c>
      <c r="F249" s="24">
        <f>data_drop_1!I247</f>
        <v>17.55</v>
      </c>
      <c r="G249" s="24">
        <f>data_drop_1!J247</f>
        <v>10.96</v>
      </c>
      <c r="H249" s="24">
        <f>data_drop_1!K247</f>
        <v>45.07</v>
      </c>
      <c r="I249" s="25">
        <f>data_drop_1!L247</f>
        <v>360019</v>
      </c>
      <c r="K249" s="39">
        <f>data_drop_1!M247</f>
        <v>2.17</v>
      </c>
      <c r="L249" s="40">
        <f>data_drop_1!N247</f>
        <v>0</v>
      </c>
      <c r="M249" s="40">
        <f>data_drop_1!O247</f>
        <v>0</v>
      </c>
      <c r="N249" s="40">
        <f>data_drop_1!P247</f>
        <v>0</v>
      </c>
      <c r="O249" s="40">
        <f>data_drop_1!Q247</f>
        <v>0</v>
      </c>
      <c r="P249" s="40">
        <f>data_drop_1!R247</f>
        <v>0</v>
      </c>
      <c r="Q249" s="40">
        <f>data_drop_1!S247</f>
        <v>0</v>
      </c>
      <c r="R249" s="40">
        <f>data_drop_1!T247</f>
        <v>25</v>
      </c>
      <c r="S249" s="40">
        <f>data_drop_1!U247</f>
        <v>27.17</v>
      </c>
      <c r="T249" s="25">
        <f>data_drop_1!V247</f>
        <v>217034</v>
      </c>
      <c r="V249" s="39">
        <f>data_drop_1!W247</f>
        <v>1.7470000000000001</v>
      </c>
      <c r="W249" s="25">
        <f>data_drop_1!X247</f>
        <v>13955</v>
      </c>
      <c r="Y249" s="39">
        <f>data_drop_1!Y247</f>
        <v>3.13</v>
      </c>
      <c r="Z249" s="25">
        <f>data_drop_1!Z247</f>
        <v>25002</v>
      </c>
      <c r="AB249" s="39">
        <f>data_drop_1!AA247</f>
        <v>0</v>
      </c>
      <c r="AC249" s="25">
        <f>data_drop_1!AB247</f>
        <v>0</v>
      </c>
      <c r="AE249" s="39">
        <f t="shared" si="6"/>
        <v>32.047000000000004</v>
      </c>
      <c r="AF249" s="25">
        <f t="shared" si="7"/>
        <v>255991</v>
      </c>
    </row>
    <row r="250" spans="1:32" x14ac:dyDescent="0.15">
      <c r="A250" s="9" t="str">
        <f>data_drop_1!B248</f>
        <v>River Valley</v>
      </c>
      <c r="C250" s="24">
        <f>data_drop_1!F248</f>
        <v>362.1</v>
      </c>
      <c r="E250" s="23">
        <f>data_drop_1!H248</f>
        <v>28.8</v>
      </c>
      <c r="F250" s="24">
        <f>data_drop_1!I248</f>
        <v>21.78</v>
      </c>
      <c r="G250" s="24">
        <f>data_drop_1!J248</f>
        <v>24.66</v>
      </c>
      <c r="H250" s="24">
        <f>data_drop_1!K248</f>
        <v>75.239999999999995</v>
      </c>
      <c r="I250" s="25">
        <f>data_drop_1!L248</f>
        <v>601017</v>
      </c>
      <c r="K250" s="39">
        <f>data_drop_1!M248</f>
        <v>1.1299999999999999</v>
      </c>
      <c r="L250" s="40">
        <f>data_drop_1!N248</f>
        <v>0</v>
      </c>
      <c r="M250" s="40">
        <f>data_drop_1!O248</f>
        <v>0</v>
      </c>
      <c r="N250" s="40">
        <f>data_drop_1!P248</f>
        <v>0</v>
      </c>
      <c r="O250" s="40">
        <f>data_drop_1!Q248</f>
        <v>0.2</v>
      </c>
      <c r="P250" s="40">
        <f>data_drop_1!R248</f>
        <v>0</v>
      </c>
      <c r="Q250" s="40">
        <f>data_drop_1!S248</f>
        <v>0</v>
      </c>
      <c r="R250" s="40">
        <f>data_drop_1!T248</f>
        <v>19</v>
      </c>
      <c r="S250" s="40">
        <f>data_drop_1!U248</f>
        <v>20.329999999999998</v>
      </c>
      <c r="T250" s="25">
        <f>data_drop_1!V248</f>
        <v>162396</v>
      </c>
      <c r="V250" s="39">
        <f>data_drop_1!W248</f>
        <v>2.004</v>
      </c>
      <c r="W250" s="25">
        <f>data_drop_1!X248</f>
        <v>16008</v>
      </c>
      <c r="Y250" s="39">
        <f>data_drop_1!Y248</f>
        <v>0.42</v>
      </c>
      <c r="Z250" s="25">
        <f>data_drop_1!Z248</f>
        <v>3355</v>
      </c>
      <c r="AB250" s="39">
        <f>data_drop_1!AA248</f>
        <v>0</v>
      </c>
      <c r="AC250" s="25">
        <f>data_drop_1!AB248</f>
        <v>0</v>
      </c>
      <c r="AE250" s="39">
        <f t="shared" si="6"/>
        <v>22.753999999999998</v>
      </c>
      <c r="AF250" s="25">
        <f t="shared" si="7"/>
        <v>181759</v>
      </c>
    </row>
    <row r="251" spans="1:32" x14ac:dyDescent="0.15">
      <c r="A251" s="9" t="str">
        <f>data_drop_1!B249</f>
        <v>Riverside</v>
      </c>
      <c r="C251" s="24">
        <f>data_drop_1!F249</f>
        <v>727</v>
      </c>
      <c r="E251" s="23">
        <f>data_drop_1!H249</f>
        <v>43.92</v>
      </c>
      <c r="F251" s="24">
        <f>data_drop_1!I249</f>
        <v>40.549999999999997</v>
      </c>
      <c r="G251" s="24">
        <f>data_drop_1!J249</f>
        <v>32.880000000000003</v>
      </c>
      <c r="H251" s="24">
        <f>data_drop_1!K249</f>
        <v>117.35</v>
      </c>
      <c r="I251" s="25">
        <f>data_drop_1!L249</f>
        <v>937392</v>
      </c>
      <c r="K251" s="39">
        <f>data_drop_1!M249</f>
        <v>6.78</v>
      </c>
      <c r="L251" s="40">
        <f>data_drop_1!N249</f>
        <v>0</v>
      </c>
      <c r="M251" s="40">
        <f>data_drop_1!O249</f>
        <v>0</v>
      </c>
      <c r="N251" s="40">
        <f>data_drop_1!P249</f>
        <v>0</v>
      </c>
      <c r="O251" s="40">
        <f>data_drop_1!Q249</f>
        <v>0</v>
      </c>
      <c r="P251" s="40">
        <f>data_drop_1!R249</f>
        <v>0</v>
      </c>
      <c r="Q251" s="40">
        <f>data_drop_1!S249</f>
        <v>0</v>
      </c>
      <c r="R251" s="40">
        <f>data_drop_1!T249</f>
        <v>16</v>
      </c>
      <c r="S251" s="40">
        <f>data_drop_1!U249</f>
        <v>22.78</v>
      </c>
      <c r="T251" s="25">
        <f>data_drop_1!V249</f>
        <v>181967</v>
      </c>
      <c r="V251" s="39">
        <f>data_drop_1!W249</f>
        <v>3.6589999999999998</v>
      </c>
      <c r="W251" s="25">
        <f>data_drop_1!X249</f>
        <v>29228</v>
      </c>
      <c r="Y251" s="39">
        <f>data_drop_1!Y249</f>
        <v>5.74</v>
      </c>
      <c r="Z251" s="25">
        <f>data_drop_1!Z249</f>
        <v>45851</v>
      </c>
      <c r="AB251" s="39">
        <f>data_drop_1!AA249</f>
        <v>0</v>
      </c>
      <c r="AC251" s="25">
        <f>data_drop_1!AB249</f>
        <v>0</v>
      </c>
      <c r="AE251" s="39">
        <f t="shared" si="6"/>
        <v>32.179000000000002</v>
      </c>
      <c r="AF251" s="25">
        <f t="shared" si="7"/>
        <v>257046</v>
      </c>
    </row>
    <row r="252" spans="1:32" x14ac:dyDescent="0.15">
      <c r="A252" s="9" t="str">
        <f>data_drop_1!B250</f>
        <v>Rock Valley</v>
      </c>
      <c r="C252" s="24">
        <f>data_drop_1!F250</f>
        <v>788.7</v>
      </c>
      <c r="E252" s="23">
        <f>data_drop_1!H250</f>
        <v>17.28</v>
      </c>
      <c r="F252" s="24">
        <f>data_drop_1!I250</f>
        <v>32.08</v>
      </c>
      <c r="G252" s="24">
        <f>data_drop_1!J250</f>
        <v>19.18</v>
      </c>
      <c r="H252" s="24">
        <f>data_drop_1!K250</f>
        <v>68.540000000000006</v>
      </c>
      <c r="I252" s="25">
        <f>data_drop_1!L250</f>
        <v>547566</v>
      </c>
      <c r="K252" s="39">
        <f>data_drop_1!M250</f>
        <v>4.57</v>
      </c>
      <c r="L252" s="40">
        <f>data_drop_1!N250</f>
        <v>0</v>
      </c>
      <c r="M252" s="40">
        <f>data_drop_1!O250</f>
        <v>0</v>
      </c>
      <c r="N252" s="40">
        <f>data_drop_1!P250</f>
        <v>0</v>
      </c>
      <c r="O252" s="40">
        <f>data_drop_1!Q250</f>
        <v>0</v>
      </c>
      <c r="P252" s="40">
        <f>data_drop_1!R250</f>
        <v>0</v>
      </c>
      <c r="Q252" s="40">
        <f>data_drop_1!S250</f>
        <v>0</v>
      </c>
      <c r="R252" s="40">
        <f>data_drop_1!T250</f>
        <v>6</v>
      </c>
      <c r="S252" s="40">
        <f>data_drop_1!U250</f>
        <v>10.57</v>
      </c>
      <c r="T252" s="25">
        <f>data_drop_1!V250</f>
        <v>84444</v>
      </c>
      <c r="V252" s="39">
        <f>data_drop_1!W250</f>
        <v>5.125</v>
      </c>
      <c r="W252" s="25">
        <f>data_drop_1!X250</f>
        <v>40944</v>
      </c>
      <c r="Y252" s="39">
        <f>data_drop_1!Y250</f>
        <v>31.3</v>
      </c>
      <c r="Z252" s="25">
        <f>data_drop_1!Z250</f>
        <v>250056</v>
      </c>
      <c r="AB252" s="39">
        <f>data_drop_1!AA250</f>
        <v>0</v>
      </c>
      <c r="AC252" s="25">
        <f>data_drop_1!AB250</f>
        <v>0</v>
      </c>
      <c r="AE252" s="39">
        <f t="shared" si="6"/>
        <v>46.994999999999997</v>
      </c>
      <c r="AF252" s="25">
        <f t="shared" si="7"/>
        <v>375444</v>
      </c>
    </row>
    <row r="253" spans="1:32" x14ac:dyDescent="0.15">
      <c r="A253" s="15" t="str">
        <f>data_drop_1!B251</f>
        <v>Roland-Story</v>
      </c>
      <c r="B253" s="15"/>
      <c r="C253" s="27">
        <f>data_drop_1!F251</f>
        <v>1007.6</v>
      </c>
      <c r="D253" s="16"/>
      <c r="E253" s="26">
        <f>data_drop_1!H251</f>
        <v>56.88</v>
      </c>
      <c r="F253" s="27">
        <f>data_drop_1!I251</f>
        <v>29.06</v>
      </c>
      <c r="G253" s="27">
        <f>data_drop_1!J251</f>
        <v>20.55</v>
      </c>
      <c r="H253" s="27">
        <f>data_drop_1!K251</f>
        <v>106.49</v>
      </c>
      <c r="I253" s="28">
        <f>data_drop_1!L251</f>
        <v>850642</v>
      </c>
      <c r="J253" s="16"/>
      <c r="K253" s="41">
        <f>data_drop_1!M251</f>
        <v>11.96</v>
      </c>
      <c r="L253" s="42">
        <f>data_drop_1!N251</f>
        <v>0</v>
      </c>
      <c r="M253" s="42">
        <f>data_drop_1!O251</f>
        <v>0</v>
      </c>
      <c r="N253" s="42">
        <f>data_drop_1!P251</f>
        <v>0</v>
      </c>
      <c r="O253" s="42">
        <f>data_drop_1!Q251</f>
        <v>0</v>
      </c>
      <c r="P253" s="42">
        <f>data_drop_1!R251</f>
        <v>0</v>
      </c>
      <c r="Q253" s="42">
        <f>data_drop_1!S251</f>
        <v>0</v>
      </c>
      <c r="R253" s="42">
        <f>data_drop_1!T251</f>
        <v>4</v>
      </c>
      <c r="S253" s="42">
        <f>data_drop_1!U251</f>
        <v>15.96</v>
      </c>
      <c r="T253" s="28">
        <f>data_drop_1!V251</f>
        <v>127488</v>
      </c>
      <c r="U253" s="16"/>
      <c r="V253" s="41">
        <f>data_drop_1!W251</f>
        <v>3.2559999999999998</v>
      </c>
      <c r="W253" s="28">
        <f>data_drop_1!X251</f>
        <v>26009</v>
      </c>
      <c r="X253" s="16"/>
      <c r="Y253" s="41">
        <f>data_drop_1!Y251</f>
        <v>1.36</v>
      </c>
      <c r="Z253" s="28">
        <f>data_drop_1!Z251</f>
        <v>10864</v>
      </c>
      <c r="AA253" s="16"/>
      <c r="AB253" s="41">
        <f>data_drop_1!AA251</f>
        <v>0</v>
      </c>
      <c r="AC253" s="28">
        <f>data_drop_1!AB251</f>
        <v>0</v>
      </c>
      <c r="AD253" s="16"/>
      <c r="AE253" s="41">
        <f t="shared" si="6"/>
        <v>20.576000000000001</v>
      </c>
      <c r="AF253" s="28">
        <f t="shared" si="7"/>
        <v>164361</v>
      </c>
    </row>
    <row r="254" spans="1:32" x14ac:dyDescent="0.15">
      <c r="A254" s="9" t="str">
        <f>data_drop_1!B252</f>
        <v>Rudd-Rockford-Marble Rock</v>
      </c>
      <c r="C254" s="24">
        <f>data_drop_1!F252</f>
        <v>403</v>
      </c>
      <c r="E254" s="23">
        <f>data_drop_1!H252</f>
        <v>27.36</v>
      </c>
      <c r="F254" s="24">
        <f>data_drop_1!I252</f>
        <v>16.34</v>
      </c>
      <c r="G254" s="24">
        <f>data_drop_1!J252</f>
        <v>24.66</v>
      </c>
      <c r="H254" s="24">
        <f>data_drop_1!K252</f>
        <v>68.36</v>
      </c>
      <c r="I254" s="25">
        <f>data_drop_1!L252</f>
        <v>546060</v>
      </c>
      <c r="K254" s="39">
        <f>data_drop_1!M252</f>
        <v>3.3</v>
      </c>
      <c r="L254" s="40">
        <f>data_drop_1!N252</f>
        <v>0</v>
      </c>
      <c r="M254" s="40">
        <f>data_drop_1!O252</f>
        <v>0</v>
      </c>
      <c r="N254" s="40">
        <f>data_drop_1!P252</f>
        <v>0</v>
      </c>
      <c r="O254" s="40">
        <f>data_drop_1!Q252</f>
        <v>0</v>
      </c>
      <c r="P254" s="40">
        <f>data_drop_1!R252</f>
        <v>0</v>
      </c>
      <c r="Q254" s="40">
        <f>data_drop_1!S252</f>
        <v>0</v>
      </c>
      <c r="R254" s="40">
        <f>data_drop_1!T252</f>
        <v>25</v>
      </c>
      <c r="S254" s="40">
        <f>data_drop_1!U252</f>
        <v>28.3</v>
      </c>
      <c r="T254" s="25">
        <f>data_drop_1!V252</f>
        <v>226060</v>
      </c>
      <c r="V254" s="39">
        <f>data_drop_1!W252</f>
        <v>2.5070000000000001</v>
      </c>
      <c r="W254" s="25">
        <f>data_drop_1!X252</f>
        <v>20026</v>
      </c>
      <c r="Y254" s="39">
        <f>data_drop_1!Y252</f>
        <v>0.21</v>
      </c>
      <c r="Z254" s="25">
        <f>data_drop_1!Z252</f>
        <v>1677</v>
      </c>
      <c r="AB254" s="39">
        <f>data_drop_1!AA252</f>
        <v>0</v>
      </c>
      <c r="AC254" s="25">
        <f>data_drop_1!AB252</f>
        <v>0</v>
      </c>
      <c r="AE254" s="39">
        <f t="shared" si="6"/>
        <v>31.016999999999999</v>
      </c>
      <c r="AF254" s="25">
        <f t="shared" si="7"/>
        <v>247763</v>
      </c>
    </row>
    <row r="255" spans="1:32" x14ac:dyDescent="0.15">
      <c r="A255" s="9" t="str">
        <f>data_drop_1!B253</f>
        <v>Ruthven-Ayrshire</v>
      </c>
      <c r="C255" s="24">
        <f>data_drop_1!F253</f>
        <v>185</v>
      </c>
      <c r="E255" s="23">
        <f>data_drop_1!H253</f>
        <v>12.96</v>
      </c>
      <c r="F255" s="24">
        <f>data_drop_1!I253</f>
        <v>14.52</v>
      </c>
      <c r="G255" s="24">
        <f>data_drop_1!J253</f>
        <v>5.48</v>
      </c>
      <c r="H255" s="24">
        <f>data_drop_1!K253</f>
        <v>32.96</v>
      </c>
      <c r="I255" s="25">
        <f>data_drop_1!L253</f>
        <v>263284</v>
      </c>
      <c r="K255" s="39">
        <f>data_drop_1!M253</f>
        <v>1.46</v>
      </c>
      <c r="L255" s="40">
        <f>data_drop_1!N253</f>
        <v>0</v>
      </c>
      <c r="M255" s="40">
        <f>data_drop_1!O253</f>
        <v>0</v>
      </c>
      <c r="N255" s="40">
        <f>data_drop_1!P253</f>
        <v>0</v>
      </c>
      <c r="O255" s="40">
        <f>data_drop_1!Q253</f>
        <v>6.57</v>
      </c>
      <c r="P255" s="40">
        <f>data_drop_1!R253</f>
        <v>0.48</v>
      </c>
      <c r="Q255" s="40">
        <f>data_drop_1!S253</f>
        <v>0</v>
      </c>
      <c r="R255" s="40">
        <f>data_drop_1!T253</f>
        <v>25</v>
      </c>
      <c r="S255" s="40">
        <f>data_drop_1!U253</f>
        <v>33.51</v>
      </c>
      <c r="T255" s="25">
        <f>data_drop_1!V253</f>
        <v>267678</v>
      </c>
      <c r="V255" s="39">
        <f>data_drop_1!W253</f>
        <v>0.99</v>
      </c>
      <c r="W255" s="25">
        <f>data_drop_1!X253</f>
        <v>7908</v>
      </c>
      <c r="Y255" s="39">
        <f>data_drop_1!Y253</f>
        <v>0.42</v>
      </c>
      <c r="Z255" s="25">
        <f>data_drop_1!Z253</f>
        <v>3355</v>
      </c>
      <c r="AB255" s="39">
        <f>data_drop_1!AA253</f>
        <v>0</v>
      </c>
      <c r="AC255" s="25">
        <f>data_drop_1!AB253</f>
        <v>0</v>
      </c>
      <c r="AE255" s="39">
        <f t="shared" si="6"/>
        <v>34.919999999999995</v>
      </c>
      <c r="AF255" s="25">
        <f t="shared" si="7"/>
        <v>278941</v>
      </c>
    </row>
    <row r="256" spans="1:32" x14ac:dyDescent="0.15">
      <c r="A256" s="9" t="str">
        <f>data_drop_1!B254</f>
        <v>Saydel</v>
      </c>
      <c r="C256" s="24">
        <f>data_drop_1!F254</f>
        <v>1016.4</v>
      </c>
      <c r="E256" s="23">
        <f>data_drop_1!H254</f>
        <v>71.28</v>
      </c>
      <c r="F256" s="24">
        <f>data_drop_1!I254</f>
        <v>37.53</v>
      </c>
      <c r="G256" s="24">
        <f>data_drop_1!J254</f>
        <v>34.25</v>
      </c>
      <c r="H256" s="24">
        <f>data_drop_1!K254</f>
        <v>143.06</v>
      </c>
      <c r="I256" s="25">
        <f>data_drop_1!L254</f>
        <v>1146769</v>
      </c>
      <c r="K256" s="39">
        <f>data_drop_1!M254</f>
        <v>3.85</v>
      </c>
      <c r="L256" s="40">
        <f>data_drop_1!N254</f>
        <v>0</v>
      </c>
      <c r="M256" s="40">
        <f>data_drop_1!O254</f>
        <v>0</v>
      </c>
      <c r="N256" s="40">
        <f>data_drop_1!P254</f>
        <v>0</v>
      </c>
      <c r="O256" s="40">
        <f>data_drop_1!Q254</f>
        <v>0.14000000000000001</v>
      </c>
      <c r="P256" s="40">
        <f>data_drop_1!R254</f>
        <v>0</v>
      </c>
      <c r="Q256" s="40">
        <f>data_drop_1!S254</f>
        <v>0</v>
      </c>
      <c r="R256" s="40">
        <f>data_drop_1!T254</f>
        <v>2</v>
      </c>
      <c r="S256" s="40">
        <f>data_drop_1!U254</f>
        <v>5.99</v>
      </c>
      <c r="T256" s="25">
        <f>data_drop_1!V254</f>
        <v>48016</v>
      </c>
      <c r="V256" s="39">
        <f>data_drop_1!W254</f>
        <v>4.3650000000000002</v>
      </c>
      <c r="W256" s="25">
        <f>data_drop_1!X254</f>
        <v>34990</v>
      </c>
      <c r="Y256" s="39">
        <f>data_drop_1!Y254</f>
        <v>19.86</v>
      </c>
      <c r="Z256" s="25">
        <f>data_drop_1!Z254</f>
        <v>159198</v>
      </c>
      <c r="AB256" s="39">
        <f>data_drop_1!AA254</f>
        <v>0</v>
      </c>
      <c r="AC256" s="25">
        <f>data_drop_1!AB254</f>
        <v>0</v>
      </c>
      <c r="AE256" s="39">
        <f t="shared" si="6"/>
        <v>30.215000000000003</v>
      </c>
      <c r="AF256" s="25">
        <f t="shared" si="7"/>
        <v>242204</v>
      </c>
    </row>
    <row r="257" spans="1:32" x14ac:dyDescent="0.15">
      <c r="A257" s="9" t="str">
        <f>data_drop_1!B255</f>
        <v>Schaller-Crestland</v>
      </c>
      <c r="C257" s="24">
        <f>data_drop_1!F255</f>
        <v>351</v>
      </c>
      <c r="E257" s="23">
        <f>data_drop_1!H255</f>
        <v>12.96</v>
      </c>
      <c r="F257" s="24">
        <f>data_drop_1!I255</f>
        <v>20.59</v>
      </c>
      <c r="G257" s="24">
        <f>data_drop_1!J255</f>
        <v>19.18</v>
      </c>
      <c r="H257" s="24">
        <f>data_drop_1!K255</f>
        <v>52.73</v>
      </c>
      <c r="I257" s="25">
        <f>data_drop_1!L255</f>
        <v>422631</v>
      </c>
      <c r="K257" s="39">
        <f>data_drop_1!M255</f>
        <v>1.07</v>
      </c>
      <c r="L257" s="40">
        <f>data_drop_1!N255</f>
        <v>0</v>
      </c>
      <c r="M257" s="40">
        <f>data_drop_1!O255</f>
        <v>0</v>
      </c>
      <c r="N257" s="40">
        <f>data_drop_1!P255</f>
        <v>0</v>
      </c>
      <c r="O257" s="40">
        <f>data_drop_1!Q255</f>
        <v>0</v>
      </c>
      <c r="P257" s="40">
        <f>data_drop_1!R255</f>
        <v>1.25</v>
      </c>
      <c r="Q257" s="40">
        <f>data_drop_1!S255</f>
        <v>0</v>
      </c>
      <c r="R257" s="40">
        <f>data_drop_1!T255</f>
        <v>23</v>
      </c>
      <c r="S257" s="40">
        <f>data_drop_1!U255</f>
        <v>25.32</v>
      </c>
      <c r="T257" s="25">
        <f>data_drop_1!V255</f>
        <v>202940</v>
      </c>
      <c r="V257" s="39">
        <f>data_drop_1!W255</f>
        <v>1.9770000000000001</v>
      </c>
      <c r="W257" s="25">
        <f>data_drop_1!X255</f>
        <v>15846</v>
      </c>
      <c r="Y257" s="39">
        <f>data_drop_1!Y255</f>
        <v>8.89</v>
      </c>
      <c r="Z257" s="25">
        <f>data_drop_1!Z255</f>
        <v>71253</v>
      </c>
      <c r="AB257" s="39">
        <f>data_drop_1!AA255</f>
        <v>0</v>
      </c>
      <c r="AC257" s="25">
        <f>data_drop_1!AB255</f>
        <v>0</v>
      </c>
      <c r="AE257" s="39">
        <f t="shared" si="6"/>
        <v>36.186999999999998</v>
      </c>
      <c r="AF257" s="25">
        <f t="shared" si="7"/>
        <v>290039</v>
      </c>
    </row>
    <row r="258" spans="1:32" x14ac:dyDescent="0.15">
      <c r="A258" s="15" t="str">
        <f>data_drop_1!B256</f>
        <v>Schleswig</v>
      </c>
      <c r="B258" s="15"/>
      <c r="C258" s="27">
        <f>data_drop_1!F256</f>
        <v>231.1</v>
      </c>
      <c r="D258" s="16"/>
      <c r="E258" s="26">
        <f>data_drop_1!H256</f>
        <v>11.52</v>
      </c>
      <c r="F258" s="27">
        <f>data_drop_1!I256</f>
        <v>13.31</v>
      </c>
      <c r="G258" s="27">
        <f>data_drop_1!J256</f>
        <v>9.59</v>
      </c>
      <c r="H258" s="27">
        <f>data_drop_1!K256</f>
        <v>34.42</v>
      </c>
      <c r="I258" s="28">
        <f>data_drop_1!L256</f>
        <v>274947</v>
      </c>
      <c r="J258" s="16"/>
      <c r="K258" s="41">
        <f>data_drop_1!M256</f>
        <v>3.1</v>
      </c>
      <c r="L258" s="42">
        <f>data_drop_1!N256</f>
        <v>0</v>
      </c>
      <c r="M258" s="42">
        <f>data_drop_1!O256</f>
        <v>0</v>
      </c>
      <c r="N258" s="42">
        <f>data_drop_1!P256</f>
        <v>0</v>
      </c>
      <c r="O258" s="42">
        <f>data_drop_1!Q256</f>
        <v>0</v>
      </c>
      <c r="P258" s="42">
        <f>data_drop_1!R256</f>
        <v>1.87</v>
      </c>
      <c r="Q258" s="42">
        <f>data_drop_1!S256</f>
        <v>0</v>
      </c>
      <c r="R258" s="42">
        <f>data_drop_1!T256</f>
        <v>23</v>
      </c>
      <c r="S258" s="42">
        <f>data_drop_1!U256</f>
        <v>27.97</v>
      </c>
      <c r="T258" s="28">
        <f>data_drop_1!V256</f>
        <v>223424</v>
      </c>
      <c r="U258" s="16"/>
      <c r="V258" s="41">
        <f>data_drop_1!W256</f>
        <v>1.1679999999999999</v>
      </c>
      <c r="W258" s="28">
        <f>data_drop_1!X256</f>
        <v>9330</v>
      </c>
      <c r="X258" s="16"/>
      <c r="Y258" s="41">
        <f>data_drop_1!Y256</f>
        <v>1.36</v>
      </c>
      <c r="Z258" s="28">
        <f>data_drop_1!Z256</f>
        <v>10864</v>
      </c>
      <c r="AA258" s="16"/>
      <c r="AB258" s="41">
        <f>data_drop_1!AA256</f>
        <v>0</v>
      </c>
      <c r="AC258" s="28">
        <f>data_drop_1!AB256</f>
        <v>0</v>
      </c>
      <c r="AD258" s="16"/>
      <c r="AE258" s="41">
        <f t="shared" si="6"/>
        <v>30.497999999999998</v>
      </c>
      <c r="AF258" s="28">
        <f t="shared" si="7"/>
        <v>243618</v>
      </c>
    </row>
    <row r="259" spans="1:32" x14ac:dyDescent="0.15">
      <c r="A259" s="9" t="str">
        <f>data_drop_1!B257</f>
        <v>Sergeant Bluff-Luton</v>
      </c>
      <c r="C259" s="24">
        <f>data_drop_1!F257</f>
        <v>1420.1</v>
      </c>
      <c r="E259" s="23">
        <f>data_drop_1!H257</f>
        <v>64.8</v>
      </c>
      <c r="F259" s="24">
        <f>data_drop_1!I257</f>
        <v>44.17</v>
      </c>
      <c r="G259" s="24">
        <f>data_drop_1!J257</f>
        <v>84.94</v>
      </c>
      <c r="H259" s="24">
        <f>data_drop_1!K257</f>
        <v>193.91</v>
      </c>
      <c r="I259" s="25">
        <f>data_drop_1!L257</f>
        <v>1548953</v>
      </c>
      <c r="K259" s="39">
        <f>data_drop_1!M257</f>
        <v>14.96</v>
      </c>
      <c r="L259" s="40">
        <f>data_drop_1!N257</f>
        <v>0</v>
      </c>
      <c r="M259" s="40">
        <f>data_drop_1!O257</f>
        <v>0</v>
      </c>
      <c r="N259" s="40">
        <f>data_drop_1!P257</f>
        <v>0</v>
      </c>
      <c r="O259" s="40">
        <f>data_drop_1!Q257</f>
        <v>0</v>
      </c>
      <c r="P259" s="40">
        <f>data_drop_1!R257</f>
        <v>0</v>
      </c>
      <c r="Q259" s="40">
        <f>data_drop_1!S257</f>
        <v>0</v>
      </c>
      <c r="R259" s="40">
        <f>data_drop_1!T257</f>
        <v>12</v>
      </c>
      <c r="S259" s="40">
        <f>data_drop_1!U257</f>
        <v>26.96</v>
      </c>
      <c r="T259" s="25">
        <f>data_drop_1!V257</f>
        <v>215356</v>
      </c>
      <c r="V259" s="39">
        <f>data_drop_1!W257</f>
        <v>6.41</v>
      </c>
      <c r="W259" s="25">
        <f>data_drop_1!X257</f>
        <v>51203</v>
      </c>
      <c r="Y259" s="39">
        <f>data_drop_1!Y257</f>
        <v>22.68</v>
      </c>
      <c r="Z259" s="25">
        <f>data_drop_1!Z257</f>
        <v>181168</v>
      </c>
      <c r="AB259" s="39">
        <f>data_drop_1!AA257</f>
        <v>0</v>
      </c>
      <c r="AC259" s="25">
        <f>data_drop_1!AB257</f>
        <v>0</v>
      </c>
      <c r="AE259" s="39">
        <f t="shared" si="6"/>
        <v>56.05</v>
      </c>
      <c r="AF259" s="25">
        <f t="shared" si="7"/>
        <v>447727</v>
      </c>
    </row>
    <row r="260" spans="1:32" x14ac:dyDescent="0.15">
      <c r="A260" s="9" t="str">
        <f>data_drop_1!B258</f>
        <v>Seymour</v>
      </c>
      <c r="C260" s="24">
        <f>data_drop_1!F258</f>
        <v>222</v>
      </c>
      <c r="E260" s="23">
        <f>data_drop_1!H258</f>
        <v>12.96</v>
      </c>
      <c r="F260" s="24">
        <f>data_drop_1!I258</f>
        <v>6.66</v>
      </c>
      <c r="G260" s="24">
        <f>data_drop_1!J258</f>
        <v>0</v>
      </c>
      <c r="H260" s="24">
        <f>data_drop_1!K258</f>
        <v>19.62</v>
      </c>
      <c r="I260" s="25">
        <f>data_drop_1!L258</f>
        <v>156725</v>
      </c>
      <c r="K260" s="39">
        <f>data_drop_1!M258</f>
        <v>3.31</v>
      </c>
      <c r="L260" s="40">
        <f>data_drop_1!N258</f>
        <v>0</v>
      </c>
      <c r="M260" s="40">
        <f>data_drop_1!O258</f>
        <v>0</v>
      </c>
      <c r="N260" s="40">
        <f>data_drop_1!P258</f>
        <v>0</v>
      </c>
      <c r="O260" s="40">
        <f>data_drop_1!Q258</f>
        <v>0</v>
      </c>
      <c r="P260" s="40">
        <f>data_drop_1!R258</f>
        <v>0</v>
      </c>
      <c r="Q260" s="40">
        <f>data_drop_1!S258</f>
        <v>0</v>
      </c>
      <c r="R260" s="40">
        <f>data_drop_1!T258</f>
        <v>23</v>
      </c>
      <c r="S260" s="40">
        <f>data_drop_1!U258</f>
        <v>26.31</v>
      </c>
      <c r="T260" s="25">
        <f>data_drop_1!V258</f>
        <v>210164</v>
      </c>
      <c r="V260" s="39">
        <f>data_drop_1!W258</f>
        <v>1.4710000000000001</v>
      </c>
      <c r="W260" s="25">
        <f>data_drop_1!X258</f>
        <v>11750</v>
      </c>
      <c r="Y260" s="39">
        <f>data_drop_1!Y258</f>
        <v>0</v>
      </c>
      <c r="Z260" s="25">
        <f>data_drop_1!Z258</f>
        <v>0</v>
      </c>
      <c r="AB260" s="39">
        <f>data_drop_1!AA258</f>
        <v>0</v>
      </c>
      <c r="AC260" s="25">
        <f>data_drop_1!AB258</f>
        <v>0</v>
      </c>
      <c r="AE260" s="39">
        <f t="shared" si="6"/>
        <v>27.780999999999999</v>
      </c>
      <c r="AF260" s="25">
        <f t="shared" si="7"/>
        <v>221914</v>
      </c>
    </row>
    <row r="261" spans="1:32" x14ac:dyDescent="0.15">
      <c r="A261" s="9" t="str">
        <f>data_drop_1!B259</f>
        <v>Sheldon</v>
      </c>
      <c r="C261" s="24">
        <f>data_drop_1!F259</f>
        <v>1141.3</v>
      </c>
      <c r="E261" s="23">
        <f>data_drop_1!H259</f>
        <v>59.76</v>
      </c>
      <c r="F261" s="24">
        <f>data_drop_1!I259</f>
        <v>46.59</v>
      </c>
      <c r="G261" s="24">
        <f>data_drop_1!J259</f>
        <v>50.69</v>
      </c>
      <c r="H261" s="24">
        <f>data_drop_1!K259</f>
        <v>157.04</v>
      </c>
      <c r="I261" s="25">
        <f>data_drop_1!L259</f>
        <v>1254436</v>
      </c>
      <c r="K261" s="39">
        <f>data_drop_1!M259</f>
        <v>7.41</v>
      </c>
      <c r="L261" s="40">
        <f>data_drop_1!N259</f>
        <v>0</v>
      </c>
      <c r="M261" s="40">
        <f>data_drop_1!O259</f>
        <v>0</v>
      </c>
      <c r="N261" s="40">
        <f>data_drop_1!P259</f>
        <v>0</v>
      </c>
      <c r="O261" s="40">
        <f>data_drop_1!Q259</f>
        <v>0</v>
      </c>
      <c r="P261" s="40">
        <f>data_drop_1!R259</f>
        <v>0</v>
      </c>
      <c r="Q261" s="40">
        <f>data_drop_1!S259</f>
        <v>0</v>
      </c>
      <c r="R261" s="40">
        <f>data_drop_1!T259</f>
        <v>16</v>
      </c>
      <c r="S261" s="40">
        <f>data_drop_1!U259</f>
        <v>23.41</v>
      </c>
      <c r="T261" s="25">
        <f>data_drop_1!V259</f>
        <v>186999</v>
      </c>
      <c r="V261" s="39">
        <f>data_drop_1!W259</f>
        <v>5.2030000000000003</v>
      </c>
      <c r="W261" s="25">
        <f>data_drop_1!X259</f>
        <v>41562</v>
      </c>
      <c r="Y261" s="39">
        <f>data_drop_1!Y259</f>
        <v>29.7</v>
      </c>
      <c r="Z261" s="25">
        <f>data_drop_1!Z259</f>
        <v>237244</v>
      </c>
      <c r="AB261" s="39">
        <f>data_drop_1!AA259</f>
        <v>0</v>
      </c>
      <c r="AC261" s="25">
        <f>data_drop_1!AB259</f>
        <v>0</v>
      </c>
      <c r="AE261" s="39">
        <f t="shared" ref="AE261:AE324" si="8">AB261+Y261+V261+S261</f>
        <v>58.313000000000002</v>
      </c>
      <c r="AF261" s="25">
        <f t="shared" ref="AF261:AF324" si="9">AC261+Z261+W261+T261</f>
        <v>465805</v>
      </c>
    </row>
    <row r="262" spans="1:32" x14ac:dyDescent="0.15">
      <c r="A262" s="9" t="str">
        <f>data_drop_1!B260</f>
        <v>Shenandoah</v>
      </c>
      <c r="C262" s="24">
        <f>data_drop_1!F260</f>
        <v>1060.0999999999999</v>
      </c>
      <c r="E262" s="23">
        <f>data_drop_1!H260</f>
        <v>84.96</v>
      </c>
      <c r="F262" s="24">
        <f>data_drop_1!I260</f>
        <v>43.59</v>
      </c>
      <c r="G262" s="24">
        <f>data_drop_1!J260</f>
        <v>26.03</v>
      </c>
      <c r="H262" s="24">
        <f>data_drop_1!K260</f>
        <v>154.58000000000001</v>
      </c>
      <c r="I262" s="25">
        <f>data_drop_1!L260</f>
        <v>1234785</v>
      </c>
      <c r="K262" s="39">
        <f>data_drop_1!M260</f>
        <v>4.01</v>
      </c>
      <c r="L262" s="40">
        <f>data_drop_1!N260</f>
        <v>0</v>
      </c>
      <c r="M262" s="40">
        <f>data_drop_1!O260</f>
        <v>0</v>
      </c>
      <c r="N262" s="40">
        <f>data_drop_1!P260</f>
        <v>0</v>
      </c>
      <c r="O262" s="40">
        <f>data_drop_1!Q260</f>
        <v>0</v>
      </c>
      <c r="P262" s="40">
        <f>data_drop_1!R260</f>
        <v>2.4700000000000002</v>
      </c>
      <c r="Q262" s="40">
        <f>data_drop_1!S260</f>
        <v>0</v>
      </c>
      <c r="R262" s="40">
        <f>data_drop_1!T260</f>
        <v>2</v>
      </c>
      <c r="S262" s="40">
        <f>data_drop_1!U260</f>
        <v>8.48</v>
      </c>
      <c r="T262" s="25">
        <f>data_drop_1!V260</f>
        <v>67738</v>
      </c>
      <c r="V262" s="39">
        <f>data_drop_1!W260</f>
        <v>5.3719999999999999</v>
      </c>
      <c r="W262" s="25">
        <f>data_drop_1!X260</f>
        <v>42912</v>
      </c>
      <c r="Y262" s="39">
        <f>data_drop_1!Y260</f>
        <v>2.25</v>
      </c>
      <c r="Z262" s="25">
        <f>data_drop_1!Z260</f>
        <v>17973</v>
      </c>
      <c r="AB262" s="39">
        <f>data_drop_1!AA260</f>
        <v>0</v>
      </c>
      <c r="AC262" s="25">
        <f>data_drop_1!AB260</f>
        <v>0</v>
      </c>
      <c r="AE262" s="39">
        <f t="shared" si="8"/>
        <v>16.102</v>
      </c>
      <c r="AF262" s="25">
        <f t="shared" si="9"/>
        <v>128623</v>
      </c>
    </row>
    <row r="263" spans="1:32" x14ac:dyDescent="0.15">
      <c r="A263" s="15" t="str">
        <f>data_drop_1!B261</f>
        <v>Sibley-Ocheyedan</v>
      </c>
      <c r="B263" s="15"/>
      <c r="C263" s="27">
        <f>data_drop_1!F261</f>
        <v>669.3</v>
      </c>
      <c r="D263" s="16"/>
      <c r="E263" s="26">
        <f>data_drop_1!H261</f>
        <v>28.08</v>
      </c>
      <c r="F263" s="27">
        <f>data_drop_1!I261</f>
        <v>25.43</v>
      </c>
      <c r="G263" s="27">
        <f>data_drop_1!J261</f>
        <v>30.14</v>
      </c>
      <c r="H263" s="27">
        <f>data_drop_1!K261</f>
        <v>83.65</v>
      </c>
      <c r="I263" s="28">
        <f>data_drop_1!L261</f>
        <v>668196</v>
      </c>
      <c r="J263" s="16"/>
      <c r="K263" s="41">
        <f>data_drop_1!M261</f>
        <v>2.82</v>
      </c>
      <c r="L263" s="42">
        <f>data_drop_1!N261</f>
        <v>0</v>
      </c>
      <c r="M263" s="42">
        <f>data_drop_1!O261</f>
        <v>0</v>
      </c>
      <c r="N263" s="42">
        <f>data_drop_1!P261</f>
        <v>0</v>
      </c>
      <c r="O263" s="42">
        <f>data_drop_1!Q261</f>
        <v>0</v>
      </c>
      <c r="P263" s="42">
        <f>data_drop_1!R261</f>
        <v>0</v>
      </c>
      <c r="Q263" s="42">
        <f>data_drop_1!S261</f>
        <v>0</v>
      </c>
      <c r="R263" s="42">
        <f>data_drop_1!T261</f>
        <v>10</v>
      </c>
      <c r="S263" s="42">
        <f>data_drop_1!U261</f>
        <v>12.82</v>
      </c>
      <c r="T263" s="28">
        <f>data_drop_1!V261</f>
        <v>102406</v>
      </c>
      <c r="U263" s="16"/>
      <c r="V263" s="41">
        <f>data_drop_1!W261</f>
        <v>3.7909999999999999</v>
      </c>
      <c r="W263" s="28">
        <f>data_drop_1!X261</f>
        <v>30283</v>
      </c>
      <c r="X263" s="16"/>
      <c r="Y263" s="41">
        <f>data_drop_1!Y261</f>
        <v>15.47</v>
      </c>
      <c r="Z263" s="28">
        <f>data_drop_1!Z261</f>
        <v>123574</v>
      </c>
      <c r="AA263" s="16"/>
      <c r="AB263" s="41">
        <f>data_drop_1!AA261</f>
        <v>0</v>
      </c>
      <c r="AC263" s="28">
        <f>data_drop_1!AB261</f>
        <v>0</v>
      </c>
      <c r="AD263" s="16"/>
      <c r="AE263" s="41">
        <f t="shared" si="8"/>
        <v>32.081000000000003</v>
      </c>
      <c r="AF263" s="28">
        <f t="shared" si="9"/>
        <v>256263</v>
      </c>
    </row>
    <row r="264" spans="1:32" x14ac:dyDescent="0.15">
      <c r="A264" s="9" t="str">
        <f>data_drop_1!B262</f>
        <v>Sidney</v>
      </c>
      <c r="C264" s="24">
        <f>data_drop_1!F262</f>
        <v>367.2</v>
      </c>
      <c r="E264" s="23">
        <f>data_drop_1!H262</f>
        <v>18</v>
      </c>
      <c r="F264" s="24">
        <f>data_drop_1!I262</f>
        <v>12.11</v>
      </c>
      <c r="G264" s="24">
        <f>data_drop_1!J262</f>
        <v>10.96</v>
      </c>
      <c r="H264" s="24">
        <f>data_drop_1!K262</f>
        <v>41.07</v>
      </c>
      <c r="I264" s="25">
        <f>data_drop_1!L262</f>
        <v>328067</v>
      </c>
      <c r="K264" s="39">
        <f>data_drop_1!M262</f>
        <v>1.05</v>
      </c>
      <c r="L264" s="40">
        <f>data_drop_1!N262</f>
        <v>0</v>
      </c>
      <c r="M264" s="40">
        <f>data_drop_1!O262</f>
        <v>0</v>
      </c>
      <c r="N264" s="40">
        <f>data_drop_1!P262</f>
        <v>0</v>
      </c>
      <c r="O264" s="40">
        <f>data_drop_1!Q262</f>
        <v>0</v>
      </c>
      <c r="P264" s="40">
        <f>data_drop_1!R262</f>
        <v>2.21</v>
      </c>
      <c r="Q264" s="40">
        <f>data_drop_1!S262</f>
        <v>0</v>
      </c>
      <c r="R264" s="40">
        <f>data_drop_1!T262</f>
        <v>25</v>
      </c>
      <c r="S264" s="40">
        <f>data_drop_1!U262</f>
        <v>28.26</v>
      </c>
      <c r="T264" s="25">
        <f>data_drop_1!V262</f>
        <v>225741</v>
      </c>
      <c r="V264" s="39">
        <f>data_drop_1!W262</f>
        <v>2.214</v>
      </c>
      <c r="W264" s="25">
        <f>data_drop_1!X262</f>
        <v>17685</v>
      </c>
      <c r="Y264" s="39">
        <f>data_drop_1!Y262</f>
        <v>0.78</v>
      </c>
      <c r="Z264" s="25">
        <f>data_drop_1!Z262</f>
        <v>6231</v>
      </c>
      <c r="AB264" s="39">
        <f>data_drop_1!AA262</f>
        <v>0</v>
      </c>
      <c r="AC264" s="25">
        <f>data_drop_1!AB262</f>
        <v>0</v>
      </c>
      <c r="AE264" s="39">
        <f t="shared" si="8"/>
        <v>31.254000000000001</v>
      </c>
      <c r="AF264" s="25">
        <f t="shared" si="9"/>
        <v>249657</v>
      </c>
    </row>
    <row r="265" spans="1:32" x14ac:dyDescent="0.15">
      <c r="A265" s="9" t="str">
        <f>data_drop_1!B263</f>
        <v>Sigourney</v>
      </c>
      <c r="C265" s="24">
        <f>data_drop_1!F263</f>
        <v>559</v>
      </c>
      <c r="E265" s="23">
        <f>data_drop_1!H263</f>
        <v>30.96</v>
      </c>
      <c r="F265" s="24">
        <f>data_drop_1!I263</f>
        <v>17.55</v>
      </c>
      <c r="G265" s="24">
        <f>data_drop_1!J263</f>
        <v>8.2200000000000006</v>
      </c>
      <c r="H265" s="24">
        <f>data_drop_1!K263</f>
        <v>56.73</v>
      </c>
      <c r="I265" s="25">
        <f>data_drop_1!L263</f>
        <v>453159</v>
      </c>
      <c r="K265" s="39">
        <f>data_drop_1!M263</f>
        <v>12.66</v>
      </c>
      <c r="L265" s="40">
        <f>data_drop_1!N263</f>
        <v>0</v>
      </c>
      <c r="M265" s="40">
        <f>data_drop_1!O263</f>
        <v>0</v>
      </c>
      <c r="N265" s="40">
        <f>data_drop_1!P263</f>
        <v>0</v>
      </c>
      <c r="O265" s="40">
        <f>data_drop_1!Q263</f>
        <v>0</v>
      </c>
      <c r="P265" s="40">
        <f>data_drop_1!R263</f>
        <v>0</v>
      </c>
      <c r="Q265" s="40">
        <f>data_drop_1!S263</f>
        <v>0</v>
      </c>
      <c r="R265" s="40">
        <f>data_drop_1!T263</f>
        <v>16</v>
      </c>
      <c r="S265" s="40">
        <f>data_drop_1!U263</f>
        <v>28.66</v>
      </c>
      <c r="T265" s="25">
        <f>data_drop_1!V263</f>
        <v>228936</v>
      </c>
      <c r="V265" s="39">
        <f>data_drop_1!W263</f>
        <v>2.59</v>
      </c>
      <c r="W265" s="25">
        <f>data_drop_1!X263</f>
        <v>20689</v>
      </c>
      <c r="Y265" s="39">
        <f>data_drop_1!Y263</f>
        <v>0.21</v>
      </c>
      <c r="Z265" s="25">
        <f>data_drop_1!Z263</f>
        <v>1677</v>
      </c>
      <c r="AB265" s="39">
        <f>data_drop_1!AA263</f>
        <v>0</v>
      </c>
      <c r="AC265" s="25">
        <f>data_drop_1!AB263</f>
        <v>0</v>
      </c>
      <c r="AE265" s="39">
        <f t="shared" si="8"/>
        <v>31.46</v>
      </c>
      <c r="AF265" s="25">
        <f t="shared" si="9"/>
        <v>251302</v>
      </c>
    </row>
    <row r="266" spans="1:32" x14ac:dyDescent="0.15">
      <c r="A266" s="9" t="str">
        <f>data_drop_1!B264</f>
        <v>Sioux Center</v>
      </c>
      <c r="C266" s="24">
        <f>data_drop_1!F264</f>
        <v>1538</v>
      </c>
      <c r="E266" s="23">
        <f>data_drop_1!H264</f>
        <v>37.44</v>
      </c>
      <c r="F266" s="24">
        <f>data_drop_1!I264</f>
        <v>79.28</v>
      </c>
      <c r="G266" s="24">
        <f>data_drop_1!J264</f>
        <v>97.27</v>
      </c>
      <c r="H266" s="24">
        <f>data_drop_1!K264</f>
        <v>213.99</v>
      </c>
      <c r="I266" s="25">
        <f>data_drop_1!L264</f>
        <v>1709352</v>
      </c>
      <c r="K266" s="39">
        <f>data_drop_1!M264</f>
        <v>8.8000000000000007</v>
      </c>
      <c r="L266" s="40">
        <f>data_drop_1!N264</f>
        <v>0</v>
      </c>
      <c r="M266" s="40">
        <f>data_drop_1!O264</f>
        <v>0</v>
      </c>
      <c r="N266" s="40">
        <f>data_drop_1!P264</f>
        <v>0</v>
      </c>
      <c r="O266" s="40">
        <f>data_drop_1!Q264</f>
        <v>0</v>
      </c>
      <c r="P266" s="40">
        <f>data_drop_1!R264</f>
        <v>0</v>
      </c>
      <c r="Q266" s="40">
        <f>data_drop_1!S264</f>
        <v>0</v>
      </c>
      <c r="R266" s="40">
        <f>data_drop_1!T264</f>
        <v>2</v>
      </c>
      <c r="S266" s="40">
        <f>data_drop_1!U264</f>
        <v>10.8</v>
      </c>
      <c r="T266" s="25">
        <f>data_drop_1!V264</f>
        <v>86270</v>
      </c>
      <c r="V266" s="39">
        <f>data_drop_1!W264</f>
        <v>8.1379999999999999</v>
      </c>
      <c r="W266" s="25">
        <f>data_drop_1!X264</f>
        <v>65006</v>
      </c>
      <c r="Y266" s="39">
        <f>data_drop_1!Y264</f>
        <v>83.71</v>
      </c>
      <c r="Z266" s="25">
        <f>data_drop_1!Z264</f>
        <v>668675</v>
      </c>
      <c r="AB266" s="39">
        <f>data_drop_1!AA264</f>
        <v>0</v>
      </c>
      <c r="AC266" s="25">
        <f>data_drop_1!AB264</f>
        <v>0</v>
      </c>
      <c r="AE266" s="39">
        <f t="shared" si="8"/>
        <v>102.648</v>
      </c>
      <c r="AF266" s="25">
        <f t="shared" si="9"/>
        <v>819951</v>
      </c>
    </row>
    <row r="267" spans="1:32" x14ac:dyDescent="0.15">
      <c r="A267" s="9" t="str">
        <f>data_drop_1!B265</f>
        <v>Sioux Central</v>
      </c>
      <c r="C267" s="24">
        <f>data_drop_1!F265</f>
        <v>422.5</v>
      </c>
      <c r="E267" s="23">
        <f>data_drop_1!H265</f>
        <v>21.6</v>
      </c>
      <c r="F267" s="24">
        <f>data_drop_1!I265</f>
        <v>12.1</v>
      </c>
      <c r="G267" s="24">
        <f>data_drop_1!J265</f>
        <v>21.92</v>
      </c>
      <c r="H267" s="24">
        <f>data_drop_1!K265</f>
        <v>55.62</v>
      </c>
      <c r="I267" s="25">
        <f>data_drop_1!L265</f>
        <v>444293</v>
      </c>
      <c r="K267" s="39">
        <f>data_drop_1!M265</f>
        <v>7.62</v>
      </c>
      <c r="L267" s="40">
        <f>data_drop_1!N265</f>
        <v>0</v>
      </c>
      <c r="M267" s="40">
        <f>data_drop_1!O265</f>
        <v>0</v>
      </c>
      <c r="N267" s="40">
        <f>data_drop_1!P265</f>
        <v>0</v>
      </c>
      <c r="O267" s="40">
        <f>data_drop_1!Q265</f>
        <v>0</v>
      </c>
      <c r="P267" s="40">
        <f>data_drop_1!R265</f>
        <v>0</v>
      </c>
      <c r="Q267" s="40">
        <f>data_drop_1!S265</f>
        <v>0</v>
      </c>
      <c r="R267" s="40">
        <f>data_drop_1!T265</f>
        <v>25</v>
      </c>
      <c r="S267" s="40">
        <f>data_drop_1!U265</f>
        <v>32.619999999999997</v>
      </c>
      <c r="T267" s="25">
        <f>data_drop_1!V265</f>
        <v>260569</v>
      </c>
      <c r="V267" s="39">
        <f>data_drop_1!W265</f>
        <v>2.1669999999999998</v>
      </c>
      <c r="W267" s="25">
        <f>data_drop_1!X265</f>
        <v>17310</v>
      </c>
      <c r="Y267" s="39">
        <f>data_drop_1!Y265</f>
        <v>5.43</v>
      </c>
      <c r="Z267" s="25">
        <f>data_drop_1!Z265</f>
        <v>43375</v>
      </c>
      <c r="AB267" s="39">
        <f>data_drop_1!AA265</f>
        <v>0</v>
      </c>
      <c r="AC267" s="25">
        <f>data_drop_1!AB265</f>
        <v>0</v>
      </c>
      <c r="AE267" s="39">
        <f t="shared" si="8"/>
        <v>40.216999999999999</v>
      </c>
      <c r="AF267" s="25">
        <f t="shared" si="9"/>
        <v>321254</v>
      </c>
    </row>
    <row r="268" spans="1:32" x14ac:dyDescent="0.15">
      <c r="A268" s="15" t="str">
        <f>data_drop_1!B266</f>
        <v>Sioux City</v>
      </c>
      <c r="B268" s="15"/>
      <c r="C268" s="27">
        <f>data_drop_1!F266</f>
        <v>14482.1</v>
      </c>
      <c r="D268" s="16"/>
      <c r="E268" s="26">
        <f>data_drop_1!H266</f>
        <v>758.16</v>
      </c>
      <c r="F268" s="27">
        <f>data_drop_1!I266</f>
        <v>445.28</v>
      </c>
      <c r="G268" s="27">
        <f>data_drop_1!J266</f>
        <v>1222.04</v>
      </c>
      <c r="H268" s="27">
        <f>data_drop_1!K266</f>
        <v>2425.48</v>
      </c>
      <c r="I268" s="28">
        <f>data_drop_1!L266</f>
        <v>19374734</v>
      </c>
      <c r="J268" s="16"/>
      <c r="K268" s="41">
        <f>data_drop_1!M266</f>
        <v>144.07</v>
      </c>
      <c r="L268" s="42">
        <f>data_drop_1!N266</f>
        <v>0</v>
      </c>
      <c r="M268" s="42">
        <f>data_drop_1!O266</f>
        <v>0</v>
      </c>
      <c r="N268" s="42">
        <f>data_drop_1!P266</f>
        <v>0</v>
      </c>
      <c r="O268" s="42">
        <f>data_drop_1!Q266</f>
        <v>0</v>
      </c>
      <c r="P268" s="42">
        <f>data_drop_1!R266</f>
        <v>0</v>
      </c>
      <c r="Q268" s="42">
        <f>data_drop_1!S266</f>
        <v>0</v>
      </c>
      <c r="R268" s="42">
        <f>data_drop_1!T266</f>
        <v>0</v>
      </c>
      <c r="S268" s="42">
        <f>data_drop_1!U266</f>
        <v>144.07</v>
      </c>
      <c r="T268" s="28">
        <f>data_drop_1!V266</f>
        <v>1150831</v>
      </c>
      <c r="U268" s="16"/>
      <c r="V268" s="41">
        <f>data_drop_1!W266</f>
        <v>98.27</v>
      </c>
      <c r="W268" s="28">
        <f>data_drop_1!X266</f>
        <v>784981</v>
      </c>
      <c r="X268" s="16"/>
      <c r="Y268" s="41">
        <f>data_drop_1!Y266</f>
        <v>577.13</v>
      </c>
      <c r="Z268" s="28">
        <f>data_drop_1!Z266</f>
        <v>4610114</v>
      </c>
      <c r="AA268" s="16"/>
      <c r="AB268" s="41">
        <f>data_drop_1!AA266</f>
        <v>0</v>
      </c>
      <c r="AC268" s="28">
        <f>data_drop_1!AB266</f>
        <v>0</v>
      </c>
      <c r="AD268" s="16"/>
      <c r="AE268" s="41">
        <f t="shared" si="8"/>
        <v>819.47</v>
      </c>
      <c r="AF268" s="28">
        <f t="shared" si="9"/>
        <v>6545926</v>
      </c>
    </row>
    <row r="269" spans="1:32" x14ac:dyDescent="0.15">
      <c r="A269" s="9" t="str">
        <f>data_drop_1!B267</f>
        <v>Solon</v>
      </c>
      <c r="C269" s="24">
        <f>data_drop_1!F267</f>
        <v>1427.7</v>
      </c>
      <c r="E269" s="23">
        <f>data_drop_1!H267</f>
        <v>57.6</v>
      </c>
      <c r="F269" s="24">
        <f>data_drop_1!I267</f>
        <v>41.77</v>
      </c>
      <c r="G269" s="24">
        <f>data_drop_1!J267</f>
        <v>8.2200000000000006</v>
      </c>
      <c r="H269" s="24">
        <f>data_drop_1!K267</f>
        <v>107.59</v>
      </c>
      <c r="I269" s="25">
        <f>data_drop_1!L267</f>
        <v>859429</v>
      </c>
      <c r="K269" s="39">
        <f>data_drop_1!M267</f>
        <v>5.42</v>
      </c>
      <c r="L269" s="40">
        <f>data_drop_1!N267</f>
        <v>0</v>
      </c>
      <c r="M269" s="40">
        <f>data_drop_1!O267</f>
        <v>0</v>
      </c>
      <c r="N269" s="40">
        <f>data_drop_1!P267</f>
        <v>0</v>
      </c>
      <c r="O269" s="40">
        <f>data_drop_1!Q267</f>
        <v>0.48</v>
      </c>
      <c r="P269" s="40">
        <f>data_drop_1!R267</f>
        <v>0</v>
      </c>
      <c r="Q269" s="40">
        <f>data_drop_1!S267</f>
        <v>0</v>
      </c>
      <c r="R269" s="40">
        <f>data_drop_1!T267</f>
        <v>2</v>
      </c>
      <c r="S269" s="40">
        <f>data_drop_1!U267</f>
        <v>7.9</v>
      </c>
      <c r="T269" s="25">
        <f>data_drop_1!V267</f>
        <v>63105</v>
      </c>
      <c r="V269" s="39">
        <f>data_drop_1!W267</f>
        <v>3.734</v>
      </c>
      <c r="W269" s="25">
        <f>data_drop_1!X267</f>
        <v>29827</v>
      </c>
      <c r="Y269" s="39">
        <f>data_drop_1!Y267</f>
        <v>0</v>
      </c>
      <c r="Z269" s="25">
        <f>data_drop_1!Z267</f>
        <v>0</v>
      </c>
      <c r="AB269" s="39">
        <f>data_drop_1!AA267</f>
        <v>0</v>
      </c>
      <c r="AC269" s="25">
        <f>data_drop_1!AB267</f>
        <v>0</v>
      </c>
      <c r="AE269" s="39">
        <f t="shared" si="8"/>
        <v>11.634</v>
      </c>
      <c r="AF269" s="25">
        <f t="shared" si="9"/>
        <v>92932</v>
      </c>
    </row>
    <row r="270" spans="1:32" x14ac:dyDescent="0.15">
      <c r="A270" s="9" t="str">
        <f>data_drop_1!B268</f>
        <v>South Central Calhoun</v>
      </c>
      <c r="C270" s="24">
        <f>data_drop_1!F268</f>
        <v>888.3</v>
      </c>
      <c r="E270" s="23">
        <f>data_drop_1!H268</f>
        <v>53.28</v>
      </c>
      <c r="F270" s="24">
        <f>data_drop_1!I268</f>
        <v>36.31</v>
      </c>
      <c r="G270" s="24">
        <f>data_drop_1!J268</f>
        <v>28.77</v>
      </c>
      <c r="H270" s="24">
        <f>data_drop_1!K268</f>
        <v>118.36</v>
      </c>
      <c r="I270" s="25">
        <f>data_drop_1!L268</f>
        <v>945460</v>
      </c>
      <c r="K270" s="39">
        <f>data_drop_1!M268</f>
        <v>6.97</v>
      </c>
      <c r="L270" s="40">
        <f>data_drop_1!N268</f>
        <v>0</v>
      </c>
      <c r="M270" s="40">
        <f>data_drop_1!O268</f>
        <v>0</v>
      </c>
      <c r="N270" s="40">
        <f>data_drop_1!P268</f>
        <v>0</v>
      </c>
      <c r="O270" s="40">
        <f>data_drop_1!Q268</f>
        <v>0.8</v>
      </c>
      <c r="P270" s="40">
        <f>data_drop_1!R268</f>
        <v>0</v>
      </c>
      <c r="Q270" s="40">
        <f>data_drop_1!S268</f>
        <v>0</v>
      </c>
      <c r="R270" s="40">
        <f>data_drop_1!T268</f>
        <v>8</v>
      </c>
      <c r="S270" s="40">
        <f>data_drop_1!U268</f>
        <v>15.77</v>
      </c>
      <c r="T270" s="25">
        <f>data_drop_1!V268</f>
        <v>125971</v>
      </c>
      <c r="V270" s="39">
        <f>data_drop_1!W268</f>
        <v>4.3689999999999998</v>
      </c>
      <c r="W270" s="25">
        <f>data_drop_1!X268</f>
        <v>34900</v>
      </c>
      <c r="Y270" s="39">
        <f>data_drop_1!Y268</f>
        <v>2.2000000000000002</v>
      </c>
      <c r="Z270" s="25">
        <f>data_drop_1!Z268</f>
        <v>17574</v>
      </c>
      <c r="AB270" s="39">
        <f>data_drop_1!AA268</f>
        <v>0</v>
      </c>
      <c r="AC270" s="25">
        <f>data_drop_1!AB268</f>
        <v>0</v>
      </c>
      <c r="AE270" s="39">
        <f t="shared" si="8"/>
        <v>22.338999999999999</v>
      </c>
      <c r="AF270" s="25">
        <f t="shared" si="9"/>
        <v>178445</v>
      </c>
    </row>
    <row r="271" spans="1:32" x14ac:dyDescent="0.15">
      <c r="A271" s="9" t="str">
        <f>data_drop_1!B269</f>
        <v>South Hamilton</v>
      </c>
      <c r="C271" s="24">
        <f>data_drop_1!F269</f>
        <v>609.6</v>
      </c>
      <c r="E271" s="23">
        <f>data_drop_1!H269</f>
        <v>27.36</v>
      </c>
      <c r="F271" s="24">
        <f>data_drop_1!I269</f>
        <v>27.23</v>
      </c>
      <c r="G271" s="24">
        <f>data_drop_1!J269</f>
        <v>9.59</v>
      </c>
      <c r="H271" s="24">
        <f>data_drop_1!K269</f>
        <v>64.180000000000007</v>
      </c>
      <c r="I271" s="25">
        <f>data_drop_1!L269</f>
        <v>514082</v>
      </c>
      <c r="K271" s="39">
        <f>data_drop_1!M269</f>
        <v>6.81</v>
      </c>
      <c r="L271" s="40">
        <f>data_drop_1!N269</f>
        <v>0</v>
      </c>
      <c r="M271" s="40">
        <f>data_drop_1!O269</f>
        <v>0</v>
      </c>
      <c r="N271" s="40">
        <f>data_drop_1!P269</f>
        <v>0</v>
      </c>
      <c r="O271" s="40">
        <f>data_drop_1!Q269</f>
        <v>0</v>
      </c>
      <c r="P271" s="40">
        <f>data_drop_1!R269</f>
        <v>0</v>
      </c>
      <c r="Q271" s="40">
        <f>data_drop_1!S269</f>
        <v>0</v>
      </c>
      <c r="R271" s="40">
        <f>data_drop_1!T269</f>
        <v>9</v>
      </c>
      <c r="S271" s="40">
        <f>data_drop_1!U269</f>
        <v>15.81</v>
      </c>
      <c r="T271" s="25">
        <f>data_drop_1!V269</f>
        <v>126638</v>
      </c>
      <c r="V271" s="39">
        <f>data_drop_1!W269</f>
        <v>2.4830000000000001</v>
      </c>
      <c r="W271" s="25">
        <f>data_drop_1!X269</f>
        <v>19889</v>
      </c>
      <c r="Y271" s="39">
        <f>data_drop_1!Y269</f>
        <v>3.71</v>
      </c>
      <c r="Z271" s="25">
        <f>data_drop_1!Z269</f>
        <v>29717</v>
      </c>
      <c r="AB271" s="39">
        <f>data_drop_1!AA269</f>
        <v>0</v>
      </c>
      <c r="AC271" s="25">
        <f>data_drop_1!AB269</f>
        <v>0</v>
      </c>
      <c r="AE271" s="39">
        <f t="shared" si="8"/>
        <v>22.003</v>
      </c>
      <c r="AF271" s="25">
        <f t="shared" si="9"/>
        <v>176244</v>
      </c>
    </row>
    <row r="272" spans="1:32" x14ac:dyDescent="0.15">
      <c r="A272" s="9" t="str">
        <f>data_drop_1!B270</f>
        <v>South O'Brien</v>
      </c>
      <c r="C272" s="24">
        <f>data_drop_1!F270</f>
        <v>575.79999999999995</v>
      </c>
      <c r="E272" s="23">
        <f>data_drop_1!H270</f>
        <v>36.72</v>
      </c>
      <c r="F272" s="24">
        <f>data_drop_1!I270</f>
        <v>31.47</v>
      </c>
      <c r="G272" s="24">
        <f>data_drop_1!J270</f>
        <v>42.47</v>
      </c>
      <c r="H272" s="24">
        <f>data_drop_1!K270</f>
        <v>110.66</v>
      </c>
      <c r="I272" s="25">
        <f>data_drop_1!L270</f>
        <v>885391</v>
      </c>
      <c r="K272" s="39">
        <f>data_drop_1!M270</f>
        <v>2.46</v>
      </c>
      <c r="L272" s="40">
        <f>data_drop_1!N270</f>
        <v>0</v>
      </c>
      <c r="M272" s="40">
        <f>data_drop_1!O270</f>
        <v>0</v>
      </c>
      <c r="N272" s="40">
        <f>data_drop_1!P270</f>
        <v>0</v>
      </c>
      <c r="O272" s="40">
        <f>data_drop_1!Q270</f>
        <v>0</v>
      </c>
      <c r="P272" s="40">
        <f>data_drop_1!R270</f>
        <v>0</v>
      </c>
      <c r="Q272" s="40">
        <f>data_drop_1!S270</f>
        <v>0</v>
      </c>
      <c r="R272" s="40">
        <f>data_drop_1!T270</f>
        <v>0</v>
      </c>
      <c r="S272" s="40">
        <f>data_drop_1!U270</f>
        <v>2.46</v>
      </c>
      <c r="T272" s="25">
        <f>data_drop_1!V270</f>
        <v>19682</v>
      </c>
      <c r="V272" s="39">
        <f>data_drop_1!W270</f>
        <v>2.6440000000000001</v>
      </c>
      <c r="W272" s="25">
        <f>data_drop_1!X270</f>
        <v>21155</v>
      </c>
      <c r="Y272" s="39">
        <f>data_drop_1!Y270</f>
        <v>2.09</v>
      </c>
      <c r="Z272" s="25">
        <f>data_drop_1!Z270</f>
        <v>16722</v>
      </c>
      <c r="AB272" s="39">
        <f>data_drop_1!AA270</f>
        <v>0</v>
      </c>
      <c r="AC272" s="25">
        <f>data_drop_1!AB270</f>
        <v>0</v>
      </c>
      <c r="AE272" s="39">
        <f t="shared" si="8"/>
        <v>7.194</v>
      </c>
      <c r="AF272" s="25">
        <f t="shared" si="9"/>
        <v>57559</v>
      </c>
    </row>
    <row r="273" spans="1:32" x14ac:dyDescent="0.15">
      <c r="A273" s="15" t="str">
        <f>data_drop_1!B271</f>
        <v>South Page</v>
      </c>
      <c r="B273" s="15"/>
      <c r="C273" s="27">
        <f>data_drop_1!F271</f>
        <v>188.3</v>
      </c>
      <c r="D273" s="16"/>
      <c r="E273" s="26">
        <f>data_drop_1!H271</f>
        <v>7.92</v>
      </c>
      <c r="F273" s="27">
        <f>data_drop_1!I271</f>
        <v>7.87</v>
      </c>
      <c r="G273" s="27">
        <f>data_drop_1!J271</f>
        <v>8.2200000000000006</v>
      </c>
      <c r="H273" s="27">
        <f>data_drop_1!K271</f>
        <v>24.01</v>
      </c>
      <c r="I273" s="28">
        <f>data_drop_1!L271</f>
        <v>191792</v>
      </c>
      <c r="J273" s="16"/>
      <c r="K273" s="41">
        <f>data_drop_1!M271</f>
        <v>1.29</v>
      </c>
      <c r="L273" s="42">
        <f>data_drop_1!N271</f>
        <v>0</v>
      </c>
      <c r="M273" s="42">
        <f>data_drop_1!O271</f>
        <v>0</v>
      </c>
      <c r="N273" s="42">
        <f>data_drop_1!P271</f>
        <v>0</v>
      </c>
      <c r="O273" s="42">
        <f>data_drop_1!Q271</f>
        <v>0</v>
      </c>
      <c r="P273" s="42">
        <f>data_drop_1!R271</f>
        <v>0</v>
      </c>
      <c r="Q273" s="42">
        <f>data_drop_1!S271</f>
        <v>0</v>
      </c>
      <c r="R273" s="42">
        <f>data_drop_1!T271</f>
        <v>23</v>
      </c>
      <c r="S273" s="42">
        <f>data_drop_1!U271</f>
        <v>24.29</v>
      </c>
      <c r="T273" s="28">
        <f>data_drop_1!V271</f>
        <v>194029</v>
      </c>
      <c r="U273" s="16"/>
      <c r="V273" s="41">
        <f>data_drop_1!W271</f>
        <v>1.5069999999999999</v>
      </c>
      <c r="W273" s="28">
        <f>data_drop_1!X271</f>
        <v>12038</v>
      </c>
      <c r="X273" s="16"/>
      <c r="Y273" s="41">
        <f>data_drop_1!Y271</f>
        <v>0</v>
      </c>
      <c r="Z273" s="28">
        <f>data_drop_1!Z271</f>
        <v>0</v>
      </c>
      <c r="AA273" s="16"/>
      <c r="AB273" s="41">
        <f>data_drop_1!AA271</f>
        <v>0</v>
      </c>
      <c r="AC273" s="28">
        <f>data_drop_1!AB271</f>
        <v>0</v>
      </c>
      <c r="AD273" s="16"/>
      <c r="AE273" s="41">
        <f t="shared" si="8"/>
        <v>25.797000000000001</v>
      </c>
      <c r="AF273" s="28">
        <f t="shared" si="9"/>
        <v>206067</v>
      </c>
    </row>
    <row r="274" spans="1:32" x14ac:dyDescent="0.15">
      <c r="A274" s="9" t="str">
        <f>data_drop_1!B272</f>
        <v>South Tama</v>
      </c>
      <c r="C274" s="24">
        <f>data_drop_1!F272</f>
        <v>1365.4</v>
      </c>
      <c r="E274" s="23">
        <f>data_drop_1!H272</f>
        <v>100.8</v>
      </c>
      <c r="F274" s="24">
        <f>data_drop_1!I272</f>
        <v>59.95</v>
      </c>
      <c r="G274" s="24">
        <f>data_drop_1!J272</f>
        <v>56.17</v>
      </c>
      <c r="H274" s="24">
        <f>data_drop_1!K272</f>
        <v>216.92</v>
      </c>
      <c r="I274" s="25">
        <f>data_drop_1!L272</f>
        <v>1732757</v>
      </c>
      <c r="K274" s="39">
        <f>data_drop_1!M272</f>
        <v>7.31</v>
      </c>
      <c r="L274" s="40">
        <f>data_drop_1!N272</f>
        <v>0</v>
      </c>
      <c r="M274" s="40">
        <f>data_drop_1!O272</f>
        <v>0</v>
      </c>
      <c r="N274" s="40">
        <f>data_drop_1!P272</f>
        <v>0</v>
      </c>
      <c r="O274" s="40">
        <f>data_drop_1!Q272</f>
        <v>0</v>
      </c>
      <c r="P274" s="40">
        <f>data_drop_1!R272</f>
        <v>0</v>
      </c>
      <c r="Q274" s="40">
        <f>data_drop_1!S272</f>
        <v>0</v>
      </c>
      <c r="R274" s="40">
        <f>data_drop_1!T272</f>
        <v>23</v>
      </c>
      <c r="S274" s="40">
        <f>data_drop_1!U272</f>
        <v>30.31</v>
      </c>
      <c r="T274" s="25">
        <f>data_drop_1!V272</f>
        <v>242116</v>
      </c>
      <c r="V274" s="39">
        <f>data_drop_1!W272</f>
        <v>8.3610000000000007</v>
      </c>
      <c r="W274" s="25">
        <f>data_drop_1!X272</f>
        <v>66788</v>
      </c>
      <c r="Y274" s="39">
        <f>data_drop_1!Y272</f>
        <v>34.18</v>
      </c>
      <c r="Z274" s="25">
        <f>data_drop_1!Z272</f>
        <v>273030</v>
      </c>
      <c r="AB274" s="39">
        <f>data_drop_1!AA272</f>
        <v>0</v>
      </c>
      <c r="AC274" s="25">
        <f>data_drop_1!AB272</f>
        <v>0</v>
      </c>
      <c r="AE274" s="39">
        <f t="shared" si="8"/>
        <v>72.850999999999999</v>
      </c>
      <c r="AF274" s="25">
        <f t="shared" si="9"/>
        <v>581934</v>
      </c>
    </row>
    <row r="275" spans="1:32" x14ac:dyDescent="0.15">
      <c r="A275" s="9" t="str">
        <f>data_drop_1!B273</f>
        <v>South Winneshiek</v>
      </c>
      <c r="C275" s="24">
        <f>data_drop_1!F273</f>
        <v>538.79999999999995</v>
      </c>
      <c r="E275" s="23">
        <f>data_drop_1!H273</f>
        <v>45.36</v>
      </c>
      <c r="F275" s="24">
        <f>data_drop_1!I273</f>
        <v>27.83</v>
      </c>
      <c r="G275" s="24">
        <f>data_drop_1!J273</f>
        <v>27.4</v>
      </c>
      <c r="H275" s="24">
        <f>data_drop_1!K273</f>
        <v>100.59</v>
      </c>
      <c r="I275" s="25">
        <f>data_drop_1!L273</f>
        <v>803513</v>
      </c>
      <c r="K275" s="39">
        <f>data_drop_1!M273</f>
        <v>10.11</v>
      </c>
      <c r="L275" s="40">
        <f>data_drop_1!N273</f>
        <v>0.01</v>
      </c>
      <c r="M275" s="40">
        <f>data_drop_1!O273</f>
        <v>0</v>
      </c>
      <c r="N275" s="40">
        <f>data_drop_1!P273</f>
        <v>0</v>
      </c>
      <c r="O275" s="40">
        <f>data_drop_1!Q273</f>
        <v>0</v>
      </c>
      <c r="P275" s="40">
        <f>data_drop_1!R273</f>
        <v>1.03</v>
      </c>
      <c r="Q275" s="40">
        <f>data_drop_1!S273</f>
        <v>0</v>
      </c>
      <c r="R275" s="40">
        <f>data_drop_1!T273</f>
        <v>25</v>
      </c>
      <c r="S275" s="40">
        <f>data_drop_1!U273</f>
        <v>36.15</v>
      </c>
      <c r="T275" s="25">
        <f>data_drop_1!V273</f>
        <v>288766</v>
      </c>
      <c r="V275" s="39">
        <f>data_drop_1!W273</f>
        <v>2.294</v>
      </c>
      <c r="W275" s="25">
        <f>data_drop_1!X273</f>
        <v>18324</v>
      </c>
      <c r="Y275" s="39">
        <f>data_drop_1!Y273</f>
        <v>2.2999999999999998</v>
      </c>
      <c r="Z275" s="25">
        <f>data_drop_1!Z273</f>
        <v>18372</v>
      </c>
      <c r="AB275" s="39">
        <f>data_drop_1!AA273</f>
        <v>0</v>
      </c>
      <c r="AC275" s="25">
        <f>data_drop_1!AB273</f>
        <v>0</v>
      </c>
      <c r="AE275" s="39">
        <f t="shared" si="8"/>
        <v>40.744</v>
      </c>
      <c r="AF275" s="25">
        <f t="shared" si="9"/>
        <v>325462</v>
      </c>
    </row>
    <row r="276" spans="1:32" x14ac:dyDescent="0.15">
      <c r="A276" s="9" t="str">
        <f>data_drop_1!B274</f>
        <v>Southeast Polk</v>
      </c>
      <c r="C276" s="24">
        <f>data_drop_1!F274</f>
        <v>7288.6</v>
      </c>
      <c r="E276" s="23">
        <f>data_drop_1!H274</f>
        <v>399.6</v>
      </c>
      <c r="F276" s="24">
        <f>data_drop_1!I274</f>
        <v>305.76</v>
      </c>
      <c r="G276" s="24">
        <f>data_drop_1!J274</f>
        <v>356.2</v>
      </c>
      <c r="H276" s="24">
        <f>data_drop_1!K274</f>
        <v>1061.56</v>
      </c>
      <c r="I276" s="25">
        <f>data_drop_1!L274</f>
        <v>8479741</v>
      </c>
      <c r="K276" s="39">
        <f>data_drop_1!M274</f>
        <v>78.680000000000007</v>
      </c>
      <c r="L276" s="40">
        <f>data_drop_1!N274</f>
        <v>0</v>
      </c>
      <c r="M276" s="40">
        <f>data_drop_1!O274</f>
        <v>0</v>
      </c>
      <c r="N276" s="40">
        <f>data_drop_1!P274</f>
        <v>0</v>
      </c>
      <c r="O276" s="40">
        <f>data_drop_1!Q274</f>
        <v>0.68</v>
      </c>
      <c r="P276" s="40">
        <f>data_drop_1!R274</f>
        <v>0</v>
      </c>
      <c r="Q276" s="40">
        <f>data_drop_1!S274</f>
        <v>0</v>
      </c>
      <c r="R276" s="40">
        <f>data_drop_1!T274</f>
        <v>0</v>
      </c>
      <c r="S276" s="40">
        <f>data_drop_1!U274</f>
        <v>79.36</v>
      </c>
      <c r="T276" s="25">
        <f>data_drop_1!V274</f>
        <v>633928</v>
      </c>
      <c r="V276" s="39">
        <f>data_drop_1!W274</f>
        <v>34.731000000000002</v>
      </c>
      <c r="W276" s="25">
        <f>data_drop_1!X274</f>
        <v>277431</v>
      </c>
      <c r="Y276" s="39">
        <f>data_drop_1!Y274</f>
        <v>75.59</v>
      </c>
      <c r="Z276" s="25">
        <f>data_drop_1!Z274</f>
        <v>603813</v>
      </c>
      <c r="AB276" s="39">
        <f>data_drop_1!AA274</f>
        <v>0</v>
      </c>
      <c r="AC276" s="25">
        <f>data_drop_1!AB274</f>
        <v>0</v>
      </c>
      <c r="AE276" s="39">
        <f t="shared" si="8"/>
        <v>189.68099999999998</v>
      </c>
      <c r="AF276" s="25">
        <f t="shared" si="9"/>
        <v>1515172</v>
      </c>
    </row>
    <row r="277" spans="1:32" x14ac:dyDescent="0.15">
      <c r="A277" s="9" t="str">
        <f>data_drop_1!B275</f>
        <v>Southeast Valley</v>
      </c>
      <c r="C277" s="24">
        <f>data_drop_1!F275</f>
        <v>1105.0999999999999</v>
      </c>
      <c r="E277" s="23">
        <f>data_drop_1!H275</f>
        <v>56.16</v>
      </c>
      <c r="F277" s="24">
        <f>data_drop_1!I275</f>
        <v>41.16</v>
      </c>
      <c r="G277" s="24">
        <f>data_drop_1!J275</f>
        <v>26.03</v>
      </c>
      <c r="H277" s="24">
        <f>data_drop_1!K275</f>
        <v>123.35</v>
      </c>
      <c r="I277" s="25">
        <f>data_drop_1!L275</f>
        <v>995681</v>
      </c>
      <c r="K277" s="39">
        <f>data_drop_1!M275</f>
        <v>9.1199999999999992</v>
      </c>
      <c r="L277" s="40">
        <f>data_drop_1!N275</f>
        <v>0</v>
      </c>
      <c r="M277" s="40">
        <f>data_drop_1!O275</f>
        <v>0</v>
      </c>
      <c r="N277" s="40">
        <f>data_drop_1!P275</f>
        <v>0</v>
      </c>
      <c r="O277" s="40">
        <f>data_drop_1!Q275</f>
        <v>0</v>
      </c>
      <c r="P277" s="40">
        <f>data_drop_1!R275</f>
        <v>0</v>
      </c>
      <c r="Q277" s="40">
        <f>data_drop_1!S275</f>
        <v>0</v>
      </c>
      <c r="R277" s="40">
        <f>data_drop_1!T275</f>
        <v>21</v>
      </c>
      <c r="S277" s="40">
        <f>data_drop_1!U275</f>
        <v>30.12</v>
      </c>
      <c r="T277" s="25">
        <f>data_drop_1!V275</f>
        <v>243129</v>
      </c>
      <c r="V277" s="39">
        <f>data_drop_1!W275</f>
        <v>6.0140000000000002</v>
      </c>
      <c r="W277" s="25">
        <f>data_drop_1!X275</f>
        <v>48545</v>
      </c>
      <c r="Y277" s="39">
        <f>data_drop_1!Y275</f>
        <v>0.63</v>
      </c>
      <c r="Z277" s="25">
        <f>data_drop_1!Z275</f>
        <v>5085</v>
      </c>
      <c r="AB277" s="39">
        <f>data_drop_1!AA275</f>
        <v>82.6</v>
      </c>
      <c r="AC277" s="25">
        <f>data_drop_1!AB275</f>
        <v>666747</v>
      </c>
      <c r="AE277" s="39">
        <f t="shared" si="8"/>
        <v>119.36399999999999</v>
      </c>
      <c r="AF277" s="25">
        <f t="shared" si="9"/>
        <v>963506</v>
      </c>
    </row>
    <row r="278" spans="1:32" x14ac:dyDescent="0.15">
      <c r="A278" s="15" t="str">
        <f>data_drop_1!B276</f>
        <v>Southeast Warren</v>
      </c>
      <c r="B278" s="15"/>
      <c r="C278" s="27">
        <f>data_drop_1!F276</f>
        <v>488.9</v>
      </c>
      <c r="D278" s="16"/>
      <c r="E278" s="26">
        <f>data_drop_1!H276</f>
        <v>29.52</v>
      </c>
      <c r="F278" s="27">
        <f>data_drop_1!I276</f>
        <v>17.55</v>
      </c>
      <c r="G278" s="27">
        <f>data_drop_1!J276</f>
        <v>2.74</v>
      </c>
      <c r="H278" s="27">
        <f>data_drop_1!K276</f>
        <v>49.81</v>
      </c>
      <c r="I278" s="28">
        <f>data_drop_1!L276</f>
        <v>397882</v>
      </c>
      <c r="J278" s="16"/>
      <c r="K278" s="41">
        <f>data_drop_1!M276</f>
        <v>4.57</v>
      </c>
      <c r="L278" s="42">
        <f>data_drop_1!N276</f>
        <v>0</v>
      </c>
      <c r="M278" s="42">
        <f>data_drop_1!O276</f>
        <v>0</v>
      </c>
      <c r="N278" s="42">
        <f>data_drop_1!P276</f>
        <v>0</v>
      </c>
      <c r="O278" s="42">
        <f>data_drop_1!Q276</f>
        <v>0</v>
      </c>
      <c r="P278" s="42">
        <f>data_drop_1!R276</f>
        <v>0</v>
      </c>
      <c r="Q278" s="42">
        <f>data_drop_1!S276</f>
        <v>0</v>
      </c>
      <c r="R278" s="42">
        <f>data_drop_1!T276</f>
        <v>18</v>
      </c>
      <c r="S278" s="42">
        <f>data_drop_1!U276</f>
        <v>22.57</v>
      </c>
      <c r="T278" s="28">
        <f>data_drop_1!V276</f>
        <v>180289</v>
      </c>
      <c r="U278" s="16"/>
      <c r="V278" s="41">
        <f>data_drop_1!W276</f>
        <v>2.1760000000000002</v>
      </c>
      <c r="W278" s="28">
        <f>data_drop_1!X276</f>
        <v>17382</v>
      </c>
      <c r="X278" s="16"/>
      <c r="Y278" s="41">
        <f>data_drop_1!Y276</f>
        <v>0.42</v>
      </c>
      <c r="Z278" s="28">
        <f>data_drop_1!Z276</f>
        <v>3355</v>
      </c>
      <c r="AA278" s="16"/>
      <c r="AB278" s="41">
        <f>data_drop_1!AA276</f>
        <v>0</v>
      </c>
      <c r="AC278" s="28">
        <f>data_drop_1!AB276</f>
        <v>0</v>
      </c>
      <c r="AD278" s="16"/>
      <c r="AE278" s="41">
        <f t="shared" si="8"/>
        <v>25.166</v>
      </c>
      <c r="AF278" s="28">
        <f t="shared" si="9"/>
        <v>201026</v>
      </c>
    </row>
    <row r="279" spans="1:32" x14ac:dyDescent="0.15">
      <c r="A279" s="9" t="str">
        <f>data_drop_1!B277</f>
        <v>Spencer</v>
      </c>
      <c r="C279" s="24">
        <f>data_drop_1!F277</f>
        <v>1947.2</v>
      </c>
      <c r="E279" s="23">
        <f>data_drop_1!H277</f>
        <v>116.64</v>
      </c>
      <c r="F279" s="24">
        <f>data_drop_1!I277</f>
        <v>127.05</v>
      </c>
      <c r="G279" s="24">
        <f>data_drop_1!J277</f>
        <v>87.68</v>
      </c>
      <c r="H279" s="24">
        <f>data_drop_1!K277</f>
        <v>331.37</v>
      </c>
      <c r="I279" s="25">
        <f>data_drop_1!L277</f>
        <v>2646984</v>
      </c>
      <c r="K279" s="39">
        <f>data_drop_1!M277</f>
        <v>25.73</v>
      </c>
      <c r="L279" s="40">
        <f>data_drop_1!N277</f>
        <v>0</v>
      </c>
      <c r="M279" s="40">
        <f>data_drop_1!O277</f>
        <v>0</v>
      </c>
      <c r="N279" s="40">
        <f>data_drop_1!P277</f>
        <v>0</v>
      </c>
      <c r="O279" s="40">
        <f>data_drop_1!Q277</f>
        <v>0.22</v>
      </c>
      <c r="P279" s="40">
        <f>data_drop_1!R277</f>
        <v>0</v>
      </c>
      <c r="Q279" s="40">
        <f>data_drop_1!S277</f>
        <v>0</v>
      </c>
      <c r="R279" s="40">
        <f>data_drop_1!T277</f>
        <v>4</v>
      </c>
      <c r="S279" s="40">
        <f>data_drop_1!U277</f>
        <v>29.95</v>
      </c>
      <c r="T279" s="25">
        <f>data_drop_1!V277</f>
        <v>239241</v>
      </c>
      <c r="V279" s="39">
        <f>data_drop_1!W277</f>
        <v>10.941000000000001</v>
      </c>
      <c r="W279" s="25">
        <f>data_drop_1!X277</f>
        <v>87397</v>
      </c>
      <c r="Y279" s="39">
        <f>data_drop_1!Y277</f>
        <v>8.26</v>
      </c>
      <c r="Z279" s="25">
        <f>data_drop_1!Z277</f>
        <v>65981</v>
      </c>
      <c r="AB279" s="39">
        <f>data_drop_1!AA277</f>
        <v>0</v>
      </c>
      <c r="AC279" s="25">
        <f>data_drop_1!AB277</f>
        <v>0</v>
      </c>
      <c r="AE279" s="39">
        <f t="shared" si="8"/>
        <v>49.150999999999996</v>
      </c>
      <c r="AF279" s="25">
        <f t="shared" si="9"/>
        <v>392619</v>
      </c>
    </row>
    <row r="280" spans="1:32" x14ac:dyDescent="0.15">
      <c r="A280" s="9" t="str">
        <f>data_drop_1!B278</f>
        <v>Spirit Lake</v>
      </c>
      <c r="C280" s="24">
        <f>data_drop_1!F278</f>
        <v>1149.9000000000001</v>
      </c>
      <c r="E280" s="23">
        <f>data_drop_1!H278</f>
        <v>54.72</v>
      </c>
      <c r="F280" s="24">
        <f>data_drop_1!I278</f>
        <v>50.82</v>
      </c>
      <c r="G280" s="24">
        <f>data_drop_1!J278</f>
        <v>17.809999999999999</v>
      </c>
      <c r="H280" s="24">
        <f>data_drop_1!K278</f>
        <v>123.35</v>
      </c>
      <c r="I280" s="25">
        <f>data_drop_1!L278</f>
        <v>985320</v>
      </c>
      <c r="K280" s="39">
        <f>data_drop_1!M278</f>
        <v>5.8</v>
      </c>
      <c r="L280" s="40">
        <f>data_drop_1!N278</f>
        <v>0</v>
      </c>
      <c r="M280" s="40">
        <f>data_drop_1!O278</f>
        <v>0</v>
      </c>
      <c r="N280" s="40">
        <f>data_drop_1!P278</f>
        <v>0</v>
      </c>
      <c r="O280" s="40">
        <f>data_drop_1!Q278</f>
        <v>0</v>
      </c>
      <c r="P280" s="40">
        <f>data_drop_1!R278</f>
        <v>0</v>
      </c>
      <c r="Q280" s="40">
        <f>data_drop_1!S278</f>
        <v>0</v>
      </c>
      <c r="R280" s="40">
        <f>data_drop_1!T278</f>
        <v>2</v>
      </c>
      <c r="S280" s="40">
        <f>data_drop_1!U278</f>
        <v>7.8</v>
      </c>
      <c r="T280" s="25">
        <f>data_drop_1!V278</f>
        <v>62306</v>
      </c>
      <c r="V280" s="39">
        <f>data_drop_1!W278</f>
        <v>4.4589999999999996</v>
      </c>
      <c r="W280" s="25">
        <f>data_drop_1!X278</f>
        <v>35618</v>
      </c>
      <c r="Y280" s="39">
        <f>data_drop_1!Y278</f>
        <v>5.38</v>
      </c>
      <c r="Z280" s="25">
        <f>data_drop_1!Z278</f>
        <v>42975</v>
      </c>
      <c r="AB280" s="39">
        <f>data_drop_1!AA278</f>
        <v>0</v>
      </c>
      <c r="AC280" s="25">
        <f>data_drop_1!AB278</f>
        <v>0</v>
      </c>
      <c r="AE280" s="39">
        <f t="shared" si="8"/>
        <v>17.638999999999999</v>
      </c>
      <c r="AF280" s="25">
        <f t="shared" si="9"/>
        <v>140899</v>
      </c>
    </row>
    <row r="281" spans="1:32" x14ac:dyDescent="0.15">
      <c r="A281" s="9" t="str">
        <f>data_drop_1!B279</f>
        <v>Springville</v>
      </c>
      <c r="C281" s="24">
        <f>data_drop_1!F279</f>
        <v>404</v>
      </c>
      <c r="E281" s="23">
        <f>data_drop_1!H279</f>
        <v>18.72</v>
      </c>
      <c r="F281" s="24">
        <f>data_drop_1!I279</f>
        <v>13.92</v>
      </c>
      <c r="G281" s="24">
        <f>data_drop_1!J279</f>
        <v>2.74</v>
      </c>
      <c r="H281" s="24">
        <f>data_drop_1!K279</f>
        <v>35.380000000000003</v>
      </c>
      <c r="I281" s="25">
        <f>data_drop_1!L279</f>
        <v>282686</v>
      </c>
      <c r="K281" s="39">
        <f>data_drop_1!M279</f>
        <v>5.18</v>
      </c>
      <c r="L281" s="40">
        <f>data_drop_1!N279</f>
        <v>0</v>
      </c>
      <c r="M281" s="40">
        <f>data_drop_1!O279</f>
        <v>0</v>
      </c>
      <c r="N281" s="40">
        <f>data_drop_1!P279</f>
        <v>0</v>
      </c>
      <c r="O281" s="40">
        <f>data_drop_1!Q279</f>
        <v>0</v>
      </c>
      <c r="P281" s="40">
        <f>data_drop_1!R279</f>
        <v>0</v>
      </c>
      <c r="Q281" s="40">
        <f>data_drop_1!S279</f>
        <v>0</v>
      </c>
      <c r="R281" s="40">
        <f>data_drop_1!T279</f>
        <v>25</v>
      </c>
      <c r="S281" s="40">
        <f>data_drop_1!U279</f>
        <v>30.18</v>
      </c>
      <c r="T281" s="25">
        <f>data_drop_1!V279</f>
        <v>241138</v>
      </c>
      <c r="V281" s="39">
        <f>data_drop_1!W279</f>
        <v>1.528</v>
      </c>
      <c r="W281" s="25">
        <f>data_drop_1!X279</f>
        <v>12209</v>
      </c>
      <c r="Y281" s="39">
        <f>data_drop_1!Y279</f>
        <v>0</v>
      </c>
      <c r="Z281" s="25">
        <f>data_drop_1!Z279</f>
        <v>0</v>
      </c>
      <c r="AB281" s="39">
        <f>data_drop_1!AA279</f>
        <v>0</v>
      </c>
      <c r="AC281" s="25">
        <f>data_drop_1!AB279</f>
        <v>0</v>
      </c>
      <c r="AE281" s="39">
        <f t="shared" si="8"/>
        <v>31.707999999999998</v>
      </c>
      <c r="AF281" s="25">
        <f t="shared" si="9"/>
        <v>253347</v>
      </c>
    </row>
    <row r="282" spans="1:32" x14ac:dyDescent="0.15">
      <c r="A282" s="9" t="str">
        <f>data_drop_1!B280</f>
        <v>St Ansgar</v>
      </c>
      <c r="C282" s="24">
        <f>data_drop_1!F280</f>
        <v>612.29999999999995</v>
      </c>
      <c r="E282" s="23">
        <f>data_drop_1!H280</f>
        <v>25.92</v>
      </c>
      <c r="F282" s="24">
        <f>data_drop_1!I280</f>
        <v>22.99</v>
      </c>
      <c r="G282" s="24">
        <f>data_drop_1!J280</f>
        <v>19.18</v>
      </c>
      <c r="H282" s="24">
        <f>data_drop_1!K280</f>
        <v>68.09</v>
      </c>
      <c r="I282" s="25">
        <f>data_drop_1!L280</f>
        <v>543903</v>
      </c>
      <c r="K282" s="39">
        <f>data_drop_1!M280</f>
        <v>3.96</v>
      </c>
      <c r="L282" s="40">
        <f>data_drop_1!N280</f>
        <v>0.05</v>
      </c>
      <c r="M282" s="40">
        <f>data_drop_1!O280</f>
        <v>0</v>
      </c>
      <c r="N282" s="40">
        <f>data_drop_1!P280</f>
        <v>0</v>
      </c>
      <c r="O282" s="40">
        <f>data_drop_1!Q280</f>
        <v>0</v>
      </c>
      <c r="P282" s="40">
        <f>data_drop_1!R280</f>
        <v>0</v>
      </c>
      <c r="Q282" s="40">
        <f>data_drop_1!S280</f>
        <v>0</v>
      </c>
      <c r="R282" s="40">
        <f>data_drop_1!T280</f>
        <v>19</v>
      </c>
      <c r="S282" s="40">
        <f>data_drop_1!U280</f>
        <v>23.01</v>
      </c>
      <c r="T282" s="25">
        <f>data_drop_1!V280</f>
        <v>183804</v>
      </c>
      <c r="V282" s="39">
        <f>data_drop_1!W280</f>
        <v>2.2829999999999999</v>
      </c>
      <c r="W282" s="25">
        <f>data_drop_1!X280</f>
        <v>18237</v>
      </c>
      <c r="Y282" s="39">
        <f>data_drop_1!Y280</f>
        <v>2.67</v>
      </c>
      <c r="Z282" s="25">
        <f>data_drop_1!Z280</f>
        <v>21328</v>
      </c>
      <c r="AB282" s="39">
        <f>data_drop_1!AA280</f>
        <v>0</v>
      </c>
      <c r="AC282" s="25">
        <f>data_drop_1!AB280</f>
        <v>0</v>
      </c>
      <c r="AE282" s="39">
        <f t="shared" si="8"/>
        <v>27.963000000000001</v>
      </c>
      <c r="AF282" s="25">
        <f t="shared" si="9"/>
        <v>223369</v>
      </c>
    </row>
    <row r="283" spans="1:32" x14ac:dyDescent="0.15">
      <c r="A283" s="15" t="str">
        <f>data_drop_1!B281</f>
        <v>Stanton</v>
      </c>
      <c r="B283" s="15"/>
      <c r="C283" s="27">
        <f>data_drop_1!F281</f>
        <v>198.1</v>
      </c>
      <c r="D283" s="16"/>
      <c r="E283" s="26">
        <f>data_drop_1!H281</f>
        <v>15.12</v>
      </c>
      <c r="F283" s="27">
        <f>data_drop_1!I281</f>
        <v>3.63</v>
      </c>
      <c r="G283" s="27">
        <f>data_drop_1!J281</f>
        <v>8.2200000000000006</v>
      </c>
      <c r="H283" s="27">
        <f>data_drop_1!K281</f>
        <v>26.97</v>
      </c>
      <c r="I283" s="28">
        <f>data_drop_1!L281</f>
        <v>215436</v>
      </c>
      <c r="J283" s="16"/>
      <c r="K283" s="41">
        <f>data_drop_1!M281</f>
        <v>1.19</v>
      </c>
      <c r="L283" s="42">
        <f>data_drop_1!N281</f>
        <v>0</v>
      </c>
      <c r="M283" s="42">
        <f>data_drop_1!O281</f>
        <v>0</v>
      </c>
      <c r="N283" s="42">
        <f>data_drop_1!P281</f>
        <v>0</v>
      </c>
      <c r="O283" s="42">
        <f>data_drop_1!Q281</f>
        <v>0.03</v>
      </c>
      <c r="P283" s="42">
        <f>data_drop_1!R281</f>
        <v>1.1100000000000001</v>
      </c>
      <c r="Q283" s="42">
        <f>data_drop_1!S281</f>
        <v>0</v>
      </c>
      <c r="R283" s="42">
        <f>data_drop_1!T281</f>
        <v>25</v>
      </c>
      <c r="S283" s="42">
        <f>data_drop_1!U281</f>
        <v>27.33</v>
      </c>
      <c r="T283" s="28">
        <f>data_drop_1!V281</f>
        <v>218312</v>
      </c>
      <c r="U283" s="16"/>
      <c r="V283" s="41">
        <f>data_drop_1!W281</f>
        <v>0.84899999999999998</v>
      </c>
      <c r="W283" s="28">
        <f>data_drop_1!X281</f>
        <v>6782</v>
      </c>
      <c r="X283" s="16"/>
      <c r="Y283" s="41">
        <f>data_drop_1!Y281</f>
        <v>0.42</v>
      </c>
      <c r="Z283" s="28">
        <f>data_drop_1!Z281</f>
        <v>3355</v>
      </c>
      <c r="AA283" s="16"/>
      <c r="AB283" s="41">
        <f>data_drop_1!AA281</f>
        <v>0</v>
      </c>
      <c r="AC283" s="28">
        <f>data_drop_1!AB281</f>
        <v>0</v>
      </c>
      <c r="AD283" s="16"/>
      <c r="AE283" s="41">
        <f t="shared" si="8"/>
        <v>28.598999999999997</v>
      </c>
      <c r="AF283" s="28">
        <f t="shared" si="9"/>
        <v>228449</v>
      </c>
    </row>
    <row r="284" spans="1:32" x14ac:dyDescent="0.15">
      <c r="A284" s="9" t="str">
        <f>data_drop_1!B282</f>
        <v>Starmont</v>
      </c>
      <c r="C284" s="24">
        <f>data_drop_1!F282</f>
        <v>540</v>
      </c>
      <c r="E284" s="23">
        <f>data_drop_1!H282</f>
        <v>41.04</v>
      </c>
      <c r="F284" s="24">
        <f>data_drop_1!I282</f>
        <v>16.95</v>
      </c>
      <c r="G284" s="24">
        <f>data_drop_1!J282</f>
        <v>46.58</v>
      </c>
      <c r="H284" s="24">
        <f>data_drop_1!K282</f>
        <v>104.57</v>
      </c>
      <c r="I284" s="25">
        <f>data_drop_1!L282</f>
        <v>835305</v>
      </c>
      <c r="K284" s="39">
        <f>data_drop_1!M282</f>
        <v>2.56</v>
      </c>
      <c r="L284" s="40">
        <f>data_drop_1!N282</f>
        <v>0</v>
      </c>
      <c r="M284" s="40">
        <f>data_drop_1!O282</f>
        <v>0</v>
      </c>
      <c r="N284" s="40">
        <f>data_drop_1!P282</f>
        <v>0</v>
      </c>
      <c r="O284" s="40">
        <f>data_drop_1!Q282</f>
        <v>0</v>
      </c>
      <c r="P284" s="40">
        <f>data_drop_1!R282</f>
        <v>0</v>
      </c>
      <c r="Q284" s="40">
        <f>data_drop_1!S282</f>
        <v>0</v>
      </c>
      <c r="R284" s="40">
        <f>data_drop_1!T282</f>
        <v>21</v>
      </c>
      <c r="S284" s="40">
        <f>data_drop_1!U282</f>
        <v>23.56</v>
      </c>
      <c r="T284" s="25">
        <f>data_drop_1!V282</f>
        <v>188197</v>
      </c>
      <c r="V284" s="39">
        <f>data_drop_1!W282</f>
        <v>2.6560000000000001</v>
      </c>
      <c r="W284" s="25">
        <f>data_drop_1!X282</f>
        <v>21216</v>
      </c>
      <c r="Y284" s="39">
        <f>data_drop_1!Y282</f>
        <v>1.51</v>
      </c>
      <c r="Z284" s="25">
        <f>data_drop_1!Z282</f>
        <v>12062</v>
      </c>
      <c r="AB284" s="39">
        <f>data_drop_1!AA282</f>
        <v>0</v>
      </c>
      <c r="AC284" s="25">
        <f>data_drop_1!AB282</f>
        <v>0</v>
      </c>
      <c r="AE284" s="39">
        <f t="shared" si="8"/>
        <v>27.725999999999999</v>
      </c>
      <c r="AF284" s="25">
        <f t="shared" si="9"/>
        <v>221475</v>
      </c>
    </row>
    <row r="285" spans="1:32" x14ac:dyDescent="0.15">
      <c r="A285" s="9" t="str">
        <f>data_drop_1!B283</f>
        <v>Storm Lake</v>
      </c>
      <c r="C285" s="24">
        <f>data_drop_1!F283</f>
        <v>2662</v>
      </c>
      <c r="E285" s="23">
        <f>data_drop_1!H283</f>
        <v>93.6</v>
      </c>
      <c r="F285" s="24">
        <f>data_drop_1!I283</f>
        <v>115.57</v>
      </c>
      <c r="G285" s="24">
        <f>data_drop_1!J283</f>
        <v>163.03</v>
      </c>
      <c r="H285" s="24">
        <f>data_drop_1!K283</f>
        <v>372.2</v>
      </c>
      <c r="I285" s="25">
        <f>data_drop_1!L283</f>
        <v>2973134</v>
      </c>
      <c r="K285" s="39">
        <f>data_drop_1!M283</f>
        <v>25.04</v>
      </c>
      <c r="L285" s="40">
        <f>data_drop_1!N283</f>
        <v>0</v>
      </c>
      <c r="M285" s="40">
        <f>data_drop_1!O283</f>
        <v>0</v>
      </c>
      <c r="N285" s="40">
        <f>data_drop_1!P283</f>
        <v>0</v>
      </c>
      <c r="O285" s="40">
        <f>data_drop_1!Q283</f>
        <v>0</v>
      </c>
      <c r="P285" s="40">
        <f>data_drop_1!R283</f>
        <v>0</v>
      </c>
      <c r="Q285" s="40">
        <f>data_drop_1!S283</f>
        <v>0</v>
      </c>
      <c r="R285" s="40">
        <f>data_drop_1!T283</f>
        <v>12</v>
      </c>
      <c r="S285" s="40">
        <f>data_drop_1!U283</f>
        <v>37.04</v>
      </c>
      <c r="T285" s="25">
        <f>data_drop_1!V283</f>
        <v>295876</v>
      </c>
      <c r="V285" s="39">
        <f>data_drop_1!W283</f>
        <v>18.145</v>
      </c>
      <c r="W285" s="25">
        <f>data_drop_1!X283</f>
        <v>144942</v>
      </c>
      <c r="Y285" s="39">
        <f>data_drop_1!Y283</f>
        <v>166.42</v>
      </c>
      <c r="Z285" s="25">
        <f>data_drop_1!Z283</f>
        <v>1329363</v>
      </c>
      <c r="AB285" s="39">
        <f>data_drop_1!AA283</f>
        <v>0</v>
      </c>
      <c r="AC285" s="25">
        <f>data_drop_1!AB283</f>
        <v>0</v>
      </c>
      <c r="AE285" s="39">
        <f t="shared" si="8"/>
        <v>221.60499999999999</v>
      </c>
      <c r="AF285" s="25">
        <f t="shared" si="9"/>
        <v>1770181</v>
      </c>
    </row>
    <row r="286" spans="1:32" x14ac:dyDescent="0.15">
      <c r="A286" s="9" t="str">
        <f>data_drop_1!B284</f>
        <v>Stratford</v>
      </c>
      <c r="C286" s="24">
        <f>data_drop_1!F284</f>
        <v>137.1</v>
      </c>
      <c r="E286" s="23">
        <f>data_drop_1!H284</f>
        <v>9.36</v>
      </c>
      <c r="F286" s="24">
        <f>data_drop_1!I284</f>
        <v>2.42</v>
      </c>
      <c r="G286" s="24">
        <f>data_drop_1!J284</f>
        <v>8.2200000000000006</v>
      </c>
      <c r="H286" s="24">
        <f>data_drop_1!K284</f>
        <v>20</v>
      </c>
      <c r="I286" s="25">
        <f>data_drop_1!L284</f>
        <v>162460</v>
      </c>
      <c r="K286" s="39">
        <f>data_drop_1!M284</f>
        <v>0.78</v>
      </c>
      <c r="L286" s="40">
        <f>data_drop_1!N284</f>
        <v>0</v>
      </c>
      <c r="M286" s="40">
        <f>data_drop_1!O284</f>
        <v>0</v>
      </c>
      <c r="N286" s="40">
        <f>data_drop_1!P284</f>
        <v>0</v>
      </c>
      <c r="O286" s="40">
        <f>data_drop_1!Q284</f>
        <v>0</v>
      </c>
      <c r="P286" s="40">
        <f>data_drop_1!R284</f>
        <v>1.45</v>
      </c>
      <c r="Q286" s="40">
        <f>data_drop_1!S284</f>
        <v>0</v>
      </c>
      <c r="R286" s="40">
        <f>data_drop_1!T284</f>
        <v>19</v>
      </c>
      <c r="S286" s="40">
        <f>data_drop_1!U284</f>
        <v>21.23</v>
      </c>
      <c r="T286" s="25">
        <f>data_drop_1!V284</f>
        <v>172451</v>
      </c>
      <c r="V286" s="39">
        <f>data_drop_1!W284</f>
        <v>0.60199999999999998</v>
      </c>
      <c r="W286" s="25">
        <f>data_drop_1!X284</f>
        <v>4890</v>
      </c>
      <c r="Y286" s="39">
        <f>data_drop_1!Y284</f>
        <v>0</v>
      </c>
      <c r="Z286" s="25">
        <f>data_drop_1!Z284</f>
        <v>0</v>
      </c>
      <c r="AB286" s="39">
        <f>data_drop_1!AA284</f>
        <v>0</v>
      </c>
      <c r="AC286" s="25">
        <f>data_drop_1!AB284</f>
        <v>0</v>
      </c>
      <c r="AE286" s="39">
        <f t="shared" si="8"/>
        <v>21.832000000000001</v>
      </c>
      <c r="AF286" s="25">
        <f t="shared" si="9"/>
        <v>177341</v>
      </c>
    </row>
    <row r="287" spans="1:32" x14ac:dyDescent="0.15">
      <c r="A287" s="9" t="str">
        <f>data_drop_1!B285</f>
        <v>Sumner-Fredericksburg</v>
      </c>
      <c r="C287" s="24">
        <f>data_drop_1!F285</f>
        <v>759</v>
      </c>
      <c r="E287" s="23">
        <f>data_drop_1!H285</f>
        <v>48.24</v>
      </c>
      <c r="F287" s="24">
        <f>data_drop_1!I285</f>
        <v>38.729999999999997</v>
      </c>
      <c r="G287" s="24">
        <f>data_drop_1!J285</f>
        <v>45.21</v>
      </c>
      <c r="H287" s="24">
        <f>data_drop_1!K285</f>
        <v>132.18</v>
      </c>
      <c r="I287" s="25">
        <f>data_drop_1!L285</f>
        <v>1055854</v>
      </c>
      <c r="K287" s="39">
        <f>data_drop_1!M285</f>
        <v>1.57</v>
      </c>
      <c r="L287" s="40">
        <f>data_drop_1!N285</f>
        <v>0.02</v>
      </c>
      <c r="M287" s="40">
        <f>data_drop_1!O285</f>
        <v>0</v>
      </c>
      <c r="N287" s="40">
        <f>data_drop_1!P285</f>
        <v>0</v>
      </c>
      <c r="O287" s="40">
        <f>data_drop_1!Q285</f>
        <v>0</v>
      </c>
      <c r="P287" s="40">
        <f>data_drop_1!R285</f>
        <v>0</v>
      </c>
      <c r="Q287" s="40">
        <f>data_drop_1!S285</f>
        <v>0</v>
      </c>
      <c r="R287" s="40">
        <f>data_drop_1!T285</f>
        <v>20</v>
      </c>
      <c r="S287" s="40">
        <f>data_drop_1!U285</f>
        <v>21.59</v>
      </c>
      <c r="T287" s="25">
        <f>data_drop_1!V285</f>
        <v>172461</v>
      </c>
      <c r="V287" s="39">
        <f>data_drop_1!W285</f>
        <v>3.4369999999999998</v>
      </c>
      <c r="W287" s="25">
        <f>data_drop_1!X285</f>
        <v>27455</v>
      </c>
      <c r="Y287" s="39">
        <f>data_drop_1!Y285</f>
        <v>3.19</v>
      </c>
      <c r="Z287" s="25">
        <f>data_drop_1!Z285</f>
        <v>25482</v>
      </c>
      <c r="AB287" s="39">
        <f>data_drop_1!AA285</f>
        <v>0</v>
      </c>
      <c r="AC287" s="25">
        <f>data_drop_1!AB285</f>
        <v>0</v>
      </c>
      <c r="AE287" s="39">
        <f t="shared" si="8"/>
        <v>28.216999999999999</v>
      </c>
      <c r="AF287" s="25">
        <f t="shared" si="9"/>
        <v>225398</v>
      </c>
    </row>
    <row r="288" spans="1:32" x14ac:dyDescent="0.15">
      <c r="A288" s="15" t="str">
        <f>data_drop_1!B286</f>
        <v>Tipton</v>
      </c>
      <c r="B288" s="15"/>
      <c r="C288" s="27">
        <f>data_drop_1!F286</f>
        <v>756.5</v>
      </c>
      <c r="D288" s="16"/>
      <c r="E288" s="26">
        <f>data_drop_1!H286</f>
        <v>44.64</v>
      </c>
      <c r="F288" s="27">
        <f>data_drop_1!I286</f>
        <v>37.520000000000003</v>
      </c>
      <c r="G288" s="27">
        <f>data_drop_1!J286</f>
        <v>27.4</v>
      </c>
      <c r="H288" s="27">
        <f>data_drop_1!K286</f>
        <v>109.56</v>
      </c>
      <c r="I288" s="28">
        <f>data_drop_1!L286</f>
        <v>876370</v>
      </c>
      <c r="J288" s="16"/>
      <c r="K288" s="41">
        <f>data_drop_1!M286</f>
        <v>5.69</v>
      </c>
      <c r="L288" s="42">
        <f>data_drop_1!N286</f>
        <v>0</v>
      </c>
      <c r="M288" s="42">
        <f>data_drop_1!O286</f>
        <v>0</v>
      </c>
      <c r="N288" s="42">
        <f>data_drop_1!P286</f>
        <v>0</v>
      </c>
      <c r="O288" s="42">
        <f>data_drop_1!Q286</f>
        <v>0</v>
      </c>
      <c r="P288" s="42">
        <f>data_drop_1!R286</f>
        <v>0</v>
      </c>
      <c r="Q288" s="42">
        <f>data_drop_1!S286</f>
        <v>0</v>
      </c>
      <c r="R288" s="42">
        <f>data_drop_1!T286</f>
        <v>8</v>
      </c>
      <c r="S288" s="42">
        <f>data_drop_1!U286</f>
        <v>13.69</v>
      </c>
      <c r="T288" s="28">
        <f>data_drop_1!V286</f>
        <v>109506</v>
      </c>
      <c r="U288" s="16"/>
      <c r="V288" s="41">
        <f>data_drop_1!W286</f>
        <v>2.8580000000000001</v>
      </c>
      <c r="W288" s="28">
        <f>data_drop_1!X286</f>
        <v>22861</v>
      </c>
      <c r="X288" s="16"/>
      <c r="Y288" s="41">
        <f>data_drop_1!Y286</f>
        <v>0.63</v>
      </c>
      <c r="Z288" s="28">
        <f>data_drop_1!Z286</f>
        <v>5039</v>
      </c>
      <c r="AA288" s="16"/>
      <c r="AB288" s="41">
        <f>data_drop_1!AA286</f>
        <v>0</v>
      </c>
      <c r="AC288" s="28">
        <f>data_drop_1!AB286</f>
        <v>0</v>
      </c>
      <c r="AD288" s="16"/>
      <c r="AE288" s="41">
        <f t="shared" si="8"/>
        <v>17.178000000000001</v>
      </c>
      <c r="AF288" s="28">
        <f t="shared" si="9"/>
        <v>137406</v>
      </c>
    </row>
    <row r="289" spans="1:32" x14ac:dyDescent="0.15">
      <c r="A289" s="9" t="str">
        <f>data_drop_1!B287</f>
        <v>Treynor</v>
      </c>
      <c r="C289" s="24">
        <f>data_drop_1!F287</f>
        <v>578.70000000000005</v>
      </c>
      <c r="E289" s="23">
        <f>data_drop_1!H287</f>
        <v>15.84</v>
      </c>
      <c r="F289" s="24">
        <f>data_drop_1!I287</f>
        <v>11.51</v>
      </c>
      <c r="G289" s="24">
        <f>data_drop_1!J287</f>
        <v>9.59</v>
      </c>
      <c r="H289" s="24">
        <f>data_drop_1!K287</f>
        <v>36.94</v>
      </c>
      <c r="I289" s="25">
        <f>data_drop_1!L287</f>
        <v>295077</v>
      </c>
      <c r="K289" s="39">
        <f>data_drop_1!M287</f>
        <v>10.199999999999999</v>
      </c>
      <c r="L289" s="40">
        <f>data_drop_1!N287</f>
        <v>0</v>
      </c>
      <c r="M289" s="40">
        <f>data_drop_1!O287</f>
        <v>0</v>
      </c>
      <c r="N289" s="40">
        <f>data_drop_1!P287</f>
        <v>0</v>
      </c>
      <c r="O289" s="40">
        <f>data_drop_1!Q287</f>
        <v>0.39</v>
      </c>
      <c r="P289" s="40">
        <f>data_drop_1!R287</f>
        <v>0</v>
      </c>
      <c r="Q289" s="40">
        <f>data_drop_1!S287</f>
        <v>0</v>
      </c>
      <c r="R289" s="40">
        <f>data_drop_1!T287</f>
        <v>4</v>
      </c>
      <c r="S289" s="40">
        <f>data_drop_1!U287</f>
        <v>14.59</v>
      </c>
      <c r="T289" s="25">
        <f>data_drop_1!V287</f>
        <v>116545</v>
      </c>
      <c r="V289" s="39">
        <f>data_drop_1!W287</f>
        <v>1.754</v>
      </c>
      <c r="W289" s="25">
        <f>data_drop_1!X287</f>
        <v>14011</v>
      </c>
      <c r="Y289" s="39">
        <f>data_drop_1!Y287</f>
        <v>0</v>
      </c>
      <c r="Z289" s="25">
        <f>data_drop_1!Z287</f>
        <v>0</v>
      </c>
      <c r="AB289" s="39">
        <f>data_drop_1!AA287</f>
        <v>0</v>
      </c>
      <c r="AC289" s="25">
        <f>data_drop_1!AB287</f>
        <v>0</v>
      </c>
      <c r="AE289" s="39">
        <f t="shared" si="8"/>
        <v>16.344000000000001</v>
      </c>
      <c r="AF289" s="25">
        <f t="shared" si="9"/>
        <v>130556</v>
      </c>
    </row>
    <row r="290" spans="1:32" x14ac:dyDescent="0.15">
      <c r="A290" s="9" t="str">
        <f>data_drop_1!B288</f>
        <v>Tri-Center</v>
      </c>
      <c r="C290" s="24">
        <f>data_drop_1!F288</f>
        <v>665.7</v>
      </c>
      <c r="E290" s="23">
        <f>data_drop_1!H288</f>
        <v>39.6</v>
      </c>
      <c r="F290" s="24">
        <f>data_drop_1!I288</f>
        <v>8.4700000000000006</v>
      </c>
      <c r="G290" s="24">
        <f>data_drop_1!J288</f>
        <v>24.66</v>
      </c>
      <c r="H290" s="24">
        <f>data_drop_1!K288</f>
        <v>72.73</v>
      </c>
      <c r="I290" s="25">
        <f>data_drop_1!L288</f>
        <v>580967</v>
      </c>
      <c r="K290" s="39">
        <f>data_drop_1!M288</f>
        <v>5.57</v>
      </c>
      <c r="L290" s="40">
        <f>data_drop_1!N288</f>
        <v>0</v>
      </c>
      <c r="M290" s="40">
        <f>data_drop_1!O288</f>
        <v>0</v>
      </c>
      <c r="N290" s="40">
        <f>data_drop_1!P288</f>
        <v>0</v>
      </c>
      <c r="O290" s="40">
        <f>data_drop_1!Q288</f>
        <v>0</v>
      </c>
      <c r="P290" s="40">
        <f>data_drop_1!R288</f>
        <v>0</v>
      </c>
      <c r="Q290" s="40">
        <f>data_drop_1!S288</f>
        <v>0</v>
      </c>
      <c r="R290" s="40">
        <f>data_drop_1!T288</f>
        <v>27</v>
      </c>
      <c r="S290" s="40">
        <f>data_drop_1!U288</f>
        <v>32.57</v>
      </c>
      <c r="T290" s="25">
        <f>data_drop_1!V288</f>
        <v>260169</v>
      </c>
      <c r="V290" s="39">
        <f>data_drop_1!W288</f>
        <v>3.1070000000000002</v>
      </c>
      <c r="W290" s="25">
        <f>data_drop_1!X288</f>
        <v>24819</v>
      </c>
      <c r="Y290" s="39">
        <f>data_drop_1!Y288</f>
        <v>0.52</v>
      </c>
      <c r="Z290" s="25">
        <f>data_drop_1!Z288</f>
        <v>4154</v>
      </c>
      <c r="AB290" s="39">
        <f>data_drop_1!AA288</f>
        <v>0</v>
      </c>
      <c r="AC290" s="25">
        <f>data_drop_1!AB288</f>
        <v>0</v>
      </c>
      <c r="AE290" s="39">
        <f t="shared" si="8"/>
        <v>36.197000000000003</v>
      </c>
      <c r="AF290" s="25">
        <f t="shared" si="9"/>
        <v>289142</v>
      </c>
    </row>
    <row r="291" spans="1:32" x14ac:dyDescent="0.15">
      <c r="A291" s="9" t="str">
        <f>data_drop_1!B289</f>
        <v>Tri-County</v>
      </c>
      <c r="C291" s="24">
        <f>data_drop_1!F289</f>
        <v>239.8</v>
      </c>
      <c r="E291" s="23">
        <f>data_drop_1!H289</f>
        <v>20.16</v>
      </c>
      <c r="F291" s="24">
        <f>data_drop_1!I289</f>
        <v>6.05</v>
      </c>
      <c r="G291" s="24">
        <f>data_drop_1!J289</f>
        <v>0</v>
      </c>
      <c r="H291" s="24">
        <f>data_drop_1!K289</f>
        <v>26.21</v>
      </c>
      <c r="I291" s="25">
        <f>data_drop_1!L289</f>
        <v>209365</v>
      </c>
      <c r="K291" s="39">
        <f>data_drop_1!M289</f>
        <v>3.16</v>
      </c>
      <c r="L291" s="40">
        <f>data_drop_1!N289</f>
        <v>0</v>
      </c>
      <c r="M291" s="40">
        <f>data_drop_1!O289</f>
        <v>0</v>
      </c>
      <c r="N291" s="40">
        <f>data_drop_1!P289</f>
        <v>0</v>
      </c>
      <c r="O291" s="40">
        <f>data_drop_1!Q289</f>
        <v>0</v>
      </c>
      <c r="P291" s="40">
        <f>data_drop_1!R289</f>
        <v>0</v>
      </c>
      <c r="Q291" s="40">
        <f>data_drop_1!S289</f>
        <v>0</v>
      </c>
      <c r="R291" s="40">
        <f>data_drop_1!T289</f>
        <v>21</v>
      </c>
      <c r="S291" s="40">
        <f>data_drop_1!U289</f>
        <v>24.16</v>
      </c>
      <c r="T291" s="25">
        <f>data_drop_1!V289</f>
        <v>192990</v>
      </c>
      <c r="V291" s="39">
        <f>data_drop_1!W289</f>
        <v>1.347</v>
      </c>
      <c r="W291" s="25">
        <f>data_drop_1!X289</f>
        <v>10760</v>
      </c>
      <c r="Y291" s="39">
        <f>data_drop_1!Y289</f>
        <v>0.21</v>
      </c>
      <c r="Z291" s="25">
        <f>data_drop_1!Z289</f>
        <v>1677</v>
      </c>
      <c r="AB291" s="39">
        <f>data_drop_1!AA289</f>
        <v>0</v>
      </c>
      <c r="AC291" s="25">
        <f>data_drop_1!AB289</f>
        <v>0</v>
      </c>
      <c r="AE291" s="39">
        <f t="shared" si="8"/>
        <v>25.716999999999999</v>
      </c>
      <c r="AF291" s="25">
        <f t="shared" si="9"/>
        <v>205427</v>
      </c>
    </row>
    <row r="292" spans="1:32" x14ac:dyDescent="0.15">
      <c r="A292" s="9" t="str">
        <f>data_drop_1!B290</f>
        <v>Tripoli</v>
      </c>
      <c r="C292" s="24">
        <f>data_drop_1!F290</f>
        <v>383</v>
      </c>
      <c r="E292" s="23">
        <f>data_drop_1!H290</f>
        <v>14.4</v>
      </c>
      <c r="F292" s="24">
        <f>data_drop_1!I290</f>
        <v>33.28</v>
      </c>
      <c r="G292" s="24">
        <f>data_drop_1!J290</f>
        <v>13.7</v>
      </c>
      <c r="H292" s="24">
        <f>data_drop_1!K290</f>
        <v>61.38</v>
      </c>
      <c r="I292" s="25">
        <f>data_drop_1!L290</f>
        <v>490303</v>
      </c>
      <c r="K292" s="39">
        <f>data_drop_1!M290</f>
        <v>1.59</v>
      </c>
      <c r="L292" s="40">
        <f>data_drop_1!N290</f>
        <v>0</v>
      </c>
      <c r="M292" s="40">
        <f>data_drop_1!O290</f>
        <v>0</v>
      </c>
      <c r="N292" s="40">
        <f>data_drop_1!P290</f>
        <v>0</v>
      </c>
      <c r="O292" s="40">
        <f>data_drop_1!Q290</f>
        <v>0</v>
      </c>
      <c r="P292" s="40">
        <f>data_drop_1!R290</f>
        <v>0</v>
      </c>
      <c r="Q292" s="40">
        <f>data_drop_1!S290</f>
        <v>0</v>
      </c>
      <c r="R292" s="40">
        <f>data_drop_1!T290</f>
        <v>23</v>
      </c>
      <c r="S292" s="40">
        <f>data_drop_1!U290</f>
        <v>24.59</v>
      </c>
      <c r="T292" s="25">
        <f>data_drop_1!V290</f>
        <v>196425</v>
      </c>
      <c r="V292" s="39">
        <f>data_drop_1!W290</f>
        <v>1.778</v>
      </c>
      <c r="W292" s="25">
        <f>data_drop_1!X290</f>
        <v>14203</v>
      </c>
      <c r="Y292" s="39">
        <f>data_drop_1!Y290</f>
        <v>0.78</v>
      </c>
      <c r="Z292" s="25">
        <f>data_drop_1!Z290</f>
        <v>6231</v>
      </c>
      <c r="AB292" s="39">
        <f>data_drop_1!AA290</f>
        <v>0</v>
      </c>
      <c r="AC292" s="25">
        <f>data_drop_1!AB290</f>
        <v>0</v>
      </c>
      <c r="AE292" s="39">
        <f t="shared" si="8"/>
        <v>27.148</v>
      </c>
      <c r="AF292" s="25">
        <f t="shared" si="9"/>
        <v>216859</v>
      </c>
    </row>
    <row r="293" spans="1:32" x14ac:dyDescent="0.15">
      <c r="A293" s="15" t="str">
        <f>data_drop_1!B291</f>
        <v>Turkey Valley</v>
      </c>
      <c r="B293" s="15"/>
      <c r="C293" s="27">
        <f>data_drop_1!F291</f>
        <v>356.9</v>
      </c>
      <c r="D293" s="16"/>
      <c r="E293" s="26">
        <f>data_drop_1!H291</f>
        <v>23.04</v>
      </c>
      <c r="F293" s="27">
        <f>data_drop_1!I291</f>
        <v>13.31</v>
      </c>
      <c r="G293" s="27">
        <f>data_drop_1!J291</f>
        <v>5.48</v>
      </c>
      <c r="H293" s="27">
        <f>data_drop_1!K291</f>
        <v>41.83</v>
      </c>
      <c r="I293" s="28">
        <f>data_drop_1!L291</f>
        <v>339450</v>
      </c>
      <c r="J293" s="16"/>
      <c r="K293" s="41">
        <f>data_drop_1!M291</f>
        <v>5.75</v>
      </c>
      <c r="L293" s="42">
        <f>data_drop_1!N291</f>
        <v>0</v>
      </c>
      <c r="M293" s="42">
        <f>data_drop_1!O291</f>
        <v>0</v>
      </c>
      <c r="N293" s="42">
        <f>data_drop_1!P291</f>
        <v>0</v>
      </c>
      <c r="O293" s="42">
        <f>data_drop_1!Q291</f>
        <v>0</v>
      </c>
      <c r="P293" s="42">
        <f>data_drop_1!R291</f>
        <v>0.97</v>
      </c>
      <c r="Q293" s="42">
        <f>data_drop_1!S291</f>
        <v>0</v>
      </c>
      <c r="R293" s="42">
        <f>data_drop_1!T291</f>
        <v>21</v>
      </c>
      <c r="S293" s="42">
        <f>data_drop_1!U291</f>
        <v>27.72</v>
      </c>
      <c r="T293" s="28">
        <f>data_drop_1!V291</f>
        <v>224948</v>
      </c>
      <c r="U293" s="16"/>
      <c r="V293" s="41">
        <f>data_drop_1!W291</f>
        <v>1.464</v>
      </c>
      <c r="W293" s="28">
        <f>data_drop_1!X291</f>
        <v>11880</v>
      </c>
      <c r="X293" s="16"/>
      <c r="Y293" s="41">
        <f>data_drop_1!Y291</f>
        <v>0.47</v>
      </c>
      <c r="Z293" s="28">
        <f>data_drop_1!Z291</f>
        <v>3814</v>
      </c>
      <c r="AA293" s="16"/>
      <c r="AB293" s="41">
        <f>data_drop_1!AA291</f>
        <v>0</v>
      </c>
      <c r="AC293" s="28">
        <f>data_drop_1!AB291</f>
        <v>0</v>
      </c>
      <c r="AD293" s="16"/>
      <c r="AE293" s="41">
        <f t="shared" si="8"/>
        <v>29.654</v>
      </c>
      <c r="AF293" s="28">
        <f t="shared" si="9"/>
        <v>240642</v>
      </c>
    </row>
    <row r="294" spans="1:32" x14ac:dyDescent="0.15">
      <c r="A294" s="9" t="str">
        <f>data_drop_1!B292</f>
        <v>Twin Cedars</v>
      </c>
      <c r="C294" s="24">
        <f>data_drop_1!F292</f>
        <v>291.8</v>
      </c>
      <c r="E294" s="23">
        <f>data_drop_1!H292</f>
        <v>23.04</v>
      </c>
      <c r="F294" s="24">
        <f>data_drop_1!I292</f>
        <v>14.52</v>
      </c>
      <c r="G294" s="24">
        <f>data_drop_1!J292</f>
        <v>16.440000000000001</v>
      </c>
      <c r="H294" s="24">
        <f>data_drop_1!K292</f>
        <v>54</v>
      </c>
      <c r="I294" s="25">
        <f>data_drop_1!L292</f>
        <v>431892</v>
      </c>
      <c r="K294" s="39">
        <f>data_drop_1!M292</f>
        <v>1.88</v>
      </c>
      <c r="L294" s="40">
        <f>data_drop_1!N292</f>
        <v>0</v>
      </c>
      <c r="M294" s="40">
        <f>data_drop_1!O292</f>
        <v>0</v>
      </c>
      <c r="N294" s="40">
        <f>data_drop_1!P292</f>
        <v>0</v>
      </c>
      <c r="O294" s="40">
        <f>data_drop_1!Q292</f>
        <v>0</v>
      </c>
      <c r="P294" s="40">
        <f>data_drop_1!R292</f>
        <v>0</v>
      </c>
      <c r="Q294" s="40">
        <f>data_drop_1!S292</f>
        <v>0</v>
      </c>
      <c r="R294" s="40">
        <f>data_drop_1!T292</f>
        <v>21</v>
      </c>
      <c r="S294" s="40">
        <f>data_drop_1!U292</f>
        <v>22.88</v>
      </c>
      <c r="T294" s="25">
        <f>data_drop_1!V292</f>
        <v>182994</v>
      </c>
      <c r="V294" s="39">
        <f>data_drop_1!W292</f>
        <v>1.341</v>
      </c>
      <c r="W294" s="25">
        <f>data_drop_1!X292</f>
        <v>10725</v>
      </c>
      <c r="Y294" s="39">
        <f>data_drop_1!Y292</f>
        <v>0</v>
      </c>
      <c r="Z294" s="25">
        <f>data_drop_1!Z292</f>
        <v>0</v>
      </c>
      <c r="AB294" s="39">
        <f>data_drop_1!AA292</f>
        <v>0</v>
      </c>
      <c r="AC294" s="25">
        <f>data_drop_1!AB292</f>
        <v>0</v>
      </c>
      <c r="AE294" s="39">
        <f t="shared" si="8"/>
        <v>24.221</v>
      </c>
      <c r="AF294" s="25">
        <f t="shared" si="9"/>
        <v>193719</v>
      </c>
    </row>
    <row r="295" spans="1:32" x14ac:dyDescent="0.15">
      <c r="A295" s="9" t="str">
        <f>data_drop_1!B293</f>
        <v>Twin Rivers</v>
      </c>
      <c r="C295" s="24">
        <f>data_drop_1!F293</f>
        <v>162</v>
      </c>
      <c r="E295" s="23">
        <f>data_drop_1!H293</f>
        <v>11.52</v>
      </c>
      <c r="F295" s="24">
        <f>data_drop_1!I293</f>
        <v>12.1</v>
      </c>
      <c r="G295" s="24">
        <f>data_drop_1!J293</f>
        <v>2.74</v>
      </c>
      <c r="H295" s="24">
        <f>data_drop_1!K293</f>
        <v>26.36</v>
      </c>
      <c r="I295" s="25">
        <f>data_drop_1!L293</f>
        <v>214122</v>
      </c>
      <c r="K295" s="39">
        <f>data_drop_1!M293</f>
        <v>1.38</v>
      </c>
      <c r="L295" s="40">
        <f>data_drop_1!N293</f>
        <v>0</v>
      </c>
      <c r="M295" s="40">
        <f>data_drop_1!O293</f>
        <v>0</v>
      </c>
      <c r="N295" s="40">
        <f>data_drop_1!P293</f>
        <v>0</v>
      </c>
      <c r="O295" s="40">
        <f>data_drop_1!Q293</f>
        <v>0</v>
      </c>
      <c r="P295" s="40">
        <f>data_drop_1!R293</f>
        <v>0.43</v>
      </c>
      <c r="Q295" s="40">
        <f>data_drop_1!S293</f>
        <v>0</v>
      </c>
      <c r="R295" s="40">
        <f>data_drop_1!T293</f>
        <v>21</v>
      </c>
      <c r="S295" s="40">
        <f>data_drop_1!U293</f>
        <v>22.81</v>
      </c>
      <c r="T295" s="25">
        <f>data_drop_1!V293</f>
        <v>185286</v>
      </c>
      <c r="V295" s="39">
        <f>data_drop_1!W293</f>
        <v>0.92400000000000004</v>
      </c>
      <c r="W295" s="25">
        <f>data_drop_1!X293</f>
        <v>7506</v>
      </c>
      <c r="Y295" s="39">
        <f>data_drop_1!Y293</f>
        <v>0.42</v>
      </c>
      <c r="Z295" s="25">
        <f>data_drop_1!Z293</f>
        <v>3412</v>
      </c>
      <c r="AB295" s="39">
        <f>data_drop_1!AA293</f>
        <v>0</v>
      </c>
      <c r="AC295" s="25">
        <f>data_drop_1!AB293</f>
        <v>0</v>
      </c>
      <c r="AE295" s="39">
        <f t="shared" si="8"/>
        <v>24.154</v>
      </c>
      <c r="AF295" s="25">
        <f t="shared" si="9"/>
        <v>196204</v>
      </c>
    </row>
    <row r="296" spans="1:32" x14ac:dyDescent="0.15">
      <c r="A296" s="9" t="str">
        <f>data_drop_1!B294</f>
        <v>Underwood</v>
      </c>
      <c r="C296" s="24">
        <f>data_drop_1!F294</f>
        <v>725.2</v>
      </c>
      <c r="E296" s="23">
        <f>data_drop_1!H294</f>
        <v>24.48</v>
      </c>
      <c r="F296" s="24">
        <f>data_drop_1!I294</f>
        <v>23.61</v>
      </c>
      <c r="G296" s="24">
        <f>data_drop_1!J294</f>
        <v>32.880000000000003</v>
      </c>
      <c r="H296" s="24">
        <f>data_drop_1!K294</f>
        <v>80.97</v>
      </c>
      <c r="I296" s="25">
        <f>data_drop_1!L294</f>
        <v>646788</v>
      </c>
      <c r="K296" s="39">
        <f>data_drop_1!M294</f>
        <v>7.32</v>
      </c>
      <c r="L296" s="40">
        <f>data_drop_1!N294</f>
        <v>0</v>
      </c>
      <c r="M296" s="40">
        <f>data_drop_1!O294</f>
        <v>0</v>
      </c>
      <c r="N296" s="40">
        <f>data_drop_1!P294</f>
        <v>0</v>
      </c>
      <c r="O296" s="40">
        <f>data_drop_1!Q294</f>
        <v>0</v>
      </c>
      <c r="P296" s="40">
        <f>data_drop_1!R294</f>
        <v>2.62</v>
      </c>
      <c r="Q296" s="40">
        <f>data_drop_1!S294</f>
        <v>0</v>
      </c>
      <c r="R296" s="40">
        <f>data_drop_1!T294</f>
        <v>12</v>
      </c>
      <c r="S296" s="40">
        <f>data_drop_1!U294</f>
        <v>21.94</v>
      </c>
      <c r="T296" s="25">
        <f>data_drop_1!V294</f>
        <v>175257</v>
      </c>
      <c r="V296" s="39">
        <f>data_drop_1!W294</f>
        <v>2.3969999999999998</v>
      </c>
      <c r="W296" s="25">
        <f>data_drop_1!X294</f>
        <v>19147</v>
      </c>
      <c r="Y296" s="39">
        <f>data_drop_1!Y294</f>
        <v>0.21</v>
      </c>
      <c r="Z296" s="25">
        <f>data_drop_1!Z294</f>
        <v>1677</v>
      </c>
      <c r="AB296" s="39">
        <f>data_drop_1!AA294</f>
        <v>0</v>
      </c>
      <c r="AC296" s="25">
        <f>data_drop_1!AB294</f>
        <v>0</v>
      </c>
      <c r="AE296" s="39">
        <f t="shared" si="8"/>
        <v>24.547000000000001</v>
      </c>
      <c r="AF296" s="25">
        <f t="shared" si="9"/>
        <v>196081</v>
      </c>
    </row>
    <row r="297" spans="1:32" x14ac:dyDescent="0.15">
      <c r="A297" s="9" t="str">
        <f>data_drop_1!B295</f>
        <v>Union</v>
      </c>
      <c r="C297" s="24">
        <f>data_drop_1!F295</f>
        <v>908.9</v>
      </c>
      <c r="E297" s="23">
        <f>data_drop_1!H295</f>
        <v>56.16</v>
      </c>
      <c r="F297" s="24">
        <f>data_drop_1!I295</f>
        <v>50.84</v>
      </c>
      <c r="G297" s="24">
        <f>data_drop_1!J295</f>
        <v>42.47</v>
      </c>
      <c r="H297" s="24">
        <f>data_drop_1!K295</f>
        <v>149.47</v>
      </c>
      <c r="I297" s="25">
        <f>data_drop_1!L295</f>
        <v>1200244</v>
      </c>
      <c r="K297" s="39">
        <f>data_drop_1!M295</f>
        <v>4.17</v>
      </c>
      <c r="L297" s="40">
        <f>data_drop_1!N295</f>
        <v>0</v>
      </c>
      <c r="M297" s="40">
        <f>data_drop_1!O295</f>
        <v>0</v>
      </c>
      <c r="N297" s="40">
        <f>data_drop_1!P295</f>
        <v>0</v>
      </c>
      <c r="O297" s="40">
        <f>data_drop_1!Q295</f>
        <v>0</v>
      </c>
      <c r="P297" s="40">
        <f>data_drop_1!R295</f>
        <v>0</v>
      </c>
      <c r="Q297" s="40">
        <f>data_drop_1!S295</f>
        <v>0</v>
      </c>
      <c r="R297" s="40">
        <f>data_drop_1!T295</f>
        <v>20</v>
      </c>
      <c r="S297" s="40">
        <f>data_drop_1!U295</f>
        <v>24.17</v>
      </c>
      <c r="T297" s="25">
        <f>data_drop_1!V295</f>
        <v>194085</v>
      </c>
      <c r="V297" s="39">
        <f>data_drop_1!W295</f>
        <v>3.5640000000000001</v>
      </c>
      <c r="W297" s="25">
        <f>data_drop_1!X295</f>
        <v>28619</v>
      </c>
      <c r="Y297" s="39">
        <f>data_drop_1!Y295</f>
        <v>0.47</v>
      </c>
      <c r="Z297" s="25">
        <f>data_drop_1!Z295</f>
        <v>3774</v>
      </c>
      <c r="AB297" s="39">
        <f>data_drop_1!AA295</f>
        <v>0</v>
      </c>
      <c r="AC297" s="25">
        <f>data_drop_1!AB295</f>
        <v>0</v>
      </c>
      <c r="AE297" s="39">
        <f t="shared" si="8"/>
        <v>28.204000000000001</v>
      </c>
      <c r="AF297" s="25">
        <f t="shared" si="9"/>
        <v>226478</v>
      </c>
    </row>
    <row r="298" spans="1:32" x14ac:dyDescent="0.15">
      <c r="A298" s="15" t="str">
        <f>data_drop_1!B296</f>
        <v>United</v>
      </c>
      <c r="B298" s="15"/>
      <c r="C298" s="27">
        <f>data_drop_1!F296</f>
        <v>364.7</v>
      </c>
      <c r="D298" s="16"/>
      <c r="E298" s="26">
        <f>data_drop_1!H296</f>
        <v>20.88</v>
      </c>
      <c r="F298" s="27">
        <f>data_drop_1!I296</f>
        <v>8.4700000000000006</v>
      </c>
      <c r="G298" s="27">
        <f>data_drop_1!J296</f>
        <v>8.2200000000000006</v>
      </c>
      <c r="H298" s="27">
        <f>data_drop_1!K296</f>
        <v>37.57</v>
      </c>
      <c r="I298" s="28">
        <f>data_drop_1!L296</f>
        <v>300109</v>
      </c>
      <c r="J298" s="16"/>
      <c r="K298" s="41">
        <f>data_drop_1!M296</f>
        <v>3.36</v>
      </c>
      <c r="L298" s="42">
        <f>data_drop_1!N296</f>
        <v>0</v>
      </c>
      <c r="M298" s="42">
        <f>data_drop_1!O296</f>
        <v>0</v>
      </c>
      <c r="N298" s="42">
        <f>data_drop_1!P296</f>
        <v>0</v>
      </c>
      <c r="O298" s="42">
        <f>data_drop_1!Q296</f>
        <v>0</v>
      </c>
      <c r="P298" s="42">
        <f>data_drop_1!R296</f>
        <v>0</v>
      </c>
      <c r="Q298" s="42">
        <f>data_drop_1!S296</f>
        <v>0</v>
      </c>
      <c r="R298" s="42">
        <f>data_drop_1!T296</f>
        <v>17</v>
      </c>
      <c r="S298" s="42">
        <f>data_drop_1!U296</f>
        <v>20.36</v>
      </c>
      <c r="T298" s="28">
        <f>data_drop_1!V296</f>
        <v>162636</v>
      </c>
      <c r="U298" s="16"/>
      <c r="V298" s="41">
        <f>data_drop_1!W296</f>
        <v>1.246</v>
      </c>
      <c r="W298" s="28">
        <f>data_drop_1!X296</f>
        <v>9953</v>
      </c>
      <c r="X298" s="16"/>
      <c r="Y298" s="41">
        <f>data_drop_1!Y296</f>
        <v>1.68</v>
      </c>
      <c r="Z298" s="28">
        <f>data_drop_1!Z296</f>
        <v>13420</v>
      </c>
      <c r="AA298" s="16"/>
      <c r="AB298" s="41">
        <f>data_drop_1!AA296</f>
        <v>0</v>
      </c>
      <c r="AC298" s="28">
        <f>data_drop_1!AB296</f>
        <v>0</v>
      </c>
      <c r="AD298" s="16"/>
      <c r="AE298" s="41">
        <f t="shared" si="8"/>
        <v>23.286000000000001</v>
      </c>
      <c r="AF298" s="28">
        <f t="shared" si="9"/>
        <v>186009</v>
      </c>
    </row>
    <row r="299" spans="1:32" x14ac:dyDescent="0.15">
      <c r="A299" s="9" t="str">
        <f>data_drop_1!B297</f>
        <v>Urbandale</v>
      </c>
      <c r="C299" s="24">
        <f>data_drop_1!F297</f>
        <v>3457.3</v>
      </c>
      <c r="E299" s="23">
        <f>data_drop_1!H297</f>
        <v>199.44</v>
      </c>
      <c r="F299" s="24">
        <f>data_drop_1!I297</f>
        <v>168.31</v>
      </c>
      <c r="G299" s="24">
        <f>data_drop_1!J297</f>
        <v>127.41</v>
      </c>
      <c r="H299" s="24">
        <f>data_drop_1!K297</f>
        <v>495.16</v>
      </c>
      <c r="I299" s="25">
        <f>data_drop_1!L297</f>
        <v>3955338</v>
      </c>
      <c r="K299" s="39">
        <f>data_drop_1!M297</f>
        <v>39.96</v>
      </c>
      <c r="L299" s="40">
        <f>data_drop_1!N297</f>
        <v>0</v>
      </c>
      <c r="M299" s="40">
        <f>data_drop_1!O297</f>
        <v>0</v>
      </c>
      <c r="N299" s="40">
        <f>data_drop_1!P297</f>
        <v>0</v>
      </c>
      <c r="O299" s="40">
        <f>data_drop_1!Q297</f>
        <v>0.09</v>
      </c>
      <c r="P299" s="40">
        <f>data_drop_1!R297</f>
        <v>0</v>
      </c>
      <c r="Q299" s="40">
        <f>data_drop_1!S297</f>
        <v>0</v>
      </c>
      <c r="R299" s="40">
        <f>data_drop_1!T297</f>
        <v>0</v>
      </c>
      <c r="S299" s="40">
        <f>data_drop_1!U297</f>
        <v>40.049999999999997</v>
      </c>
      <c r="T299" s="25">
        <f>data_drop_1!V297</f>
        <v>319919</v>
      </c>
      <c r="V299" s="39">
        <f>data_drop_1!W297</f>
        <v>16.702999999999999</v>
      </c>
      <c r="W299" s="25">
        <f>data_drop_1!X297</f>
        <v>133424</v>
      </c>
      <c r="Y299" s="39">
        <f>data_drop_1!Y297</f>
        <v>86.21</v>
      </c>
      <c r="Z299" s="25">
        <f>data_drop_1!Z297</f>
        <v>688645</v>
      </c>
      <c r="AB299" s="39">
        <f>data_drop_1!AA297</f>
        <v>0</v>
      </c>
      <c r="AC299" s="25">
        <f>data_drop_1!AB297</f>
        <v>0</v>
      </c>
      <c r="AE299" s="39">
        <f t="shared" si="8"/>
        <v>142.96299999999999</v>
      </c>
      <c r="AF299" s="25">
        <f t="shared" si="9"/>
        <v>1141988</v>
      </c>
    </row>
    <row r="300" spans="1:32" x14ac:dyDescent="0.15">
      <c r="A300" s="9" t="str">
        <f>data_drop_1!B298</f>
        <v>Van Buren County</v>
      </c>
      <c r="C300" s="24">
        <f>data_drop_1!F298</f>
        <v>952.3</v>
      </c>
      <c r="E300" s="23">
        <f>data_drop_1!H298</f>
        <v>60.48</v>
      </c>
      <c r="F300" s="24">
        <f>data_drop_1!I298</f>
        <v>48.4</v>
      </c>
      <c r="G300" s="24">
        <f>data_drop_1!J298</f>
        <v>26.03</v>
      </c>
      <c r="H300" s="24">
        <f>data_drop_1!K298</f>
        <v>134.91</v>
      </c>
      <c r="I300" s="25">
        <f>data_drop_1!L298</f>
        <v>1077661</v>
      </c>
      <c r="K300" s="39">
        <f>data_drop_1!M298</f>
        <v>15.2</v>
      </c>
      <c r="L300" s="40">
        <f>data_drop_1!N298</f>
        <v>0</v>
      </c>
      <c r="M300" s="40">
        <f>data_drop_1!O298</f>
        <v>0</v>
      </c>
      <c r="N300" s="40">
        <f>data_drop_1!P298</f>
        <v>0</v>
      </c>
      <c r="O300" s="40">
        <f>data_drop_1!Q298</f>
        <v>0</v>
      </c>
      <c r="P300" s="40">
        <f>data_drop_1!R298</f>
        <v>0</v>
      </c>
      <c r="Q300" s="40">
        <f>data_drop_1!S298</f>
        <v>0</v>
      </c>
      <c r="R300" s="40">
        <f>data_drop_1!T298</f>
        <v>2</v>
      </c>
      <c r="S300" s="40">
        <f>data_drop_1!U298</f>
        <v>17.2</v>
      </c>
      <c r="T300" s="25">
        <f>data_drop_1!V298</f>
        <v>137394</v>
      </c>
      <c r="V300" s="39">
        <f>data_drop_1!W298</f>
        <v>5.1310000000000002</v>
      </c>
      <c r="W300" s="25">
        <f>data_drop_1!X298</f>
        <v>40986</v>
      </c>
      <c r="Y300" s="39">
        <f>data_drop_1!Y298</f>
        <v>0</v>
      </c>
      <c r="Z300" s="25">
        <f>data_drop_1!Z298</f>
        <v>0</v>
      </c>
      <c r="AB300" s="39">
        <f>data_drop_1!AA298</f>
        <v>0</v>
      </c>
      <c r="AC300" s="25">
        <f>data_drop_1!AB298</f>
        <v>0</v>
      </c>
      <c r="AE300" s="39">
        <f t="shared" si="8"/>
        <v>22.331</v>
      </c>
      <c r="AF300" s="25">
        <f t="shared" si="9"/>
        <v>178380</v>
      </c>
    </row>
    <row r="301" spans="1:32" x14ac:dyDescent="0.15">
      <c r="A301" s="9" t="str">
        <f>data_drop_1!B299</f>
        <v>Van Meter</v>
      </c>
      <c r="C301" s="24">
        <f>data_drop_1!F299</f>
        <v>960.5</v>
      </c>
      <c r="E301" s="23">
        <f>data_drop_1!H299</f>
        <v>29.52</v>
      </c>
      <c r="F301" s="24">
        <f>data_drop_1!I299</f>
        <v>16.34</v>
      </c>
      <c r="G301" s="24">
        <f>data_drop_1!J299</f>
        <v>16.440000000000001</v>
      </c>
      <c r="H301" s="24">
        <f>data_drop_1!K299</f>
        <v>62.3</v>
      </c>
      <c r="I301" s="25">
        <f>data_drop_1!L299</f>
        <v>497652</v>
      </c>
      <c r="K301" s="39">
        <f>data_drop_1!M299</f>
        <v>7.62</v>
      </c>
      <c r="L301" s="40">
        <f>data_drop_1!N299</f>
        <v>0</v>
      </c>
      <c r="M301" s="40">
        <f>data_drop_1!O299</f>
        <v>0</v>
      </c>
      <c r="N301" s="40">
        <f>data_drop_1!P299</f>
        <v>0</v>
      </c>
      <c r="O301" s="40">
        <f>data_drop_1!Q299</f>
        <v>0.5</v>
      </c>
      <c r="P301" s="40">
        <f>data_drop_1!R299</f>
        <v>0</v>
      </c>
      <c r="Q301" s="40">
        <f>data_drop_1!S299</f>
        <v>0</v>
      </c>
      <c r="R301" s="40">
        <f>data_drop_1!T299</f>
        <v>12</v>
      </c>
      <c r="S301" s="40">
        <f>data_drop_1!U299</f>
        <v>20.12</v>
      </c>
      <c r="T301" s="25">
        <f>data_drop_1!V299</f>
        <v>160719</v>
      </c>
      <c r="V301" s="39">
        <f>data_drop_1!W299</f>
        <v>2.4590000000000001</v>
      </c>
      <c r="W301" s="25">
        <f>data_drop_1!X299</f>
        <v>19642</v>
      </c>
      <c r="Y301" s="39">
        <f>data_drop_1!Y299</f>
        <v>1.36</v>
      </c>
      <c r="Z301" s="25">
        <f>data_drop_1!Z299</f>
        <v>10864</v>
      </c>
      <c r="AB301" s="39">
        <f>data_drop_1!AA299</f>
        <v>0</v>
      </c>
      <c r="AC301" s="25">
        <f>data_drop_1!AB299</f>
        <v>0</v>
      </c>
      <c r="AE301" s="39">
        <f t="shared" si="8"/>
        <v>23.939</v>
      </c>
      <c r="AF301" s="25">
        <f t="shared" si="9"/>
        <v>191225</v>
      </c>
    </row>
    <row r="302" spans="1:32" x14ac:dyDescent="0.15">
      <c r="A302" s="9" t="str">
        <f>data_drop_1!B300</f>
        <v>Villisca</v>
      </c>
      <c r="C302" s="24">
        <f>data_drop_1!F300</f>
        <v>272</v>
      </c>
      <c r="E302" s="23">
        <f>data_drop_1!H300</f>
        <v>20.88</v>
      </c>
      <c r="F302" s="24">
        <f>data_drop_1!I300</f>
        <v>11.51</v>
      </c>
      <c r="G302" s="24">
        <f>data_drop_1!J300</f>
        <v>5.48</v>
      </c>
      <c r="H302" s="24">
        <f>data_drop_1!K300</f>
        <v>37.869999999999997</v>
      </c>
      <c r="I302" s="25">
        <f>data_drop_1!L300</f>
        <v>302506</v>
      </c>
      <c r="K302" s="39">
        <f>data_drop_1!M300</f>
        <v>2.0499999999999998</v>
      </c>
      <c r="L302" s="40">
        <f>data_drop_1!N300</f>
        <v>0</v>
      </c>
      <c r="M302" s="40">
        <f>data_drop_1!O300</f>
        <v>0</v>
      </c>
      <c r="N302" s="40">
        <f>data_drop_1!P300</f>
        <v>0</v>
      </c>
      <c r="O302" s="40">
        <f>data_drop_1!Q300</f>
        <v>0</v>
      </c>
      <c r="P302" s="40">
        <f>data_drop_1!R300</f>
        <v>0</v>
      </c>
      <c r="Q302" s="40">
        <f>data_drop_1!S300</f>
        <v>0</v>
      </c>
      <c r="R302" s="40">
        <f>data_drop_1!T300</f>
        <v>21</v>
      </c>
      <c r="S302" s="40">
        <f>data_drop_1!U300</f>
        <v>23.05</v>
      </c>
      <c r="T302" s="25">
        <f>data_drop_1!V300</f>
        <v>184123</v>
      </c>
      <c r="V302" s="39">
        <f>data_drop_1!W300</f>
        <v>1.5649999999999999</v>
      </c>
      <c r="W302" s="25">
        <f>data_drop_1!X300</f>
        <v>12501</v>
      </c>
      <c r="Y302" s="39">
        <f>data_drop_1!Y300</f>
        <v>0</v>
      </c>
      <c r="Z302" s="25">
        <f>data_drop_1!Z300</f>
        <v>0</v>
      </c>
      <c r="AB302" s="39">
        <f>data_drop_1!AA300</f>
        <v>0</v>
      </c>
      <c r="AC302" s="25">
        <f>data_drop_1!AB300</f>
        <v>0</v>
      </c>
      <c r="AE302" s="39">
        <f t="shared" si="8"/>
        <v>24.615000000000002</v>
      </c>
      <c r="AF302" s="25">
        <f t="shared" si="9"/>
        <v>196624</v>
      </c>
    </row>
    <row r="303" spans="1:32" x14ac:dyDescent="0.15">
      <c r="A303" s="15" t="str">
        <f>data_drop_1!B301</f>
        <v>Vinton-Shellsburg</v>
      </c>
      <c r="B303" s="15"/>
      <c r="C303" s="27">
        <f>data_drop_1!F301</f>
        <v>1625</v>
      </c>
      <c r="D303" s="16"/>
      <c r="E303" s="26">
        <f>data_drop_1!H301</f>
        <v>73.44</v>
      </c>
      <c r="F303" s="27">
        <f>data_drop_1!I301</f>
        <v>85.94</v>
      </c>
      <c r="G303" s="27">
        <f>data_drop_1!J301</f>
        <v>56.17</v>
      </c>
      <c r="H303" s="27">
        <f>data_drop_1!K301</f>
        <v>215.55</v>
      </c>
      <c r="I303" s="28">
        <f>data_drop_1!L301</f>
        <v>1721813</v>
      </c>
      <c r="J303" s="16"/>
      <c r="K303" s="41">
        <f>data_drop_1!M301</f>
        <v>8.4</v>
      </c>
      <c r="L303" s="42">
        <f>data_drop_1!N301</f>
        <v>0</v>
      </c>
      <c r="M303" s="42">
        <f>data_drop_1!O301</f>
        <v>0</v>
      </c>
      <c r="N303" s="42">
        <f>data_drop_1!P301</f>
        <v>0</v>
      </c>
      <c r="O303" s="42">
        <f>data_drop_1!Q301</f>
        <v>0</v>
      </c>
      <c r="P303" s="42">
        <f>data_drop_1!R301</f>
        <v>0</v>
      </c>
      <c r="Q303" s="42">
        <f>data_drop_1!S301</f>
        <v>0</v>
      </c>
      <c r="R303" s="42">
        <f>data_drop_1!T301</f>
        <v>16</v>
      </c>
      <c r="S303" s="42">
        <f>data_drop_1!U301</f>
        <v>24.4</v>
      </c>
      <c r="T303" s="28">
        <f>data_drop_1!V301</f>
        <v>194907</v>
      </c>
      <c r="U303" s="16"/>
      <c r="V303" s="41">
        <f>data_drop_1!W301</f>
        <v>8.8780000000000001</v>
      </c>
      <c r="W303" s="28">
        <f>data_drop_1!X301</f>
        <v>70917</v>
      </c>
      <c r="X303" s="16"/>
      <c r="Y303" s="41">
        <f>data_drop_1!Y301</f>
        <v>0.21</v>
      </c>
      <c r="Z303" s="28">
        <f>data_drop_1!Z301</f>
        <v>1677</v>
      </c>
      <c r="AA303" s="16"/>
      <c r="AB303" s="41">
        <f>data_drop_1!AA301</f>
        <v>0</v>
      </c>
      <c r="AC303" s="28">
        <f>data_drop_1!AB301</f>
        <v>0</v>
      </c>
      <c r="AD303" s="16"/>
      <c r="AE303" s="41">
        <f t="shared" si="8"/>
        <v>33.488</v>
      </c>
      <c r="AF303" s="28">
        <f t="shared" si="9"/>
        <v>267501</v>
      </c>
    </row>
    <row r="304" spans="1:32" x14ac:dyDescent="0.15">
      <c r="A304" s="9" t="str">
        <f>data_drop_1!B302</f>
        <v>Waco</v>
      </c>
      <c r="C304" s="24">
        <f>data_drop_1!F302</f>
        <v>482.9</v>
      </c>
      <c r="E304" s="23">
        <f>data_drop_1!H302</f>
        <v>18.72</v>
      </c>
      <c r="F304" s="24">
        <f>data_drop_1!I302</f>
        <v>30.26</v>
      </c>
      <c r="G304" s="24">
        <f>data_drop_1!J302</f>
        <v>24.66</v>
      </c>
      <c r="H304" s="24">
        <f>data_drop_1!K302</f>
        <v>73.64</v>
      </c>
      <c r="I304" s="25">
        <f>data_drop_1!L302</f>
        <v>594422</v>
      </c>
      <c r="K304" s="39">
        <f>data_drop_1!M302</f>
        <v>4.71</v>
      </c>
      <c r="L304" s="40">
        <f>data_drop_1!N302</f>
        <v>0</v>
      </c>
      <c r="M304" s="40">
        <f>data_drop_1!O302</f>
        <v>0</v>
      </c>
      <c r="N304" s="40">
        <f>data_drop_1!P302</f>
        <v>0</v>
      </c>
      <c r="O304" s="40">
        <f>data_drop_1!Q302</f>
        <v>0</v>
      </c>
      <c r="P304" s="40">
        <f>data_drop_1!R302</f>
        <v>0</v>
      </c>
      <c r="Q304" s="40">
        <f>data_drop_1!S302</f>
        <v>0</v>
      </c>
      <c r="R304" s="40">
        <f>data_drop_1!T302</f>
        <v>25</v>
      </c>
      <c r="S304" s="40">
        <f>data_drop_1!U302</f>
        <v>29.71</v>
      </c>
      <c r="T304" s="25">
        <f>data_drop_1!V302</f>
        <v>239819</v>
      </c>
      <c r="V304" s="39">
        <f>data_drop_1!W302</f>
        <v>2.4300000000000002</v>
      </c>
      <c r="W304" s="25">
        <f>data_drop_1!X302</f>
        <v>19615</v>
      </c>
      <c r="Y304" s="39">
        <f>data_drop_1!Y302</f>
        <v>1.26</v>
      </c>
      <c r="Z304" s="25">
        <f>data_drop_1!Z302</f>
        <v>10171</v>
      </c>
      <c r="AB304" s="39">
        <f>data_drop_1!AA302</f>
        <v>0</v>
      </c>
      <c r="AC304" s="25">
        <f>data_drop_1!AB302</f>
        <v>0</v>
      </c>
      <c r="AE304" s="39">
        <f t="shared" si="8"/>
        <v>33.4</v>
      </c>
      <c r="AF304" s="25">
        <f t="shared" si="9"/>
        <v>269605</v>
      </c>
    </row>
    <row r="305" spans="1:32" x14ac:dyDescent="0.15">
      <c r="A305" s="9" t="str">
        <f>data_drop_1!B303</f>
        <v>Wapello</v>
      </c>
      <c r="C305" s="24">
        <f>data_drop_1!F303</f>
        <v>523.29999999999995</v>
      </c>
      <c r="E305" s="23">
        <f>data_drop_1!H303</f>
        <v>36</v>
      </c>
      <c r="F305" s="24">
        <f>data_drop_1!I303</f>
        <v>25.42</v>
      </c>
      <c r="G305" s="24">
        <f>data_drop_1!J303</f>
        <v>16.440000000000001</v>
      </c>
      <c r="H305" s="24">
        <f>data_drop_1!K303</f>
        <v>77.86</v>
      </c>
      <c r="I305" s="25">
        <f>data_drop_1!L303</f>
        <v>621946</v>
      </c>
      <c r="K305" s="39">
        <f>data_drop_1!M303</f>
        <v>4.2</v>
      </c>
      <c r="L305" s="40">
        <f>data_drop_1!N303</f>
        <v>0</v>
      </c>
      <c r="M305" s="40">
        <f>data_drop_1!O303</f>
        <v>0</v>
      </c>
      <c r="N305" s="40">
        <f>data_drop_1!P303</f>
        <v>0</v>
      </c>
      <c r="O305" s="40">
        <f>data_drop_1!Q303</f>
        <v>0</v>
      </c>
      <c r="P305" s="40">
        <f>data_drop_1!R303</f>
        <v>0</v>
      </c>
      <c r="Q305" s="40">
        <f>data_drop_1!S303</f>
        <v>0</v>
      </c>
      <c r="R305" s="40">
        <f>data_drop_1!T303</f>
        <v>21</v>
      </c>
      <c r="S305" s="40">
        <f>data_drop_1!U303</f>
        <v>25.2</v>
      </c>
      <c r="T305" s="25">
        <f>data_drop_1!V303</f>
        <v>201298</v>
      </c>
      <c r="V305" s="39">
        <f>data_drop_1!W303</f>
        <v>2.1150000000000002</v>
      </c>
      <c r="W305" s="25">
        <f>data_drop_1!X303</f>
        <v>16895</v>
      </c>
      <c r="Y305" s="39">
        <f>data_drop_1!Y303</f>
        <v>0.84</v>
      </c>
      <c r="Z305" s="25">
        <f>data_drop_1!Z303</f>
        <v>6710</v>
      </c>
      <c r="AB305" s="39">
        <f>data_drop_1!AA303</f>
        <v>0</v>
      </c>
      <c r="AC305" s="25">
        <f>data_drop_1!AB303</f>
        <v>0</v>
      </c>
      <c r="AE305" s="39">
        <f t="shared" si="8"/>
        <v>28.155000000000001</v>
      </c>
      <c r="AF305" s="25">
        <f t="shared" si="9"/>
        <v>224903</v>
      </c>
    </row>
    <row r="306" spans="1:32" x14ac:dyDescent="0.15">
      <c r="A306" s="9" t="str">
        <f>data_drop_1!B304</f>
        <v>Wapsie Valley</v>
      </c>
      <c r="C306" s="24">
        <f>data_drop_1!F304</f>
        <v>586.1</v>
      </c>
      <c r="E306" s="23">
        <f>data_drop_1!H304</f>
        <v>24.48</v>
      </c>
      <c r="F306" s="24">
        <f>data_drop_1!I304</f>
        <v>37.51</v>
      </c>
      <c r="G306" s="24">
        <f>data_drop_1!J304</f>
        <v>26.03</v>
      </c>
      <c r="H306" s="24">
        <f>data_drop_1!K304</f>
        <v>88.02</v>
      </c>
      <c r="I306" s="25">
        <f>data_drop_1!L304</f>
        <v>703632</v>
      </c>
      <c r="K306" s="39">
        <f>data_drop_1!M304</f>
        <v>2.58</v>
      </c>
      <c r="L306" s="40">
        <f>data_drop_1!N304</f>
        <v>0</v>
      </c>
      <c r="M306" s="40">
        <f>data_drop_1!O304</f>
        <v>0</v>
      </c>
      <c r="N306" s="40">
        <f>data_drop_1!P304</f>
        <v>0</v>
      </c>
      <c r="O306" s="40">
        <f>data_drop_1!Q304</f>
        <v>0</v>
      </c>
      <c r="P306" s="40">
        <f>data_drop_1!R304</f>
        <v>0</v>
      </c>
      <c r="Q306" s="40">
        <f>data_drop_1!S304</f>
        <v>0</v>
      </c>
      <c r="R306" s="40">
        <f>data_drop_1!T304</f>
        <v>24</v>
      </c>
      <c r="S306" s="40">
        <f>data_drop_1!U304</f>
        <v>26.58</v>
      </c>
      <c r="T306" s="25">
        <f>data_drop_1!V304</f>
        <v>212481</v>
      </c>
      <c r="V306" s="39">
        <f>data_drop_1!W304</f>
        <v>1.752</v>
      </c>
      <c r="W306" s="25">
        <f>data_drop_1!X304</f>
        <v>14005</v>
      </c>
      <c r="Y306" s="39">
        <f>data_drop_1!Y304</f>
        <v>5.56</v>
      </c>
      <c r="Z306" s="25">
        <f>data_drop_1!Z304</f>
        <v>44447</v>
      </c>
      <c r="AB306" s="39">
        <f>data_drop_1!AA304</f>
        <v>0</v>
      </c>
      <c r="AC306" s="25">
        <f>data_drop_1!AB304</f>
        <v>0</v>
      </c>
      <c r="AE306" s="39">
        <f t="shared" si="8"/>
        <v>33.891999999999996</v>
      </c>
      <c r="AF306" s="25">
        <f t="shared" si="9"/>
        <v>270933</v>
      </c>
    </row>
    <row r="307" spans="1:32" x14ac:dyDescent="0.15">
      <c r="A307" s="9" t="str">
        <f>data_drop_1!B305</f>
        <v>Washington</v>
      </c>
      <c r="C307" s="24">
        <f>data_drop_1!F305</f>
        <v>1610.1</v>
      </c>
      <c r="E307" s="23">
        <f>data_drop_1!H305</f>
        <v>82.08</v>
      </c>
      <c r="F307" s="24">
        <f>data_drop_1!I305</f>
        <v>90.19</v>
      </c>
      <c r="G307" s="24">
        <f>data_drop_1!J305</f>
        <v>42.47</v>
      </c>
      <c r="H307" s="24">
        <f>data_drop_1!K305</f>
        <v>214.74</v>
      </c>
      <c r="I307" s="25">
        <f>data_drop_1!L305</f>
        <v>1715343</v>
      </c>
      <c r="K307" s="39">
        <f>data_drop_1!M305</f>
        <v>20.57</v>
      </c>
      <c r="L307" s="40">
        <f>data_drop_1!N305</f>
        <v>0</v>
      </c>
      <c r="M307" s="40">
        <f>data_drop_1!O305</f>
        <v>0</v>
      </c>
      <c r="N307" s="40">
        <f>data_drop_1!P305</f>
        <v>0</v>
      </c>
      <c r="O307" s="40">
        <f>data_drop_1!Q305</f>
        <v>0</v>
      </c>
      <c r="P307" s="40">
        <f>data_drop_1!R305</f>
        <v>0</v>
      </c>
      <c r="Q307" s="40">
        <f>data_drop_1!S305</f>
        <v>0</v>
      </c>
      <c r="R307" s="40">
        <f>data_drop_1!T305</f>
        <v>12</v>
      </c>
      <c r="S307" s="40">
        <f>data_drop_1!U305</f>
        <v>32.57</v>
      </c>
      <c r="T307" s="25">
        <f>data_drop_1!V305</f>
        <v>260169</v>
      </c>
      <c r="V307" s="39">
        <f>data_drop_1!W305</f>
        <v>7.5780000000000003</v>
      </c>
      <c r="W307" s="25">
        <f>data_drop_1!X305</f>
        <v>60533</v>
      </c>
      <c r="Y307" s="39">
        <f>data_drop_1!Y305</f>
        <v>15</v>
      </c>
      <c r="Z307" s="25">
        <f>data_drop_1!Z305</f>
        <v>119820</v>
      </c>
      <c r="AB307" s="39">
        <f>data_drop_1!AA305</f>
        <v>0</v>
      </c>
      <c r="AC307" s="25">
        <f>data_drop_1!AB305</f>
        <v>0</v>
      </c>
      <c r="AE307" s="39">
        <f t="shared" si="8"/>
        <v>55.147999999999996</v>
      </c>
      <c r="AF307" s="25">
        <f t="shared" si="9"/>
        <v>440522</v>
      </c>
    </row>
    <row r="308" spans="1:32" x14ac:dyDescent="0.15">
      <c r="A308" s="15" t="str">
        <f>data_drop_1!B306</f>
        <v>Waterloo</v>
      </c>
      <c r="B308" s="15"/>
      <c r="C308" s="27">
        <f>data_drop_1!F306</f>
        <v>10812.4</v>
      </c>
      <c r="D308" s="16"/>
      <c r="E308" s="26">
        <f>data_drop_1!H306</f>
        <v>560.88</v>
      </c>
      <c r="F308" s="27">
        <f>data_drop_1!I306</f>
        <v>1059.06</v>
      </c>
      <c r="G308" s="27">
        <f>data_drop_1!J306</f>
        <v>767.2</v>
      </c>
      <c r="H308" s="27">
        <f>data_drop_1!K306</f>
        <v>2387.14</v>
      </c>
      <c r="I308" s="28">
        <f>data_drop_1!L306</f>
        <v>19068474</v>
      </c>
      <c r="J308" s="16"/>
      <c r="K308" s="41">
        <f>data_drop_1!M306</f>
        <v>54.83</v>
      </c>
      <c r="L308" s="42">
        <f>data_drop_1!N306</f>
        <v>0</v>
      </c>
      <c r="M308" s="42">
        <f>data_drop_1!O306</f>
        <v>0</v>
      </c>
      <c r="N308" s="42">
        <f>data_drop_1!P306</f>
        <v>0</v>
      </c>
      <c r="O308" s="42">
        <f>data_drop_1!Q306</f>
        <v>0</v>
      </c>
      <c r="P308" s="42">
        <f>data_drop_1!R306</f>
        <v>0</v>
      </c>
      <c r="Q308" s="42">
        <f>data_drop_1!S306</f>
        <v>0</v>
      </c>
      <c r="R308" s="42">
        <f>data_drop_1!T306</f>
        <v>0</v>
      </c>
      <c r="S308" s="42">
        <f>data_drop_1!U306</f>
        <v>54.83</v>
      </c>
      <c r="T308" s="28">
        <f>data_drop_1!V306</f>
        <v>437982</v>
      </c>
      <c r="U308" s="16"/>
      <c r="V308" s="41">
        <f>data_drop_1!W306</f>
        <v>73.659000000000006</v>
      </c>
      <c r="W308" s="28">
        <f>data_drop_1!X306</f>
        <v>588388</v>
      </c>
      <c r="X308" s="16"/>
      <c r="Y308" s="41">
        <f>data_drop_1!Y306</f>
        <v>244.73</v>
      </c>
      <c r="Z308" s="28">
        <f>data_drop_1!Z306</f>
        <v>1954903</v>
      </c>
      <c r="AA308" s="16"/>
      <c r="AB308" s="41">
        <f>data_drop_1!AA306</f>
        <v>0</v>
      </c>
      <c r="AC308" s="28">
        <f>data_drop_1!AB306</f>
        <v>0</v>
      </c>
      <c r="AD308" s="16"/>
      <c r="AE308" s="41">
        <f t="shared" si="8"/>
        <v>373.21899999999999</v>
      </c>
      <c r="AF308" s="28">
        <f t="shared" si="9"/>
        <v>2981273</v>
      </c>
    </row>
    <row r="309" spans="1:32" x14ac:dyDescent="0.15">
      <c r="A309" s="9" t="str">
        <f>data_drop_1!B307</f>
        <v>Waukee</v>
      </c>
      <c r="C309" s="24">
        <f>data_drop_1!F307</f>
        <v>14016.7</v>
      </c>
      <c r="E309" s="23">
        <f>data_drop_1!H307</f>
        <v>578.16</v>
      </c>
      <c r="F309" s="24">
        <f>data_drop_1!I307</f>
        <v>538.11</v>
      </c>
      <c r="G309" s="24">
        <f>data_drop_1!J307</f>
        <v>531.55999999999995</v>
      </c>
      <c r="H309" s="24">
        <f>data_drop_1!K307</f>
        <v>1647.83</v>
      </c>
      <c r="I309" s="25">
        <f>data_drop_1!L307</f>
        <v>13162866</v>
      </c>
      <c r="K309" s="39">
        <f>data_drop_1!M307</f>
        <v>145.5</v>
      </c>
      <c r="L309" s="40">
        <f>data_drop_1!N307</f>
        <v>0</v>
      </c>
      <c r="M309" s="40">
        <f>data_drop_1!O307</f>
        <v>0</v>
      </c>
      <c r="N309" s="40">
        <f>data_drop_1!P307</f>
        <v>0</v>
      </c>
      <c r="O309" s="40">
        <f>data_drop_1!Q307</f>
        <v>0.24</v>
      </c>
      <c r="P309" s="40">
        <f>data_drop_1!R307</f>
        <v>0</v>
      </c>
      <c r="Q309" s="40">
        <f>data_drop_1!S307</f>
        <v>0</v>
      </c>
      <c r="R309" s="40">
        <f>data_drop_1!T307</f>
        <v>4</v>
      </c>
      <c r="S309" s="40">
        <f>data_drop_1!U307</f>
        <v>149.74</v>
      </c>
      <c r="T309" s="25">
        <f>data_drop_1!V307</f>
        <v>1196123</v>
      </c>
      <c r="V309" s="39">
        <f>data_drop_1!W307</f>
        <v>46.802</v>
      </c>
      <c r="W309" s="25">
        <f>data_drop_1!X307</f>
        <v>373854</v>
      </c>
      <c r="Y309" s="39">
        <f>data_drop_1!Y307</f>
        <v>159.58000000000001</v>
      </c>
      <c r="Z309" s="25">
        <f>data_drop_1!Z307</f>
        <v>1274725</v>
      </c>
      <c r="AB309" s="39">
        <f>data_drop_1!AA307</f>
        <v>0</v>
      </c>
      <c r="AC309" s="25">
        <f>data_drop_1!AB307</f>
        <v>0</v>
      </c>
      <c r="AE309" s="39">
        <f t="shared" si="8"/>
        <v>356.12200000000001</v>
      </c>
      <c r="AF309" s="25">
        <f t="shared" si="9"/>
        <v>2844702</v>
      </c>
    </row>
    <row r="310" spans="1:32" x14ac:dyDescent="0.15">
      <c r="A310" s="9" t="str">
        <f>data_drop_1!B308</f>
        <v>Waverly-Shell Rock</v>
      </c>
      <c r="C310" s="24">
        <f>data_drop_1!F308</f>
        <v>2167.6</v>
      </c>
      <c r="E310" s="23">
        <f>data_drop_1!H308</f>
        <v>77.040000000000006</v>
      </c>
      <c r="F310" s="24">
        <f>data_drop_1!I308</f>
        <v>118.6</v>
      </c>
      <c r="G310" s="24">
        <f>data_drop_1!J308</f>
        <v>72.61</v>
      </c>
      <c r="H310" s="24">
        <f>data_drop_1!K308</f>
        <v>268.25</v>
      </c>
      <c r="I310" s="25">
        <f>data_drop_1!L308</f>
        <v>2142781</v>
      </c>
      <c r="K310" s="39">
        <f>data_drop_1!M308</f>
        <v>21.54</v>
      </c>
      <c r="L310" s="40">
        <f>data_drop_1!N308</f>
        <v>0</v>
      </c>
      <c r="M310" s="40">
        <f>data_drop_1!O308</f>
        <v>0</v>
      </c>
      <c r="N310" s="40">
        <f>data_drop_1!P308</f>
        <v>0</v>
      </c>
      <c r="O310" s="40">
        <f>data_drop_1!Q308</f>
        <v>0</v>
      </c>
      <c r="P310" s="40">
        <f>data_drop_1!R308</f>
        <v>0</v>
      </c>
      <c r="Q310" s="40">
        <f>data_drop_1!S308</f>
        <v>0</v>
      </c>
      <c r="R310" s="40">
        <f>data_drop_1!T308</f>
        <v>8</v>
      </c>
      <c r="S310" s="40">
        <f>data_drop_1!U308</f>
        <v>29.54</v>
      </c>
      <c r="T310" s="25">
        <f>data_drop_1!V308</f>
        <v>235966</v>
      </c>
      <c r="V310" s="39">
        <f>data_drop_1!W308</f>
        <v>7.6950000000000003</v>
      </c>
      <c r="W310" s="25">
        <f>data_drop_1!X308</f>
        <v>61468</v>
      </c>
      <c r="Y310" s="39">
        <f>data_drop_1!Y308</f>
        <v>0.21</v>
      </c>
      <c r="Z310" s="25">
        <f>data_drop_1!Z308</f>
        <v>1677</v>
      </c>
      <c r="AB310" s="39">
        <f>data_drop_1!AA308</f>
        <v>0</v>
      </c>
      <c r="AC310" s="25">
        <f>data_drop_1!AB308</f>
        <v>0</v>
      </c>
      <c r="AE310" s="39">
        <f t="shared" si="8"/>
        <v>37.445</v>
      </c>
      <c r="AF310" s="25">
        <f t="shared" si="9"/>
        <v>299111</v>
      </c>
    </row>
    <row r="311" spans="1:32" x14ac:dyDescent="0.15">
      <c r="A311" s="9" t="str">
        <f>data_drop_1!B309</f>
        <v>Wayne</v>
      </c>
      <c r="C311" s="24">
        <f>data_drop_1!F309</f>
        <v>548.4</v>
      </c>
      <c r="E311" s="23">
        <f>data_drop_1!H309</f>
        <v>49.68</v>
      </c>
      <c r="F311" s="24">
        <f>data_drop_1!I309</f>
        <v>17.55</v>
      </c>
      <c r="G311" s="24">
        <f>data_drop_1!J309</f>
        <v>16.440000000000001</v>
      </c>
      <c r="H311" s="24">
        <f>data_drop_1!K309</f>
        <v>83.67</v>
      </c>
      <c r="I311" s="25">
        <f>data_drop_1!L309</f>
        <v>668356</v>
      </c>
      <c r="K311" s="39">
        <f>data_drop_1!M309</f>
        <v>1.83</v>
      </c>
      <c r="L311" s="40">
        <f>data_drop_1!N309</f>
        <v>0</v>
      </c>
      <c r="M311" s="40">
        <f>data_drop_1!O309</f>
        <v>0</v>
      </c>
      <c r="N311" s="40">
        <f>data_drop_1!P309</f>
        <v>0</v>
      </c>
      <c r="O311" s="40">
        <f>data_drop_1!Q309</f>
        <v>0</v>
      </c>
      <c r="P311" s="40">
        <f>data_drop_1!R309</f>
        <v>0</v>
      </c>
      <c r="Q311" s="40">
        <f>data_drop_1!S309</f>
        <v>0</v>
      </c>
      <c r="R311" s="40">
        <f>data_drop_1!T309</f>
        <v>2</v>
      </c>
      <c r="S311" s="40">
        <f>data_drop_1!U309</f>
        <v>3.83</v>
      </c>
      <c r="T311" s="25">
        <f>data_drop_1!V309</f>
        <v>30594</v>
      </c>
      <c r="V311" s="39">
        <f>data_drop_1!W309</f>
        <v>2.9729999999999999</v>
      </c>
      <c r="W311" s="25">
        <f>data_drop_1!X309</f>
        <v>23748</v>
      </c>
      <c r="Y311" s="39">
        <f>data_drop_1!Y309</f>
        <v>0.84</v>
      </c>
      <c r="Z311" s="25">
        <f>data_drop_1!Z309</f>
        <v>6710</v>
      </c>
      <c r="AB311" s="39">
        <f>data_drop_1!AA309</f>
        <v>0</v>
      </c>
      <c r="AC311" s="25">
        <f>data_drop_1!AB309</f>
        <v>0</v>
      </c>
      <c r="AE311" s="39">
        <f t="shared" si="8"/>
        <v>7.6429999999999998</v>
      </c>
      <c r="AF311" s="25">
        <f t="shared" si="9"/>
        <v>61052</v>
      </c>
    </row>
    <row r="312" spans="1:32" x14ac:dyDescent="0.15">
      <c r="A312" s="9" t="str">
        <f>data_drop_1!B310</f>
        <v>Webster City</v>
      </c>
      <c r="C312" s="24">
        <f>data_drop_1!F310</f>
        <v>1745.2</v>
      </c>
      <c r="E312" s="23">
        <f>data_drop_1!H310</f>
        <v>57.6</v>
      </c>
      <c r="F312" s="24">
        <f>data_drop_1!I310</f>
        <v>84.12</v>
      </c>
      <c r="G312" s="24">
        <f>data_drop_1!J310</f>
        <v>42.47</v>
      </c>
      <c r="H312" s="24">
        <f>data_drop_1!K310</f>
        <v>184.19</v>
      </c>
      <c r="I312" s="25">
        <f>data_drop_1!L310</f>
        <v>1471310</v>
      </c>
      <c r="K312" s="39">
        <f>data_drop_1!M310</f>
        <v>11.5</v>
      </c>
      <c r="L312" s="40">
        <f>data_drop_1!N310</f>
        <v>0</v>
      </c>
      <c r="M312" s="40">
        <f>data_drop_1!O310</f>
        <v>0</v>
      </c>
      <c r="N312" s="40">
        <f>data_drop_1!P310</f>
        <v>0</v>
      </c>
      <c r="O312" s="40">
        <f>data_drop_1!Q310</f>
        <v>0</v>
      </c>
      <c r="P312" s="40">
        <f>data_drop_1!R310</f>
        <v>0</v>
      </c>
      <c r="Q312" s="40">
        <f>data_drop_1!S310</f>
        <v>0</v>
      </c>
      <c r="R312" s="40">
        <f>data_drop_1!T310</f>
        <v>21</v>
      </c>
      <c r="S312" s="40">
        <f>data_drop_1!U310</f>
        <v>32.5</v>
      </c>
      <c r="T312" s="25">
        <f>data_drop_1!V310</f>
        <v>259610</v>
      </c>
      <c r="V312" s="39">
        <f>data_drop_1!W310</f>
        <v>9.3659999999999997</v>
      </c>
      <c r="W312" s="25">
        <f>data_drop_1!X310</f>
        <v>74816</v>
      </c>
      <c r="Y312" s="39">
        <f>data_drop_1!Y310</f>
        <v>59.85</v>
      </c>
      <c r="Z312" s="25">
        <f>data_drop_1!Z310</f>
        <v>478082</v>
      </c>
      <c r="AB312" s="39">
        <f>data_drop_1!AA310</f>
        <v>0</v>
      </c>
      <c r="AC312" s="25">
        <f>data_drop_1!AB310</f>
        <v>0</v>
      </c>
      <c r="AE312" s="39">
        <f t="shared" si="8"/>
        <v>101.71600000000001</v>
      </c>
      <c r="AF312" s="25">
        <f t="shared" si="9"/>
        <v>812508</v>
      </c>
    </row>
    <row r="313" spans="1:32" x14ac:dyDescent="0.15">
      <c r="A313" s="15" t="str">
        <f>data_drop_1!B311</f>
        <v>West Bend-Mallard</v>
      </c>
      <c r="B313" s="15"/>
      <c r="C313" s="27">
        <f>data_drop_1!F311</f>
        <v>329.2</v>
      </c>
      <c r="D313" s="16"/>
      <c r="E313" s="26">
        <f>data_drop_1!H311</f>
        <v>5.04</v>
      </c>
      <c r="F313" s="27">
        <f>data_drop_1!I311</f>
        <v>10.89</v>
      </c>
      <c r="G313" s="27">
        <f>data_drop_1!J311</f>
        <v>4.1100000000000003</v>
      </c>
      <c r="H313" s="27">
        <f>data_drop_1!K311</f>
        <v>20.04</v>
      </c>
      <c r="I313" s="28">
        <f>data_drop_1!L311</f>
        <v>160320</v>
      </c>
      <c r="J313" s="16"/>
      <c r="K313" s="41">
        <f>data_drop_1!M311</f>
        <v>3.75</v>
      </c>
      <c r="L313" s="42">
        <f>data_drop_1!N311</f>
        <v>0</v>
      </c>
      <c r="M313" s="42">
        <f>data_drop_1!O311</f>
        <v>0</v>
      </c>
      <c r="N313" s="42">
        <f>data_drop_1!P311</f>
        <v>0</v>
      </c>
      <c r="O313" s="42">
        <f>data_drop_1!Q311</f>
        <v>0</v>
      </c>
      <c r="P313" s="42">
        <f>data_drop_1!R311</f>
        <v>0</v>
      </c>
      <c r="Q313" s="42">
        <f>data_drop_1!S311</f>
        <v>0</v>
      </c>
      <c r="R313" s="42">
        <f>data_drop_1!T311</f>
        <v>19</v>
      </c>
      <c r="S313" s="42">
        <f>data_drop_1!U311</f>
        <v>22.75</v>
      </c>
      <c r="T313" s="28">
        <f>data_drop_1!V311</f>
        <v>182000</v>
      </c>
      <c r="U313" s="16"/>
      <c r="V313" s="41">
        <f>data_drop_1!W311</f>
        <v>1.5529999999999999</v>
      </c>
      <c r="W313" s="28">
        <f>data_drop_1!X311</f>
        <v>12424</v>
      </c>
      <c r="X313" s="16"/>
      <c r="Y313" s="41">
        <f>data_drop_1!Y311</f>
        <v>0.21</v>
      </c>
      <c r="Z313" s="28">
        <f>data_drop_1!Z311</f>
        <v>1680</v>
      </c>
      <c r="AA313" s="16"/>
      <c r="AB313" s="41">
        <f>data_drop_1!AA311</f>
        <v>0</v>
      </c>
      <c r="AC313" s="28">
        <f>data_drop_1!AB311</f>
        <v>0</v>
      </c>
      <c r="AD313" s="16"/>
      <c r="AE313" s="41">
        <f t="shared" si="8"/>
        <v>24.512999999999998</v>
      </c>
      <c r="AF313" s="28">
        <f t="shared" si="9"/>
        <v>196104</v>
      </c>
    </row>
    <row r="314" spans="1:32" x14ac:dyDescent="0.15">
      <c r="A314" s="9" t="str">
        <f>data_drop_1!B312</f>
        <v>West Branch</v>
      </c>
      <c r="C314" s="24">
        <f>data_drop_1!F312</f>
        <v>795.9</v>
      </c>
      <c r="E314" s="23">
        <f>data_drop_1!H312</f>
        <v>46.08</v>
      </c>
      <c r="F314" s="24">
        <f>data_drop_1!I312</f>
        <v>38.729999999999997</v>
      </c>
      <c r="G314" s="24">
        <f>data_drop_1!J312</f>
        <v>19.18</v>
      </c>
      <c r="H314" s="24">
        <f>data_drop_1!K312</f>
        <v>103.99</v>
      </c>
      <c r="I314" s="25">
        <f>data_drop_1!L312</f>
        <v>830672</v>
      </c>
      <c r="K314" s="39">
        <f>data_drop_1!M312</f>
        <v>4.87</v>
      </c>
      <c r="L314" s="40">
        <f>data_drop_1!N312</f>
        <v>0</v>
      </c>
      <c r="M314" s="40">
        <f>data_drop_1!O312</f>
        <v>0</v>
      </c>
      <c r="N314" s="40">
        <f>data_drop_1!P312</f>
        <v>0</v>
      </c>
      <c r="O314" s="40">
        <f>data_drop_1!Q312</f>
        <v>0</v>
      </c>
      <c r="P314" s="40">
        <f>data_drop_1!R312</f>
        <v>0</v>
      </c>
      <c r="Q314" s="40">
        <f>data_drop_1!S312</f>
        <v>0</v>
      </c>
      <c r="R314" s="40">
        <f>data_drop_1!T312</f>
        <v>12</v>
      </c>
      <c r="S314" s="40">
        <f>data_drop_1!U312</f>
        <v>16.87</v>
      </c>
      <c r="T314" s="25">
        <f>data_drop_1!V312</f>
        <v>134758</v>
      </c>
      <c r="V314" s="39">
        <f>data_drop_1!W312</f>
        <v>2.6720000000000002</v>
      </c>
      <c r="W314" s="25">
        <f>data_drop_1!X312</f>
        <v>21344</v>
      </c>
      <c r="Y314" s="39">
        <f>data_drop_1!Y312</f>
        <v>4.07</v>
      </c>
      <c r="Z314" s="25">
        <f>data_drop_1!Z312</f>
        <v>32511</v>
      </c>
      <c r="AB314" s="39">
        <f>data_drop_1!AA312</f>
        <v>0</v>
      </c>
      <c r="AC314" s="25">
        <f>data_drop_1!AB312</f>
        <v>0</v>
      </c>
      <c r="AE314" s="39">
        <f t="shared" si="8"/>
        <v>23.612000000000002</v>
      </c>
      <c r="AF314" s="25">
        <f t="shared" si="9"/>
        <v>188613</v>
      </c>
    </row>
    <row r="315" spans="1:32" x14ac:dyDescent="0.15">
      <c r="A315" s="9" t="str">
        <f>data_drop_1!B313</f>
        <v>West Burlington</v>
      </c>
      <c r="C315" s="24">
        <f>data_drop_1!F313</f>
        <v>386</v>
      </c>
      <c r="E315" s="23">
        <f>data_drop_1!H313</f>
        <v>13.68</v>
      </c>
      <c r="F315" s="24">
        <f>data_drop_1!I313</f>
        <v>26.02</v>
      </c>
      <c r="G315" s="24">
        <f>data_drop_1!J313</f>
        <v>16.440000000000001</v>
      </c>
      <c r="H315" s="24">
        <f>data_drop_1!K313</f>
        <v>56.14</v>
      </c>
      <c r="I315" s="25">
        <f>data_drop_1!L313</f>
        <v>448446</v>
      </c>
      <c r="K315" s="39">
        <f>data_drop_1!M313</f>
        <v>2.54</v>
      </c>
      <c r="L315" s="40">
        <f>data_drop_1!N313</f>
        <v>0</v>
      </c>
      <c r="M315" s="40">
        <f>data_drop_1!O313</f>
        <v>0</v>
      </c>
      <c r="N315" s="40">
        <f>data_drop_1!P313</f>
        <v>0</v>
      </c>
      <c r="O315" s="40">
        <f>data_drop_1!Q313</f>
        <v>0</v>
      </c>
      <c r="P315" s="40">
        <f>data_drop_1!R313</f>
        <v>0</v>
      </c>
      <c r="Q315" s="40">
        <f>data_drop_1!S313</f>
        <v>0</v>
      </c>
      <c r="R315" s="40">
        <f>data_drop_1!T313</f>
        <v>4</v>
      </c>
      <c r="S315" s="40">
        <f>data_drop_1!U313</f>
        <v>6.54</v>
      </c>
      <c r="T315" s="25">
        <f>data_drop_1!V313</f>
        <v>52242</v>
      </c>
      <c r="V315" s="39">
        <f>data_drop_1!W313</f>
        <v>1.843</v>
      </c>
      <c r="W315" s="25">
        <f>data_drop_1!X313</f>
        <v>14722</v>
      </c>
      <c r="Y315" s="39">
        <f>data_drop_1!Y313</f>
        <v>1.94</v>
      </c>
      <c r="Z315" s="25">
        <f>data_drop_1!Z313</f>
        <v>15497</v>
      </c>
      <c r="AB315" s="39">
        <f>data_drop_1!AA313</f>
        <v>0</v>
      </c>
      <c r="AC315" s="25">
        <f>data_drop_1!AB313</f>
        <v>0</v>
      </c>
      <c r="AE315" s="39">
        <f t="shared" si="8"/>
        <v>10.323</v>
      </c>
      <c r="AF315" s="25">
        <f t="shared" si="9"/>
        <v>82461</v>
      </c>
    </row>
    <row r="316" spans="1:32" x14ac:dyDescent="0.15">
      <c r="A316" s="9" t="str">
        <f>data_drop_1!B314</f>
        <v>West Central</v>
      </c>
      <c r="C316" s="24">
        <f>data_drop_1!F314</f>
        <v>265.60000000000002</v>
      </c>
      <c r="E316" s="23">
        <f>data_drop_1!H314</f>
        <v>15.12</v>
      </c>
      <c r="F316" s="24">
        <f>data_drop_1!I314</f>
        <v>20.57</v>
      </c>
      <c r="G316" s="24">
        <f>data_drop_1!J314</f>
        <v>10.96</v>
      </c>
      <c r="H316" s="24">
        <f>data_drop_1!K314</f>
        <v>46.65</v>
      </c>
      <c r="I316" s="25">
        <f>data_drop_1!L314</f>
        <v>372640</v>
      </c>
      <c r="K316" s="39">
        <f>data_drop_1!M314</f>
        <v>3.39</v>
      </c>
      <c r="L316" s="40">
        <f>data_drop_1!N314</f>
        <v>0</v>
      </c>
      <c r="M316" s="40">
        <f>data_drop_1!O314</f>
        <v>0</v>
      </c>
      <c r="N316" s="40">
        <f>data_drop_1!P314</f>
        <v>0</v>
      </c>
      <c r="O316" s="40">
        <f>data_drop_1!Q314</f>
        <v>0</v>
      </c>
      <c r="P316" s="40">
        <f>data_drop_1!R314</f>
        <v>0</v>
      </c>
      <c r="Q316" s="40">
        <f>data_drop_1!S314</f>
        <v>0</v>
      </c>
      <c r="R316" s="40">
        <f>data_drop_1!T314</f>
        <v>21</v>
      </c>
      <c r="S316" s="40">
        <f>data_drop_1!U314</f>
        <v>24.39</v>
      </c>
      <c r="T316" s="25">
        <f>data_drop_1!V314</f>
        <v>194827</v>
      </c>
      <c r="V316" s="39">
        <f>data_drop_1!W314</f>
        <v>1.4750000000000001</v>
      </c>
      <c r="W316" s="25">
        <f>data_drop_1!X314</f>
        <v>11782</v>
      </c>
      <c r="Y316" s="39">
        <f>data_drop_1!Y314</f>
        <v>0.47</v>
      </c>
      <c r="Z316" s="25">
        <f>data_drop_1!Z314</f>
        <v>3754</v>
      </c>
      <c r="AB316" s="39">
        <f>data_drop_1!AA314</f>
        <v>0</v>
      </c>
      <c r="AC316" s="25">
        <f>data_drop_1!AB314</f>
        <v>0</v>
      </c>
      <c r="AE316" s="39">
        <f t="shared" si="8"/>
        <v>26.335000000000001</v>
      </c>
      <c r="AF316" s="25">
        <f t="shared" si="9"/>
        <v>210363</v>
      </c>
    </row>
    <row r="317" spans="1:32" x14ac:dyDescent="0.15">
      <c r="A317" s="9" t="str">
        <f>data_drop_1!B315</f>
        <v>West Central Valley</v>
      </c>
      <c r="C317" s="24">
        <f>data_drop_1!F315</f>
        <v>954.6</v>
      </c>
      <c r="E317" s="23">
        <f>data_drop_1!H315</f>
        <v>71.28</v>
      </c>
      <c r="F317" s="24">
        <f>data_drop_1!I315</f>
        <v>41.16</v>
      </c>
      <c r="G317" s="24">
        <f>data_drop_1!J315</f>
        <v>31.51</v>
      </c>
      <c r="H317" s="24">
        <f>data_drop_1!K315</f>
        <v>143.94999999999999</v>
      </c>
      <c r="I317" s="25">
        <f>data_drop_1!L315</f>
        <v>1153615</v>
      </c>
      <c r="K317" s="39">
        <f>data_drop_1!M315</f>
        <v>9.99</v>
      </c>
      <c r="L317" s="40">
        <f>data_drop_1!N315</f>
        <v>0</v>
      </c>
      <c r="M317" s="40">
        <f>data_drop_1!O315</f>
        <v>0</v>
      </c>
      <c r="N317" s="40">
        <f>data_drop_1!P315</f>
        <v>0</v>
      </c>
      <c r="O317" s="40">
        <f>data_drop_1!Q315</f>
        <v>0.1</v>
      </c>
      <c r="P317" s="40">
        <f>data_drop_1!R315</f>
        <v>0</v>
      </c>
      <c r="Q317" s="40">
        <f>data_drop_1!S315</f>
        <v>0</v>
      </c>
      <c r="R317" s="40">
        <f>data_drop_1!T315</f>
        <v>4</v>
      </c>
      <c r="S317" s="40">
        <f>data_drop_1!U315</f>
        <v>14.09</v>
      </c>
      <c r="T317" s="25">
        <f>data_drop_1!V315</f>
        <v>112917</v>
      </c>
      <c r="V317" s="39">
        <f>data_drop_1!W315</f>
        <v>4.694</v>
      </c>
      <c r="W317" s="25">
        <f>data_drop_1!X315</f>
        <v>37618</v>
      </c>
      <c r="Y317" s="39">
        <f>data_drop_1!Y315</f>
        <v>3.28</v>
      </c>
      <c r="Z317" s="25">
        <f>data_drop_1!Z315</f>
        <v>26286</v>
      </c>
      <c r="AB317" s="39">
        <f>data_drop_1!AA315</f>
        <v>0</v>
      </c>
      <c r="AC317" s="25">
        <f>data_drop_1!AB315</f>
        <v>0</v>
      </c>
      <c r="AE317" s="39">
        <f t="shared" si="8"/>
        <v>22.064</v>
      </c>
      <c r="AF317" s="25">
        <f t="shared" si="9"/>
        <v>176821</v>
      </c>
    </row>
    <row r="318" spans="1:32" x14ac:dyDescent="0.15">
      <c r="A318" s="15" t="str">
        <f>data_drop_1!B316</f>
        <v>West Delaware Co</v>
      </c>
      <c r="B318" s="15"/>
      <c r="C318" s="27">
        <f>data_drop_1!F316</f>
        <v>1329.3</v>
      </c>
      <c r="D318" s="16"/>
      <c r="E318" s="26">
        <f>data_drop_1!H316</f>
        <v>96.48</v>
      </c>
      <c r="F318" s="27">
        <f>data_drop_1!I316</f>
        <v>41.76</v>
      </c>
      <c r="G318" s="27">
        <f>data_drop_1!J316</f>
        <v>27.4</v>
      </c>
      <c r="H318" s="27">
        <f>data_drop_1!K316</f>
        <v>165.64</v>
      </c>
      <c r="I318" s="28">
        <f>data_drop_1!L316</f>
        <v>1323132</v>
      </c>
      <c r="J318" s="16"/>
      <c r="K318" s="41">
        <f>data_drop_1!M316</f>
        <v>18.23</v>
      </c>
      <c r="L318" s="42">
        <f>data_drop_1!N316</f>
        <v>0</v>
      </c>
      <c r="M318" s="42">
        <f>data_drop_1!O316</f>
        <v>0</v>
      </c>
      <c r="N318" s="42">
        <f>data_drop_1!P316</f>
        <v>0</v>
      </c>
      <c r="O318" s="42">
        <f>data_drop_1!Q316</f>
        <v>0</v>
      </c>
      <c r="P318" s="42">
        <f>data_drop_1!R316</f>
        <v>0</v>
      </c>
      <c r="Q318" s="42">
        <f>data_drop_1!S316</f>
        <v>0</v>
      </c>
      <c r="R318" s="42">
        <f>data_drop_1!T316</f>
        <v>2</v>
      </c>
      <c r="S318" s="42">
        <f>data_drop_1!U316</f>
        <v>20.23</v>
      </c>
      <c r="T318" s="28">
        <f>data_drop_1!V316</f>
        <v>161597</v>
      </c>
      <c r="U318" s="16"/>
      <c r="V318" s="41">
        <f>data_drop_1!W316</f>
        <v>6.5720000000000001</v>
      </c>
      <c r="W318" s="28">
        <f>data_drop_1!X316</f>
        <v>52497</v>
      </c>
      <c r="X318" s="16"/>
      <c r="Y318" s="41">
        <f>data_drop_1!Y316</f>
        <v>2.15</v>
      </c>
      <c r="Z318" s="28">
        <f>data_drop_1!Z316</f>
        <v>17174</v>
      </c>
      <c r="AA318" s="16"/>
      <c r="AB318" s="41">
        <f>data_drop_1!AA316</f>
        <v>0</v>
      </c>
      <c r="AC318" s="28">
        <f>data_drop_1!AB316</f>
        <v>0</v>
      </c>
      <c r="AD318" s="16"/>
      <c r="AE318" s="41">
        <f t="shared" si="8"/>
        <v>28.951999999999998</v>
      </c>
      <c r="AF318" s="28">
        <f t="shared" si="9"/>
        <v>231268</v>
      </c>
    </row>
    <row r="319" spans="1:32" x14ac:dyDescent="0.15">
      <c r="A319" s="9" t="str">
        <f>data_drop_1!B317</f>
        <v>West Des Moines</v>
      </c>
      <c r="C319" s="24">
        <f>data_drop_1!F317</f>
        <v>8525.7999999999993</v>
      </c>
      <c r="E319" s="23">
        <f>data_drop_1!H317</f>
        <v>416.16</v>
      </c>
      <c r="F319" s="24">
        <f>data_drop_1!I317</f>
        <v>381.92</v>
      </c>
      <c r="G319" s="24">
        <f>data_drop_1!J317</f>
        <v>357.57</v>
      </c>
      <c r="H319" s="24">
        <f>data_drop_1!K317</f>
        <v>1155.6500000000001</v>
      </c>
      <c r="I319" s="25">
        <f>data_drop_1!L317</f>
        <v>9231332</v>
      </c>
      <c r="K319" s="39">
        <f>data_drop_1!M317</f>
        <v>138.36000000000001</v>
      </c>
      <c r="L319" s="40">
        <f>data_drop_1!N317</f>
        <v>0</v>
      </c>
      <c r="M319" s="40">
        <f>data_drop_1!O317</f>
        <v>0</v>
      </c>
      <c r="N319" s="40">
        <f>data_drop_1!P317</f>
        <v>0</v>
      </c>
      <c r="O319" s="40">
        <f>data_drop_1!Q317</f>
        <v>0.68</v>
      </c>
      <c r="P319" s="40">
        <f>data_drop_1!R317</f>
        <v>0</v>
      </c>
      <c r="Q319" s="40">
        <f>data_drop_1!S317</f>
        <v>0</v>
      </c>
      <c r="R319" s="40">
        <f>data_drop_1!T317</f>
        <v>4</v>
      </c>
      <c r="S319" s="40">
        <f>data_drop_1!U317</f>
        <v>143.04</v>
      </c>
      <c r="T319" s="25">
        <f>data_drop_1!V317</f>
        <v>1142604</v>
      </c>
      <c r="V319" s="39">
        <f>data_drop_1!W317</f>
        <v>46.115000000000002</v>
      </c>
      <c r="W319" s="25">
        <f>data_drop_1!X317</f>
        <v>368367</v>
      </c>
      <c r="Y319" s="39">
        <f>data_drop_1!Y317</f>
        <v>240.19</v>
      </c>
      <c r="Z319" s="25">
        <f>data_drop_1!Z317</f>
        <v>1918638</v>
      </c>
      <c r="AB319" s="39">
        <f>data_drop_1!AA317</f>
        <v>0</v>
      </c>
      <c r="AC319" s="25">
        <f>data_drop_1!AB317</f>
        <v>0</v>
      </c>
      <c r="AE319" s="39">
        <f t="shared" si="8"/>
        <v>429.34500000000003</v>
      </c>
      <c r="AF319" s="25">
        <f t="shared" si="9"/>
        <v>3429609</v>
      </c>
    </row>
    <row r="320" spans="1:32" x14ac:dyDescent="0.15">
      <c r="A320" s="9" t="str">
        <f>data_drop_1!B318</f>
        <v>West Fork</v>
      </c>
      <c r="C320" s="24">
        <f>data_drop_1!F318</f>
        <v>748.6</v>
      </c>
      <c r="E320" s="23">
        <f>data_drop_1!H318</f>
        <v>33.840000000000003</v>
      </c>
      <c r="F320" s="24">
        <f>data_drop_1!I318</f>
        <v>35.700000000000003</v>
      </c>
      <c r="G320" s="24">
        <f>data_drop_1!J318</f>
        <v>27.4</v>
      </c>
      <c r="H320" s="24">
        <f>data_drop_1!K318</f>
        <v>96.94</v>
      </c>
      <c r="I320" s="25">
        <f>data_drop_1!L318</f>
        <v>775908</v>
      </c>
      <c r="K320" s="39">
        <f>data_drop_1!M318</f>
        <v>8.1300000000000008</v>
      </c>
      <c r="L320" s="40">
        <f>data_drop_1!N318</f>
        <v>0</v>
      </c>
      <c r="M320" s="40">
        <f>data_drop_1!O318</f>
        <v>0</v>
      </c>
      <c r="N320" s="40">
        <f>data_drop_1!P318</f>
        <v>0</v>
      </c>
      <c r="O320" s="40">
        <f>data_drop_1!Q318</f>
        <v>0</v>
      </c>
      <c r="P320" s="40">
        <f>data_drop_1!R318</f>
        <v>0</v>
      </c>
      <c r="Q320" s="40">
        <f>data_drop_1!S318</f>
        <v>0</v>
      </c>
      <c r="R320" s="40">
        <f>data_drop_1!T318</f>
        <v>14</v>
      </c>
      <c r="S320" s="40">
        <f>data_drop_1!U318</f>
        <v>22.13</v>
      </c>
      <c r="T320" s="25">
        <f>data_drop_1!V318</f>
        <v>177129</v>
      </c>
      <c r="V320" s="39">
        <f>data_drop_1!W318</f>
        <v>3.4590000000000001</v>
      </c>
      <c r="W320" s="25">
        <f>data_drop_1!X318</f>
        <v>27686</v>
      </c>
      <c r="Y320" s="39">
        <f>data_drop_1!Y318</f>
        <v>1.88</v>
      </c>
      <c r="Z320" s="25">
        <f>data_drop_1!Z318</f>
        <v>15048</v>
      </c>
      <c r="AB320" s="39">
        <f>data_drop_1!AA318</f>
        <v>0</v>
      </c>
      <c r="AC320" s="25">
        <f>data_drop_1!AB318</f>
        <v>0</v>
      </c>
      <c r="AE320" s="39">
        <f t="shared" si="8"/>
        <v>27.469000000000001</v>
      </c>
      <c r="AF320" s="25">
        <f t="shared" si="9"/>
        <v>219863</v>
      </c>
    </row>
    <row r="321" spans="1:32" x14ac:dyDescent="0.15">
      <c r="A321" s="9" t="str">
        <f>data_drop_1!B319</f>
        <v>West Hancock</v>
      </c>
      <c r="C321" s="24">
        <f>data_drop_1!F319</f>
        <v>587.9</v>
      </c>
      <c r="E321" s="23">
        <f>data_drop_1!H319</f>
        <v>26.64</v>
      </c>
      <c r="F321" s="24">
        <f>data_drop_1!I319</f>
        <v>17.55</v>
      </c>
      <c r="G321" s="24">
        <f>data_drop_1!J319</f>
        <v>6.85</v>
      </c>
      <c r="H321" s="24">
        <f>data_drop_1!K319</f>
        <v>51.04</v>
      </c>
      <c r="I321" s="25">
        <f>data_drop_1!L319</f>
        <v>407708</v>
      </c>
      <c r="K321" s="39">
        <f>data_drop_1!M319</f>
        <v>4.16</v>
      </c>
      <c r="L321" s="40">
        <f>data_drop_1!N319</f>
        <v>0</v>
      </c>
      <c r="M321" s="40">
        <f>data_drop_1!O319</f>
        <v>0</v>
      </c>
      <c r="N321" s="40">
        <f>data_drop_1!P319</f>
        <v>0</v>
      </c>
      <c r="O321" s="40">
        <f>data_drop_1!Q319</f>
        <v>0</v>
      </c>
      <c r="P321" s="40">
        <f>data_drop_1!R319</f>
        <v>0</v>
      </c>
      <c r="Q321" s="40">
        <f>data_drop_1!S319</f>
        <v>0</v>
      </c>
      <c r="R321" s="40">
        <f>data_drop_1!T319</f>
        <v>6</v>
      </c>
      <c r="S321" s="40">
        <f>data_drop_1!U319</f>
        <v>10.16</v>
      </c>
      <c r="T321" s="25">
        <f>data_drop_1!V319</f>
        <v>81158</v>
      </c>
      <c r="V321" s="39">
        <f>data_drop_1!W319</f>
        <v>2.6709999999999998</v>
      </c>
      <c r="W321" s="25">
        <f>data_drop_1!X319</f>
        <v>21336</v>
      </c>
      <c r="Y321" s="39">
        <f>data_drop_1!Y319</f>
        <v>7.57</v>
      </c>
      <c r="Z321" s="25">
        <f>data_drop_1!Z319</f>
        <v>60469</v>
      </c>
      <c r="AB321" s="39">
        <f>data_drop_1!AA319</f>
        <v>0</v>
      </c>
      <c r="AC321" s="25">
        <f>data_drop_1!AB319</f>
        <v>0</v>
      </c>
      <c r="AE321" s="39">
        <f t="shared" si="8"/>
        <v>20.401</v>
      </c>
      <c r="AF321" s="25">
        <f t="shared" si="9"/>
        <v>162963</v>
      </c>
    </row>
    <row r="322" spans="1:32" x14ac:dyDescent="0.15">
      <c r="A322" s="9" t="str">
        <f>data_drop_1!B320</f>
        <v>West Harrison</v>
      </c>
      <c r="C322" s="24">
        <f>data_drop_1!F320</f>
        <v>335.1</v>
      </c>
      <c r="E322" s="23">
        <f>data_drop_1!H320</f>
        <v>25.92</v>
      </c>
      <c r="F322" s="24">
        <f>data_drop_1!I320</f>
        <v>18.16</v>
      </c>
      <c r="G322" s="24">
        <f>data_drop_1!J320</f>
        <v>5.48</v>
      </c>
      <c r="H322" s="24">
        <f>data_drop_1!K320</f>
        <v>49.56</v>
      </c>
      <c r="I322" s="25">
        <f>data_drop_1!L320</f>
        <v>402328</v>
      </c>
      <c r="K322" s="39">
        <f>data_drop_1!M320</f>
        <v>4.42</v>
      </c>
      <c r="L322" s="40">
        <f>data_drop_1!N320</f>
        <v>0</v>
      </c>
      <c r="M322" s="40">
        <f>data_drop_1!O320</f>
        <v>0</v>
      </c>
      <c r="N322" s="40">
        <f>data_drop_1!P320</f>
        <v>0</v>
      </c>
      <c r="O322" s="40">
        <f>data_drop_1!Q320</f>
        <v>0</v>
      </c>
      <c r="P322" s="40">
        <f>data_drop_1!R320</f>
        <v>0.06</v>
      </c>
      <c r="Q322" s="40">
        <f>data_drop_1!S320</f>
        <v>0</v>
      </c>
      <c r="R322" s="40">
        <f>data_drop_1!T320</f>
        <v>25</v>
      </c>
      <c r="S322" s="40">
        <f>data_drop_1!U320</f>
        <v>29.48</v>
      </c>
      <c r="T322" s="25">
        <f>data_drop_1!V320</f>
        <v>239319</v>
      </c>
      <c r="V322" s="39">
        <f>data_drop_1!W320</f>
        <v>1.784</v>
      </c>
      <c r="W322" s="25">
        <f>data_drop_1!X320</f>
        <v>14483</v>
      </c>
      <c r="Y322" s="39">
        <f>data_drop_1!Y320</f>
        <v>0</v>
      </c>
      <c r="Z322" s="25">
        <f>data_drop_1!Z320</f>
        <v>0</v>
      </c>
      <c r="AB322" s="39">
        <f>data_drop_1!AA320</f>
        <v>0</v>
      </c>
      <c r="AC322" s="25">
        <f>data_drop_1!AB320</f>
        <v>0</v>
      </c>
      <c r="AE322" s="39">
        <f t="shared" si="8"/>
        <v>31.263999999999999</v>
      </c>
      <c r="AF322" s="25">
        <f t="shared" si="9"/>
        <v>253802</v>
      </c>
    </row>
    <row r="323" spans="1:32" x14ac:dyDescent="0.15">
      <c r="A323" s="15" t="str">
        <f>data_drop_1!B321</f>
        <v>West Liberty</v>
      </c>
      <c r="B323" s="15"/>
      <c r="C323" s="27">
        <f>data_drop_1!F321</f>
        <v>1236.0999999999999</v>
      </c>
      <c r="D323" s="16"/>
      <c r="E323" s="26">
        <f>data_drop_1!H321</f>
        <v>53.28</v>
      </c>
      <c r="F323" s="27">
        <f>data_drop_1!I321</f>
        <v>50.87</v>
      </c>
      <c r="G323" s="27">
        <f>data_drop_1!J321</f>
        <v>45.21</v>
      </c>
      <c r="H323" s="27">
        <f>data_drop_1!K321</f>
        <v>149.36000000000001</v>
      </c>
      <c r="I323" s="28">
        <f>data_drop_1!L321</f>
        <v>1193088</v>
      </c>
      <c r="J323" s="16"/>
      <c r="K323" s="41">
        <f>data_drop_1!M321</f>
        <v>5.68</v>
      </c>
      <c r="L323" s="42">
        <f>data_drop_1!N321</f>
        <v>0</v>
      </c>
      <c r="M323" s="42">
        <f>data_drop_1!O321</f>
        <v>0</v>
      </c>
      <c r="N323" s="42">
        <f>data_drop_1!P321</f>
        <v>0</v>
      </c>
      <c r="O323" s="42">
        <f>data_drop_1!Q321</f>
        <v>0</v>
      </c>
      <c r="P323" s="42">
        <f>data_drop_1!R321</f>
        <v>0</v>
      </c>
      <c r="Q323" s="42">
        <f>data_drop_1!S321</f>
        <v>0</v>
      </c>
      <c r="R323" s="42">
        <f>data_drop_1!T321</f>
        <v>4</v>
      </c>
      <c r="S323" s="42">
        <f>data_drop_1!U321</f>
        <v>9.68</v>
      </c>
      <c r="T323" s="28">
        <f>data_drop_1!V321</f>
        <v>77324</v>
      </c>
      <c r="U323" s="16"/>
      <c r="V323" s="41">
        <f>data_drop_1!W321</f>
        <v>6.8140000000000001</v>
      </c>
      <c r="W323" s="28">
        <f>data_drop_1!X321</f>
        <v>54430</v>
      </c>
      <c r="X323" s="16"/>
      <c r="Y323" s="41">
        <f>data_drop_1!Y321</f>
        <v>53.68</v>
      </c>
      <c r="Z323" s="28">
        <f>data_drop_1!Z321</f>
        <v>428796</v>
      </c>
      <c r="AA323" s="16"/>
      <c r="AB323" s="41">
        <f>data_drop_1!AA321</f>
        <v>0</v>
      </c>
      <c r="AC323" s="28">
        <f>data_drop_1!AB321</f>
        <v>0</v>
      </c>
      <c r="AD323" s="16"/>
      <c r="AE323" s="41">
        <f t="shared" si="8"/>
        <v>70.174000000000007</v>
      </c>
      <c r="AF323" s="28">
        <f t="shared" si="9"/>
        <v>560550</v>
      </c>
    </row>
    <row r="324" spans="1:32" x14ac:dyDescent="0.15">
      <c r="A324" s="9" t="str">
        <f>data_drop_1!B322</f>
        <v>West Lyon</v>
      </c>
      <c r="C324" s="24">
        <f>data_drop_1!F322</f>
        <v>947.4</v>
      </c>
      <c r="E324" s="23">
        <f>data_drop_1!H322</f>
        <v>52.56</v>
      </c>
      <c r="F324" s="24">
        <f>data_drop_1!I322</f>
        <v>13.32</v>
      </c>
      <c r="G324" s="24">
        <f>data_drop_1!J322</f>
        <v>20.55</v>
      </c>
      <c r="H324" s="24">
        <f>data_drop_1!K322</f>
        <v>86.43</v>
      </c>
      <c r="I324" s="25">
        <f>data_drop_1!L322</f>
        <v>690403</v>
      </c>
      <c r="K324" s="39">
        <f>data_drop_1!M322</f>
        <v>3.58</v>
      </c>
      <c r="L324" s="40">
        <f>data_drop_1!N322</f>
        <v>0.01</v>
      </c>
      <c r="M324" s="40">
        <f>data_drop_1!O322</f>
        <v>0</v>
      </c>
      <c r="N324" s="40">
        <f>data_drop_1!P322</f>
        <v>0</v>
      </c>
      <c r="O324" s="40">
        <f>data_drop_1!Q322</f>
        <v>0</v>
      </c>
      <c r="P324" s="40">
        <f>data_drop_1!R322</f>
        <v>0</v>
      </c>
      <c r="Q324" s="40">
        <f>data_drop_1!S322</f>
        <v>0</v>
      </c>
      <c r="R324" s="40">
        <f>data_drop_1!T322</f>
        <v>4</v>
      </c>
      <c r="S324" s="40">
        <f>data_drop_1!U322</f>
        <v>7.59</v>
      </c>
      <c r="T324" s="25">
        <f>data_drop_1!V322</f>
        <v>60629</v>
      </c>
      <c r="V324" s="39">
        <f>data_drop_1!W322</f>
        <v>3.6579999999999999</v>
      </c>
      <c r="W324" s="25">
        <f>data_drop_1!X322</f>
        <v>29220</v>
      </c>
      <c r="Y324" s="39">
        <f>data_drop_1!Y322</f>
        <v>8.1</v>
      </c>
      <c r="Z324" s="25">
        <f>data_drop_1!Z322</f>
        <v>64703</v>
      </c>
      <c r="AB324" s="39">
        <f>data_drop_1!AA322</f>
        <v>0</v>
      </c>
      <c r="AC324" s="25">
        <f>data_drop_1!AB322</f>
        <v>0</v>
      </c>
      <c r="AE324" s="39">
        <f t="shared" si="8"/>
        <v>19.347999999999999</v>
      </c>
      <c r="AF324" s="25">
        <f t="shared" si="9"/>
        <v>154552</v>
      </c>
    </row>
    <row r="325" spans="1:32" x14ac:dyDescent="0.15">
      <c r="A325" s="9" t="str">
        <f>data_drop_1!B323</f>
        <v>West Marshall</v>
      </c>
      <c r="C325" s="24">
        <f>data_drop_1!F323</f>
        <v>729.5</v>
      </c>
      <c r="E325" s="23">
        <f>data_drop_1!H323</f>
        <v>27.36</v>
      </c>
      <c r="F325" s="24">
        <f>data_drop_1!I323</f>
        <v>15.74</v>
      </c>
      <c r="G325" s="24">
        <f>data_drop_1!J323</f>
        <v>21.92</v>
      </c>
      <c r="H325" s="24">
        <f>data_drop_1!K323</f>
        <v>65.02</v>
      </c>
      <c r="I325" s="25">
        <f>data_drop_1!L323</f>
        <v>519380</v>
      </c>
      <c r="K325" s="39">
        <f>data_drop_1!M323</f>
        <v>10.02</v>
      </c>
      <c r="L325" s="40">
        <f>data_drop_1!N323</f>
        <v>0</v>
      </c>
      <c r="M325" s="40">
        <f>data_drop_1!O323</f>
        <v>0</v>
      </c>
      <c r="N325" s="40">
        <f>data_drop_1!P323</f>
        <v>0</v>
      </c>
      <c r="O325" s="40">
        <f>data_drop_1!Q323</f>
        <v>0</v>
      </c>
      <c r="P325" s="40">
        <f>data_drop_1!R323</f>
        <v>0</v>
      </c>
      <c r="Q325" s="40">
        <f>data_drop_1!S323</f>
        <v>0</v>
      </c>
      <c r="R325" s="40">
        <f>data_drop_1!T323</f>
        <v>6</v>
      </c>
      <c r="S325" s="40">
        <f>data_drop_1!U323</f>
        <v>16.02</v>
      </c>
      <c r="T325" s="25">
        <f>data_drop_1!V323</f>
        <v>127968</v>
      </c>
      <c r="V325" s="39">
        <f>data_drop_1!W323</f>
        <v>3.161</v>
      </c>
      <c r="W325" s="25">
        <f>data_drop_1!X323</f>
        <v>25250</v>
      </c>
      <c r="Y325" s="39">
        <f>data_drop_1!Y323</f>
        <v>0.73</v>
      </c>
      <c r="Z325" s="25">
        <f>data_drop_1!Z323</f>
        <v>5831</v>
      </c>
      <c r="AB325" s="39">
        <f>data_drop_1!AA323</f>
        <v>0</v>
      </c>
      <c r="AC325" s="25">
        <f>data_drop_1!AB323</f>
        <v>0</v>
      </c>
      <c r="AE325" s="39">
        <f t="shared" ref="AE325:AE336" si="10">AB325+Y325+V325+S325</f>
        <v>19.911000000000001</v>
      </c>
      <c r="AF325" s="25">
        <f t="shared" ref="AF325:AF336" si="11">AC325+Z325+W325+T325</f>
        <v>159049</v>
      </c>
    </row>
    <row r="326" spans="1:32" x14ac:dyDescent="0.15">
      <c r="A326" s="9" t="str">
        <f>data_drop_1!B324</f>
        <v>West Monona</v>
      </c>
      <c r="C326" s="24">
        <f>data_drop_1!F324</f>
        <v>571.9</v>
      </c>
      <c r="E326" s="23">
        <f>data_drop_1!H324</f>
        <v>27.36</v>
      </c>
      <c r="F326" s="24">
        <f>data_drop_1!I324</f>
        <v>32.08</v>
      </c>
      <c r="G326" s="24">
        <f>data_drop_1!J324</f>
        <v>27.4</v>
      </c>
      <c r="H326" s="24">
        <f>data_drop_1!K324</f>
        <v>86.84</v>
      </c>
      <c r="I326" s="25">
        <f>data_drop_1!L324</f>
        <v>693678</v>
      </c>
      <c r="K326" s="39">
        <f>data_drop_1!M324</f>
        <v>2.19</v>
      </c>
      <c r="L326" s="40">
        <f>data_drop_1!N324</f>
        <v>0</v>
      </c>
      <c r="M326" s="40">
        <f>data_drop_1!O324</f>
        <v>0</v>
      </c>
      <c r="N326" s="40">
        <f>data_drop_1!P324</f>
        <v>0</v>
      </c>
      <c r="O326" s="40">
        <f>data_drop_1!Q324</f>
        <v>0</v>
      </c>
      <c r="P326" s="40">
        <f>data_drop_1!R324</f>
        <v>0</v>
      </c>
      <c r="Q326" s="40">
        <f>data_drop_1!S324</f>
        <v>0</v>
      </c>
      <c r="R326" s="40">
        <f>data_drop_1!T324</f>
        <v>19</v>
      </c>
      <c r="S326" s="40">
        <f>data_drop_1!U324</f>
        <v>21.19</v>
      </c>
      <c r="T326" s="25">
        <f>data_drop_1!V324</f>
        <v>169266</v>
      </c>
      <c r="V326" s="39">
        <f>data_drop_1!W324</f>
        <v>2.855</v>
      </c>
      <c r="W326" s="25">
        <f>data_drop_1!X324</f>
        <v>22806</v>
      </c>
      <c r="Y326" s="39">
        <f>data_drop_1!Y324</f>
        <v>0.73</v>
      </c>
      <c r="Z326" s="25">
        <f>data_drop_1!Z324</f>
        <v>5831</v>
      </c>
      <c r="AB326" s="39">
        <f>data_drop_1!AA324</f>
        <v>0</v>
      </c>
      <c r="AC326" s="25">
        <f>data_drop_1!AB324</f>
        <v>0</v>
      </c>
      <c r="AE326" s="39">
        <f t="shared" si="10"/>
        <v>24.775000000000002</v>
      </c>
      <c r="AF326" s="25">
        <f t="shared" si="11"/>
        <v>197903</v>
      </c>
    </row>
    <row r="327" spans="1:32" x14ac:dyDescent="0.15">
      <c r="A327" s="9" t="str">
        <f>data_drop_1!B325</f>
        <v>West Sioux</v>
      </c>
      <c r="C327" s="24">
        <f>data_drop_1!F325</f>
        <v>733.1</v>
      </c>
      <c r="E327" s="23">
        <f>data_drop_1!H325</f>
        <v>37.44</v>
      </c>
      <c r="F327" s="24">
        <f>data_drop_1!I325</f>
        <v>32.68</v>
      </c>
      <c r="G327" s="24">
        <f>data_drop_1!J325</f>
        <v>38.36</v>
      </c>
      <c r="H327" s="24">
        <f>data_drop_1!K325</f>
        <v>108.48</v>
      </c>
      <c r="I327" s="25">
        <f>data_drop_1!L325</f>
        <v>866538</v>
      </c>
      <c r="K327" s="39">
        <f>data_drop_1!M325</f>
        <v>3.71</v>
      </c>
      <c r="L327" s="40">
        <f>data_drop_1!N325</f>
        <v>0</v>
      </c>
      <c r="M327" s="40">
        <f>data_drop_1!O325</f>
        <v>0</v>
      </c>
      <c r="N327" s="40">
        <f>data_drop_1!P325</f>
        <v>0</v>
      </c>
      <c r="O327" s="40">
        <f>data_drop_1!Q325</f>
        <v>0</v>
      </c>
      <c r="P327" s="40">
        <f>data_drop_1!R325</f>
        <v>0</v>
      </c>
      <c r="Q327" s="40">
        <f>data_drop_1!S325</f>
        <v>0</v>
      </c>
      <c r="R327" s="40">
        <f>data_drop_1!T325</f>
        <v>21</v>
      </c>
      <c r="S327" s="40">
        <f>data_drop_1!U325</f>
        <v>24.71</v>
      </c>
      <c r="T327" s="25">
        <f>data_drop_1!V325</f>
        <v>197383</v>
      </c>
      <c r="V327" s="39">
        <f>data_drop_1!W325</f>
        <v>4.4790000000000001</v>
      </c>
      <c r="W327" s="25">
        <f>data_drop_1!X325</f>
        <v>35778</v>
      </c>
      <c r="Y327" s="39">
        <f>data_drop_1!Y325</f>
        <v>21.94</v>
      </c>
      <c r="Z327" s="25">
        <f>data_drop_1!Z325</f>
        <v>175257</v>
      </c>
      <c r="AB327" s="39">
        <f>data_drop_1!AA325</f>
        <v>0</v>
      </c>
      <c r="AC327" s="25">
        <f>data_drop_1!AB325</f>
        <v>0</v>
      </c>
      <c r="AE327" s="39">
        <f t="shared" si="10"/>
        <v>51.129000000000005</v>
      </c>
      <c r="AF327" s="25">
        <f t="shared" si="11"/>
        <v>408418</v>
      </c>
    </row>
    <row r="328" spans="1:32" x14ac:dyDescent="0.15">
      <c r="A328" s="15" t="str">
        <f>data_drop_1!B326</f>
        <v>Western Dubuque Co</v>
      </c>
      <c r="B328" s="15"/>
      <c r="C328" s="27">
        <f>data_drop_1!F326</f>
        <v>3184.6</v>
      </c>
      <c r="D328" s="16"/>
      <c r="E328" s="26">
        <f>data_drop_1!H326</f>
        <v>192.24</v>
      </c>
      <c r="F328" s="27">
        <f>data_drop_1!I326</f>
        <v>125.84</v>
      </c>
      <c r="G328" s="27">
        <f>data_drop_1!J326</f>
        <v>87.68</v>
      </c>
      <c r="H328" s="27">
        <f>data_drop_1!K326</f>
        <v>405.76</v>
      </c>
      <c r="I328" s="28">
        <f>data_drop_1!L326</f>
        <v>3247297</v>
      </c>
      <c r="J328" s="16"/>
      <c r="K328" s="41">
        <f>data_drop_1!M326</f>
        <v>36.090000000000003</v>
      </c>
      <c r="L328" s="42">
        <f>data_drop_1!N326</f>
        <v>0</v>
      </c>
      <c r="M328" s="42">
        <f>data_drop_1!O326</f>
        <v>0</v>
      </c>
      <c r="N328" s="42">
        <f>data_drop_1!P326</f>
        <v>0</v>
      </c>
      <c r="O328" s="42">
        <f>data_drop_1!Q326</f>
        <v>0</v>
      </c>
      <c r="P328" s="42">
        <f>data_drop_1!R326</f>
        <v>0</v>
      </c>
      <c r="Q328" s="42">
        <f>data_drop_1!S326</f>
        <v>0</v>
      </c>
      <c r="R328" s="42">
        <f>data_drop_1!T326</f>
        <v>0</v>
      </c>
      <c r="S328" s="42">
        <f>data_drop_1!U326</f>
        <v>36.090000000000003</v>
      </c>
      <c r="T328" s="28">
        <f>data_drop_1!V326</f>
        <v>288828</v>
      </c>
      <c r="U328" s="16"/>
      <c r="V328" s="41">
        <f>data_drop_1!W326</f>
        <v>11.622</v>
      </c>
      <c r="W328" s="28">
        <f>data_drop_1!X326</f>
        <v>93011</v>
      </c>
      <c r="X328" s="16"/>
      <c r="Y328" s="41">
        <f>data_drop_1!Y326</f>
        <v>15.62</v>
      </c>
      <c r="Z328" s="28">
        <f>data_drop_1!Z326</f>
        <v>125007</v>
      </c>
      <c r="AA328" s="16"/>
      <c r="AB328" s="41">
        <f>data_drop_1!AA326</f>
        <v>0</v>
      </c>
      <c r="AC328" s="28">
        <f>data_drop_1!AB326</f>
        <v>0</v>
      </c>
      <c r="AD328" s="16"/>
      <c r="AE328" s="41">
        <f t="shared" si="10"/>
        <v>63.332000000000001</v>
      </c>
      <c r="AF328" s="28">
        <f t="shared" si="11"/>
        <v>506846</v>
      </c>
    </row>
    <row r="329" spans="1:32" x14ac:dyDescent="0.15">
      <c r="A329" s="9" t="e">
        <f>data_drop_1!#REF!</f>
        <v>#REF!</v>
      </c>
      <c r="C329" s="24" t="e">
        <f>data_drop_1!#REF!</f>
        <v>#REF!</v>
      </c>
      <c r="E329" s="23" t="e">
        <f>data_drop_1!#REF!</f>
        <v>#REF!</v>
      </c>
      <c r="F329" s="24" t="e">
        <f>data_drop_1!#REF!</f>
        <v>#REF!</v>
      </c>
      <c r="G329" s="24" t="e">
        <f>data_drop_1!#REF!</f>
        <v>#REF!</v>
      </c>
      <c r="H329" s="24" t="e">
        <f>data_drop_1!#REF!</f>
        <v>#REF!</v>
      </c>
      <c r="I329" s="25" t="e">
        <f>data_drop_1!#REF!</f>
        <v>#REF!</v>
      </c>
      <c r="K329" s="39" t="e">
        <f>data_drop_1!#REF!</f>
        <v>#REF!</v>
      </c>
      <c r="L329" s="40" t="e">
        <f>data_drop_1!#REF!</f>
        <v>#REF!</v>
      </c>
      <c r="M329" s="40" t="e">
        <f>data_drop_1!#REF!</f>
        <v>#REF!</v>
      </c>
      <c r="N329" s="40" t="e">
        <f>data_drop_1!#REF!</f>
        <v>#REF!</v>
      </c>
      <c r="O329" s="40" t="e">
        <f>data_drop_1!#REF!</f>
        <v>#REF!</v>
      </c>
      <c r="P329" s="40" t="e">
        <f>data_drop_1!#REF!</f>
        <v>#REF!</v>
      </c>
      <c r="Q329" s="40" t="e">
        <f>data_drop_1!#REF!</f>
        <v>#REF!</v>
      </c>
      <c r="R329" s="40" t="e">
        <f>data_drop_1!#REF!</f>
        <v>#REF!</v>
      </c>
      <c r="S329" s="40" t="e">
        <f>data_drop_1!#REF!</f>
        <v>#REF!</v>
      </c>
      <c r="T329" s="25" t="e">
        <f>data_drop_1!#REF!</f>
        <v>#REF!</v>
      </c>
      <c r="V329" s="39" t="e">
        <f>data_drop_1!#REF!</f>
        <v>#REF!</v>
      </c>
      <c r="W329" s="25" t="e">
        <f>data_drop_1!#REF!</f>
        <v>#REF!</v>
      </c>
      <c r="Y329" s="39" t="e">
        <f>data_drop_1!#REF!</f>
        <v>#REF!</v>
      </c>
      <c r="Z329" s="25" t="e">
        <f>data_drop_1!#REF!</f>
        <v>#REF!</v>
      </c>
      <c r="AB329" s="39" t="e">
        <f>data_drop_1!#REF!</f>
        <v>#REF!</v>
      </c>
      <c r="AC329" s="25" t="e">
        <f>data_drop_1!#REF!</f>
        <v>#REF!</v>
      </c>
      <c r="AE329" s="39" t="e">
        <f t="shared" si="10"/>
        <v>#REF!</v>
      </c>
      <c r="AF329" s="25" t="e">
        <f t="shared" si="11"/>
        <v>#REF!</v>
      </c>
    </row>
    <row r="330" spans="1:32" x14ac:dyDescent="0.15">
      <c r="A330" s="9" t="e">
        <f>data_drop_1!#REF!</f>
        <v>#REF!</v>
      </c>
      <c r="C330" s="24" t="e">
        <f>data_drop_1!#REF!</f>
        <v>#REF!</v>
      </c>
      <c r="E330" s="23" t="e">
        <f>data_drop_1!#REF!</f>
        <v>#REF!</v>
      </c>
      <c r="F330" s="24" t="e">
        <f>data_drop_1!#REF!</f>
        <v>#REF!</v>
      </c>
      <c r="G330" s="24" t="e">
        <f>data_drop_1!#REF!</f>
        <v>#REF!</v>
      </c>
      <c r="H330" s="24" t="e">
        <f>data_drop_1!#REF!</f>
        <v>#REF!</v>
      </c>
      <c r="I330" s="25" t="e">
        <f>data_drop_1!#REF!</f>
        <v>#REF!</v>
      </c>
      <c r="K330" s="39" t="e">
        <f>data_drop_1!#REF!</f>
        <v>#REF!</v>
      </c>
      <c r="L330" s="40" t="e">
        <f>data_drop_1!#REF!</f>
        <v>#REF!</v>
      </c>
      <c r="M330" s="40" t="e">
        <f>data_drop_1!#REF!</f>
        <v>#REF!</v>
      </c>
      <c r="N330" s="40" t="e">
        <f>data_drop_1!#REF!</f>
        <v>#REF!</v>
      </c>
      <c r="O330" s="40" t="e">
        <f>data_drop_1!#REF!</f>
        <v>#REF!</v>
      </c>
      <c r="P330" s="40" t="e">
        <f>data_drop_1!#REF!</f>
        <v>#REF!</v>
      </c>
      <c r="Q330" s="40" t="e">
        <f>data_drop_1!#REF!</f>
        <v>#REF!</v>
      </c>
      <c r="R330" s="40" t="e">
        <f>data_drop_1!#REF!</f>
        <v>#REF!</v>
      </c>
      <c r="S330" s="40" t="e">
        <f>data_drop_1!#REF!</f>
        <v>#REF!</v>
      </c>
      <c r="T330" s="25" t="e">
        <f>data_drop_1!#REF!</f>
        <v>#REF!</v>
      </c>
      <c r="V330" s="39" t="e">
        <f>data_drop_1!#REF!</f>
        <v>#REF!</v>
      </c>
      <c r="W330" s="25" t="e">
        <f>data_drop_1!#REF!</f>
        <v>#REF!</v>
      </c>
      <c r="Y330" s="39" t="e">
        <f>data_drop_1!#REF!</f>
        <v>#REF!</v>
      </c>
      <c r="Z330" s="25" t="e">
        <f>data_drop_1!#REF!</f>
        <v>#REF!</v>
      </c>
      <c r="AB330" s="39" t="e">
        <f>data_drop_1!#REF!</f>
        <v>#REF!</v>
      </c>
      <c r="AC330" s="25" t="e">
        <f>data_drop_1!#REF!</f>
        <v>#REF!</v>
      </c>
      <c r="AE330" s="39" t="e">
        <f t="shared" si="10"/>
        <v>#REF!</v>
      </c>
      <c r="AF330" s="25" t="e">
        <f t="shared" si="11"/>
        <v>#REF!</v>
      </c>
    </row>
    <row r="331" spans="1:32" x14ac:dyDescent="0.15">
      <c r="A331" s="9" t="e">
        <f>data_drop_1!#REF!</f>
        <v>#REF!</v>
      </c>
      <c r="C331" s="24" t="e">
        <f>data_drop_1!#REF!</f>
        <v>#REF!</v>
      </c>
      <c r="E331" s="23" t="e">
        <f>data_drop_1!#REF!</f>
        <v>#REF!</v>
      </c>
      <c r="F331" s="24" t="e">
        <f>data_drop_1!#REF!</f>
        <v>#REF!</v>
      </c>
      <c r="G331" s="24" t="e">
        <f>data_drop_1!#REF!</f>
        <v>#REF!</v>
      </c>
      <c r="H331" s="24" t="e">
        <f>data_drop_1!#REF!</f>
        <v>#REF!</v>
      </c>
      <c r="I331" s="25" t="e">
        <f>data_drop_1!#REF!</f>
        <v>#REF!</v>
      </c>
      <c r="K331" s="39" t="e">
        <f>data_drop_1!#REF!</f>
        <v>#REF!</v>
      </c>
      <c r="L331" s="40" t="e">
        <f>data_drop_1!#REF!</f>
        <v>#REF!</v>
      </c>
      <c r="M331" s="40" t="e">
        <f>data_drop_1!#REF!</f>
        <v>#REF!</v>
      </c>
      <c r="N331" s="40" t="e">
        <f>data_drop_1!#REF!</f>
        <v>#REF!</v>
      </c>
      <c r="O331" s="40" t="e">
        <f>data_drop_1!#REF!</f>
        <v>#REF!</v>
      </c>
      <c r="P331" s="40" t="e">
        <f>data_drop_1!#REF!</f>
        <v>#REF!</v>
      </c>
      <c r="Q331" s="40" t="e">
        <f>data_drop_1!#REF!</f>
        <v>#REF!</v>
      </c>
      <c r="R331" s="40" t="e">
        <f>data_drop_1!#REF!</f>
        <v>#REF!</v>
      </c>
      <c r="S331" s="40" t="e">
        <f>data_drop_1!#REF!</f>
        <v>#REF!</v>
      </c>
      <c r="T331" s="25" t="e">
        <f>data_drop_1!#REF!</f>
        <v>#REF!</v>
      </c>
      <c r="V331" s="39" t="e">
        <f>data_drop_1!#REF!</f>
        <v>#REF!</v>
      </c>
      <c r="W331" s="25" t="e">
        <f>data_drop_1!#REF!</f>
        <v>#REF!</v>
      </c>
      <c r="Y331" s="39" t="e">
        <f>data_drop_1!#REF!</f>
        <v>#REF!</v>
      </c>
      <c r="Z331" s="25" t="e">
        <f>data_drop_1!#REF!</f>
        <v>#REF!</v>
      </c>
      <c r="AB331" s="39" t="e">
        <f>data_drop_1!#REF!</f>
        <v>#REF!</v>
      </c>
      <c r="AC331" s="25" t="e">
        <f>data_drop_1!#REF!</f>
        <v>#REF!</v>
      </c>
      <c r="AE331" s="39" t="e">
        <f t="shared" si="10"/>
        <v>#REF!</v>
      </c>
      <c r="AF331" s="25" t="e">
        <f t="shared" si="11"/>
        <v>#REF!</v>
      </c>
    </row>
    <row r="332" spans="1:32" x14ac:dyDescent="0.15">
      <c r="A332" s="9" t="e">
        <f>data_drop_1!#REF!</f>
        <v>#REF!</v>
      </c>
      <c r="C332" s="24" t="e">
        <f>data_drop_1!#REF!</f>
        <v>#REF!</v>
      </c>
      <c r="E332" s="23" t="e">
        <f>data_drop_1!#REF!</f>
        <v>#REF!</v>
      </c>
      <c r="F332" s="24" t="e">
        <f>data_drop_1!#REF!</f>
        <v>#REF!</v>
      </c>
      <c r="G332" s="24" t="e">
        <f>data_drop_1!#REF!</f>
        <v>#REF!</v>
      </c>
      <c r="H332" s="24" t="e">
        <f>data_drop_1!#REF!</f>
        <v>#REF!</v>
      </c>
      <c r="I332" s="25" t="e">
        <f>data_drop_1!#REF!</f>
        <v>#REF!</v>
      </c>
      <c r="K332" s="39" t="e">
        <f>data_drop_1!#REF!</f>
        <v>#REF!</v>
      </c>
      <c r="L332" s="40" t="e">
        <f>data_drop_1!#REF!</f>
        <v>#REF!</v>
      </c>
      <c r="M332" s="40" t="e">
        <f>data_drop_1!#REF!</f>
        <v>#REF!</v>
      </c>
      <c r="N332" s="40" t="e">
        <f>data_drop_1!#REF!</f>
        <v>#REF!</v>
      </c>
      <c r="O332" s="40" t="e">
        <f>data_drop_1!#REF!</f>
        <v>#REF!</v>
      </c>
      <c r="P332" s="40" t="e">
        <f>data_drop_1!#REF!</f>
        <v>#REF!</v>
      </c>
      <c r="Q332" s="40" t="e">
        <f>data_drop_1!#REF!</f>
        <v>#REF!</v>
      </c>
      <c r="R332" s="40" t="e">
        <f>data_drop_1!#REF!</f>
        <v>#REF!</v>
      </c>
      <c r="S332" s="40" t="e">
        <f>data_drop_1!#REF!</f>
        <v>#REF!</v>
      </c>
      <c r="T332" s="25" t="e">
        <f>data_drop_1!#REF!</f>
        <v>#REF!</v>
      </c>
      <c r="V332" s="39" t="e">
        <f>data_drop_1!#REF!</f>
        <v>#REF!</v>
      </c>
      <c r="W332" s="25" t="e">
        <f>data_drop_1!#REF!</f>
        <v>#REF!</v>
      </c>
      <c r="Y332" s="39" t="e">
        <f>data_drop_1!#REF!</f>
        <v>#REF!</v>
      </c>
      <c r="Z332" s="25" t="e">
        <f>data_drop_1!#REF!</f>
        <v>#REF!</v>
      </c>
      <c r="AB332" s="39" t="e">
        <f>data_drop_1!#REF!</f>
        <v>#REF!</v>
      </c>
      <c r="AC332" s="25" t="e">
        <f>data_drop_1!#REF!</f>
        <v>#REF!</v>
      </c>
      <c r="AE332" s="39" t="e">
        <f t="shared" si="10"/>
        <v>#REF!</v>
      </c>
      <c r="AF332" s="25" t="e">
        <f t="shared" si="11"/>
        <v>#REF!</v>
      </c>
    </row>
    <row r="333" spans="1:32" x14ac:dyDescent="0.15">
      <c r="A333" s="15" t="e">
        <f>data_drop_1!#REF!</f>
        <v>#REF!</v>
      </c>
      <c r="B333" s="15"/>
      <c r="C333" s="27" t="e">
        <f>data_drop_1!#REF!</f>
        <v>#REF!</v>
      </c>
      <c r="D333" s="16"/>
      <c r="E333" s="26" t="e">
        <f>data_drop_1!#REF!</f>
        <v>#REF!</v>
      </c>
      <c r="F333" s="27" t="e">
        <f>data_drop_1!#REF!</f>
        <v>#REF!</v>
      </c>
      <c r="G333" s="27" t="e">
        <f>data_drop_1!#REF!</f>
        <v>#REF!</v>
      </c>
      <c r="H333" s="27" t="e">
        <f>data_drop_1!#REF!</f>
        <v>#REF!</v>
      </c>
      <c r="I333" s="28" t="e">
        <f>data_drop_1!#REF!</f>
        <v>#REF!</v>
      </c>
      <c r="J333" s="16"/>
      <c r="K333" s="41" t="e">
        <f>data_drop_1!#REF!</f>
        <v>#REF!</v>
      </c>
      <c r="L333" s="42" t="e">
        <f>data_drop_1!#REF!</f>
        <v>#REF!</v>
      </c>
      <c r="M333" s="42" t="e">
        <f>data_drop_1!#REF!</f>
        <v>#REF!</v>
      </c>
      <c r="N333" s="42" t="e">
        <f>data_drop_1!#REF!</f>
        <v>#REF!</v>
      </c>
      <c r="O333" s="42" t="e">
        <f>data_drop_1!#REF!</f>
        <v>#REF!</v>
      </c>
      <c r="P333" s="42" t="e">
        <f>data_drop_1!#REF!</f>
        <v>#REF!</v>
      </c>
      <c r="Q333" s="42" t="e">
        <f>data_drop_1!#REF!</f>
        <v>#REF!</v>
      </c>
      <c r="R333" s="42" t="e">
        <f>data_drop_1!#REF!</f>
        <v>#REF!</v>
      </c>
      <c r="S333" s="42" t="e">
        <f>data_drop_1!#REF!</f>
        <v>#REF!</v>
      </c>
      <c r="T333" s="28" t="e">
        <f>data_drop_1!#REF!</f>
        <v>#REF!</v>
      </c>
      <c r="U333" s="16"/>
      <c r="V333" s="41" t="e">
        <f>data_drop_1!#REF!</f>
        <v>#REF!</v>
      </c>
      <c r="W333" s="28" t="e">
        <f>data_drop_1!#REF!</f>
        <v>#REF!</v>
      </c>
      <c r="X333" s="16"/>
      <c r="Y333" s="41" t="e">
        <f>data_drop_1!#REF!</f>
        <v>#REF!</v>
      </c>
      <c r="Z333" s="28" t="e">
        <f>data_drop_1!#REF!</f>
        <v>#REF!</v>
      </c>
      <c r="AA333" s="16"/>
      <c r="AB333" s="41" t="e">
        <f>data_drop_1!#REF!</f>
        <v>#REF!</v>
      </c>
      <c r="AC333" s="28" t="e">
        <f>data_drop_1!#REF!</f>
        <v>#REF!</v>
      </c>
      <c r="AD333" s="16"/>
      <c r="AE333" s="41" t="e">
        <f t="shared" si="10"/>
        <v>#REF!</v>
      </c>
      <c r="AF333" s="28" t="e">
        <f t="shared" si="11"/>
        <v>#REF!</v>
      </c>
    </row>
    <row r="334" spans="1:32" x14ac:dyDescent="0.15">
      <c r="A334" s="9" t="e">
        <f>data_drop_1!#REF!</f>
        <v>#REF!</v>
      </c>
      <c r="C334" s="24" t="e">
        <f>data_drop_1!#REF!</f>
        <v>#REF!</v>
      </c>
      <c r="E334" s="23" t="e">
        <f>data_drop_1!#REF!</f>
        <v>#REF!</v>
      </c>
      <c r="F334" s="24" t="e">
        <f>data_drop_1!#REF!</f>
        <v>#REF!</v>
      </c>
      <c r="G334" s="24" t="e">
        <f>data_drop_1!#REF!</f>
        <v>#REF!</v>
      </c>
      <c r="H334" s="24" t="e">
        <f>data_drop_1!#REF!</f>
        <v>#REF!</v>
      </c>
      <c r="I334" s="25" t="e">
        <f>data_drop_1!#REF!</f>
        <v>#REF!</v>
      </c>
      <c r="K334" s="39" t="e">
        <f>data_drop_1!#REF!</f>
        <v>#REF!</v>
      </c>
      <c r="L334" s="40" t="e">
        <f>data_drop_1!#REF!</f>
        <v>#REF!</v>
      </c>
      <c r="M334" s="40" t="e">
        <f>data_drop_1!#REF!</f>
        <v>#REF!</v>
      </c>
      <c r="N334" s="40" t="e">
        <f>data_drop_1!#REF!</f>
        <v>#REF!</v>
      </c>
      <c r="O334" s="40" t="e">
        <f>data_drop_1!#REF!</f>
        <v>#REF!</v>
      </c>
      <c r="P334" s="40" t="e">
        <f>data_drop_1!#REF!</f>
        <v>#REF!</v>
      </c>
      <c r="Q334" s="40" t="e">
        <f>data_drop_1!#REF!</f>
        <v>#REF!</v>
      </c>
      <c r="R334" s="40" t="e">
        <f>data_drop_1!#REF!</f>
        <v>#REF!</v>
      </c>
      <c r="S334" s="40" t="e">
        <f>data_drop_1!#REF!</f>
        <v>#REF!</v>
      </c>
      <c r="T334" s="25" t="e">
        <f>data_drop_1!#REF!</f>
        <v>#REF!</v>
      </c>
      <c r="V334" s="39" t="e">
        <f>data_drop_1!#REF!</f>
        <v>#REF!</v>
      </c>
      <c r="W334" s="25" t="e">
        <f>data_drop_1!#REF!</f>
        <v>#REF!</v>
      </c>
      <c r="Y334" s="39" t="e">
        <f>data_drop_1!#REF!</f>
        <v>#REF!</v>
      </c>
      <c r="Z334" s="25" t="e">
        <f>data_drop_1!#REF!</f>
        <v>#REF!</v>
      </c>
      <c r="AB334" s="39" t="e">
        <f>data_drop_1!#REF!</f>
        <v>#REF!</v>
      </c>
      <c r="AC334" s="25" t="e">
        <f>data_drop_1!#REF!</f>
        <v>#REF!</v>
      </c>
      <c r="AE334" s="39" t="e">
        <f t="shared" si="10"/>
        <v>#REF!</v>
      </c>
      <c r="AF334" s="25" t="e">
        <f t="shared" si="11"/>
        <v>#REF!</v>
      </c>
    </row>
    <row r="335" spans="1:32" x14ac:dyDescent="0.15">
      <c r="A335" s="9" t="e">
        <f>data_drop_1!#REF!</f>
        <v>#REF!</v>
      </c>
      <c r="C335" s="24" t="e">
        <f>data_drop_1!#REF!</f>
        <v>#REF!</v>
      </c>
      <c r="E335" s="23" t="e">
        <f>data_drop_1!#REF!</f>
        <v>#REF!</v>
      </c>
      <c r="F335" s="24" t="e">
        <f>data_drop_1!#REF!</f>
        <v>#REF!</v>
      </c>
      <c r="G335" s="24" t="e">
        <f>data_drop_1!#REF!</f>
        <v>#REF!</v>
      </c>
      <c r="H335" s="24" t="e">
        <f>data_drop_1!#REF!</f>
        <v>#REF!</v>
      </c>
      <c r="I335" s="25" t="e">
        <f>data_drop_1!#REF!</f>
        <v>#REF!</v>
      </c>
      <c r="K335" s="39" t="e">
        <f>data_drop_1!#REF!</f>
        <v>#REF!</v>
      </c>
      <c r="L335" s="40" t="e">
        <f>data_drop_1!#REF!</f>
        <v>#REF!</v>
      </c>
      <c r="M335" s="40" t="e">
        <f>data_drop_1!#REF!</f>
        <v>#REF!</v>
      </c>
      <c r="N335" s="40" t="e">
        <f>data_drop_1!#REF!</f>
        <v>#REF!</v>
      </c>
      <c r="O335" s="40" t="e">
        <f>data_drop_1!#REF!</f>
        <v>#REF!</v>
      </c>
      <c r="P335" s="40" t="e">
        <f>data_drop_1!#REF!</f>
        <v>#REF!</v>
      </c>
      <c r="Q335" s="40" t="e">
        <f>data_drop_1!#REF!</f>
        <v>#REF!</v>
      </c>
      <c r="R335" s="40" t="e">
        <f>data_drop_1!#REF!</f>
        <v>#REF!</v>
      </c>
      <c r="S335" s="40" t="e">
        <f>data_drop_1!#REF!</f>
        <v>#REF!</v>
      </c>
      <c r="T335" s="25" t="e">
        <f>data_drop_1!#REF!</f>
        <v>#REF!</v>
      </c>
      <c r="V335" s="39" t="e">
        <f>data_drop_1!#REF!</f>
        <v>#REF!</v>
      </c>
      <c r="W335" s="25" t="e">
        <f>data_drop_1!#REF!</f>
        <v>#REF!</v>
      </c>
      <c r="Y335" s="39" t="e">
        <f>data_drop_1!#REF!</f>
        <v>#REF!</v>
      </c>
      <c r="Z335" s="25" t="e">
        <f>data_drop_1!#REF!</f>
        <v>#REF!</v>
      </c>
      <c r="AB335" s="39" t="e">
        <f>data_drop_1!#REF!</f>
        <v>#REF!</v>
      </c>
      <c r="AC335" s="25" t="e">
        <f>data_drop_1!#REF!</f>
        <v>#REF!</v>
      </c>
      <c r="AE335" s="39" t="e">
        <f t="shared" si="10"/>
        <v>#REF!</v>
      </c>
      <c r="AF335" s="25" t="e">
        <f t="shared" si="11"/>
        <v>#REF!</v>
      </c>
    </row>
    <row r="336" spans="1:32" x14ac:dyDescent="0.15">
      <c r="A336" s="9" t="e">
        <f>data_drop_1!#REF!</f>
        <v>#REF!</v>
      </c>
      <c r="C336" s="14" t="e">
        <f>data_drop_1!#REF!</f>
        <v>#REF!</v>
      </c>
      <c r="E336" s="29" t="e">
        <f>data_drop_1!#REF!</f>
        <v>#REF!</v>
      </c>
      <c r="F336" s="14" t="e">
        <f>data_drop_1!#REF!</f>
        <v>#REF!</v>
      </c>
      <c r="G336" s="14" t="e">
        <f>data_drop_1!#REF!</f>
        <v>#REF!</v>
      </c>
      <c r="H336" s="14" t="e">
        <f>data_drop_1!#REF!</f>
        <v>#REF!</v>
      </c>
      <c r="I336" s="30" t="e">
        <f>data_drop_1!#REF!</f>
        <v>#REF!</v>
      </c>
      <c r="K336" s="43" t="e">
        <f>data_drop_1!#REF!</f>
        <v>#REF!</v>
      </c>
      <c r="L336" s="17" t="e">
        <f>data_drop_1!#REF!</f>
        <v>#REF!</v>
      </c>
      <c r="M336" s="17" t="e">
        <f>data_drop_1!#REF!</f>
        <v>#REF!</v>
      </c>
      <c r="N336" s="17" t="e">
        <f>data_drop_1!#REF!</f>
        <v>#REF!</v>
      </c>
      <c r="O336" s="17" t="e">
        <f>data_drop_1!#REF!</f>
        <v>#REF!</v>
      </c>
      <c r="P336" s="17" t="e">
        <f>data_drop_1!#REF!</f>
        <v>#REF!</v>
      </c>
      <c r="Q336" s="17" t="e">
        <f>data_drop_1!#REF!</f>
        <v>#REF!</v>
      </c>
      <c r="R336" s="17" t="e">
        <f>data_drop_1!#REF!</f>
        <v>#REF!</v>
      </c>
      <c r="S336" s="17" t="e">
        <f>data_drop_1!#REF!</f>
        <v>#REF!</v>
      </c>
      <c r="T336" s="30" t="e">
        <f>data_drop_1!#REF!</f>
        <v>#REF!</v>
      </c>
      <c r="V336" s="43" t="e">
        <f>data_drop_1!#REF!</f>
        <v>#REF!</v>
      </c>
      <c r="W336" s="30" t="e">
        <f>data_drop_1!#REF!</f>
        <v>#REF!</v>
      </c>
      <c r="Y336" s="43" t="e">
        <f>data_drop_1!#REF!</f>
        <v>#REF!</v>
      </c>
      <c r="Z336" s="30" t="e">
        <f>data_drop_1!#REF!</f>
        <v>#REF!</v>
      </c>
      <c r="AB336" s="43" t="e">
        <f>data_drop_1!#REF!</f>
        <v>#REF!</v>
      </c>
      <c r="AC336" s="30" t="e">
        <f>data_drop_1!#REF!</f>
        <v>#REF!</v>
      </c>
      <c r="AE336" s="43" t="e">
        <f t="shared" si="10"/>
        <v>#REF!</v>
      </c>
      <c r="AF336" s="30" t="e">
        <f t="shared" si="11"/>
        <v>#REF!</v>
      </c>
    </row>
    <row r="337" spans="1:32" ht="5.5" customHeight="1" x14ac:dyDescent="0.15">
      <c r="E337" s="23"/>
      <c r="F337" s="24"/>
      <c r="G337" s="24"/>
      <c r="H337" s="24"/>
      <c r="I337" s="25"/>
      <c r="K337" s="39"/>
      <c r="L337" s="40"/>
      <c r="M337" s="40"/>
      <c r="N337" s="40"/>
      <c r="O337" s="40"/>
      <c r="P337" s="40"/>
      <c r="Q337" s="40"/>
      <c r="R337" s="40"/>
      <c r="S337" s="40"/>
      <c r="T337" s="25"/>
      <c r="V337" s="39"/>
      <c r="W337" s="25"/>
      <c r="Y337" s="39"/>
      <c r="Z337" s="25"/>
      <c r="AB337" s="39"/>
      <c r="AC337" s="46"/>
      <c r="AE337" s="39"/>
      <c r="AF337" s="46"/>
    </row>
    <row r="338" spans="1:32" s="13" customFormat="1" x14ac:dyDescent="0.15">
      <c r="A338" s="18" t="s">
        <v>325</v>
      </c>
      <c r="B338" s="18"/>
      <c r="C338" s="51" t="e">
        <f>SUM(C4:C336)</f>
        <v>#REF!</v>
      </c>
      <c r="D338" s="19"/>
      <c r="E338" s="31" t="e">
        <f>SUM(E4:E336)</f>
        <v>#REF!</v>
      </c>
      <c r="F338" s="32" t="e">
        <f>SUM(F4:F336)</f>
        <v>#REF!</v>
      </c>
      <c r="G338" s="32" t="e">
        <f>SUM(G4:G336)</f>
        <v>#REF!</v>
      </c>
      <c r="H338" s="32" t="e">
        <f>SUM(H4:H336)</f>
        <v>#REF!</v>
      </c>
      <c r="I338" s="33" t="e">
        <f>SUM(I4:I336)</f>
        <v>#REF!</v>
      </c>
      <c r="J338" s="19"/>
      <c r="K338" s="44" t="e">
        <f>SUM(K4:K336)</f>
        <v>#REF!</v>
      </c>
      <c r="L338" s="45" t="e">
        <f t="shared" ref="L338:S338" si="12">SUM(L4:L336)</f>
        <v>#REF!</v>
      </c>
      <c r="M338" s="45" t="e">
        <f t="shared" si="12"/>
        <v>#REF!</v>
      </c>
      <c r="N338" s="45" t="e">
        <f t="shared" si="12"/>
        <v>#REF!</v>
      </c>
      <c r="O338" s="45" t="e">
        <f t="shared" si="12"/>
        <v>#REF!</v>
      </c>
      <c r="P338" s="45" t="e">
        <f t="shared" si="12"/>
        <v>#REF!</v>
      </c>
      <c r="Q338" s="45" t="e">
        <f t="shared" si="12"/>
        <v>#REF!</v>
      </c>
      <c r="R338" s="45" t="e">
        <f t="shared" si="12"/>
        <v>#REF!</v>
      </c>
      <c r="S338" s="45" t="e">
        <f t="shared" si="12"/>
        <v>#REF!</v>
      </c>
      <c r="T338" s="33" t="e">
        <f>SUM(T4:T336)</f>
        <v>#REF!</v>
      </c>
      <c r="U338" s="19"/>
      <c r="V338" s="44" t="e">
        <f>SUM(V4:V336)</f>
        <v>#REF!</v>
      </c>
      <c r="W338" s="33" t="e">
        <f>SUM(W4:W336)</f>
        <v>#REF!</v>
      </c>
      <c r="X338" s="19"/>
      <c r="Y338" s="44" t="e">
        <f>SUM(Y4:Y336)</f>
        <v>#REF!</v>
      </c>
      <c r="Z338" s="33" t="e">
        <f>SUM(Z4:Z336)</f>
        <v>#REF!</v>
      </c>
      <c r="AA338" s="19"/>
      <c r="AB338" s="44" t="e">
        <f>SUM(AB4:AB336)</f>
        <v>#REF!</v>
      </c>
      <c r="AC338" s="33" t="e">
        <f>SUM(AC4:AC336)</f>
        <v>#REF!</v>
      </c>
      <c r="AD338" s="19"/>
      <c r="AE338" s="44" t="e">
        <f>SUM(AE4:AE336)</f>
        <v>#REF!</v>
      </c>
      <c r="AF338" s="33" t="e">
        <f>SUM(AF4:AF336)</f>
        <v>#REF!</v>
      </c>
    </row>
    <row r="339" spans="1:32" x14ac:dyDescent="0.15">
      <c r="E339" s="23"/>
      <c r="F339" s="24"/>
      <c r="G339" s="24"/>
      <c r="H339" s="24"/>
      <c r="I339" s="25"/>
      <c r="K339" s="39"/>
      <c r="L339" s="40"/>
      <c r="M339" s="40"/>
      <c r="N339" s="40"/>
      <c r="O339" s="40"/>
      <c r="P339" s="40"/>
      <c r="Q339" s="40"/>
      <c r="R339" s="40"/>
      <c r="S339" s="40"/>
      <c r="T339" s="25"/>
      <c r="V339" s="39"/>
      <c r="W339" s="25"/>
      <c r="Y339" s="39"/>
      <c r="Z339" s="25"/>
      <c r="AB339" s="39"/>
      <c r="AC339" s="46"/>
      <c r="AE339" s="39"/>
      <c r="AF339" s="46"/>
    </row>
    <row r="340" spans="1:32" ht="14" thickBot="1" x14ac:dyDescent="0.2">
      <c r="C340" s="52" t="s">
        <v>326</v>
      </c>
      <c r="E340" s="34">
        <f>COUNTIF(E4:E336,"&gt;0")</f>
        <v>316</v>
      </c>
      <c r="F340" s="35">
        <f>COUNTIF(F4:F336,"&gt;0")</f>
        <v>316</v>
      </c>
      <c r="G340" s="35">
        <f>COUNTIF(G4:G336,"&gt;0")</f>
        <v>311</v>
      </c>
      <c r="H340" s="35">
        <f>COUNTIF(H4:H336,"&gt;0")</f>
        <v>316</v>
      </c>
      <c r="I340" s="36"/>
      <c r="J340" s="13"/>
      <c r="K340" s="34">
        <f t="shared" ref="K340:S340" si="13">COUNTIF(K4:K336,"&gt;0")</f>
        <v>316</v>
      </c>
      <c r="L340" s="35">
        <f t="shared" si="13"/>
        <v>8</v>
      </c>
      <c r="M340" s="35">
        <f t="shared" si="13"/>
        <v>0</v>
      </c>
      <c r="N340" s="35">
        <f t="shared" si="13"/>
        <v>2</v>
      </c>
      <c r="O340" s="35">
        <f t="shared" si="13"/>
        <v>49</v>
      </c>
      <c r="P340" s="35">
        <f t="shared" si="13"/>
        <v>31</v>
      </c>
      <c r="Q340" s="35">
        <f t="shared" si="13"/>
        <v>0</v>
      </c>
      <c r="R340" s="35">
        <f t="shared" si="13"/>
        <v>300</v>
      </c>
      <c r="S340" s="35">
        <f t="shared" si="13"/>
        <v>316</v>
      </c>
      <c r="T340" s="36"/>
      <c r="U340" s="13"/>
      <c r="V340" s="34">
        <f>COUNTIF(V4:V336,"&gt;0")</f>
        <v>316</v>
      </c>
      <c r="W340" s="36"/>
      <c r="X340" s="13"/>
      <c r="Y340" s="34">
        <f>COUNTIF(Y4:Y336,"&gt;0")</f>
        <v>256</v>
      </c>
      <c r="Z340" s="36"/>
      <c r="AA340" s="13"/>
      <c r="AB340" s="34">
        <f>COUNTIF(AB4:AB336,"&gt;0")</f>
        <v>2</v>
      </c>
      <c r="AC340" s="47"/>
      <c r="AD340" s="13"/>
      <c r="AE340" s="34">
        <f>COUNTIF(AE4:AE336,"&gt;0")</f>
        <v>316</v>
      </c>
      <c r="AF340" s="47"/>
    </row>
    <row r="341" spans="1:32" x14ac:dyDescent="0.15">
      <c r="C341" s="9" t="s">
        <v>327</v>
      </c>
      <c r="E341" s="6"/>
      <c r="F341" s="6"/>
      <c r="G341" s="6"/>
      <c r="H341" s="6"/>
      <c r="I341" s="8"/>
      <c r="K341" s="5"/>
      <c r="L341" s="5"/>
      <c r="M341" s="5"/>
      <c r="N341" s="5"/>
      <c r="O341" s="5"/>
      <c r="P341" s="5"/>
      <c r="Q341" s="5"/>
      <c r="R341" s="5"/>
      <c r="S341" s="5"/>
      <c r="T341" s="8"/>
      <c r="V341" s="5"/>
      <c r="W341" s="8"/>
      <c r="Y341" s="5"/>
      <c r="Z341" s="8"/>
      <c r="AB341" s="5"/>
      <c r="AC341" s="7"/>
    </row>
    <row r="342" spans="1:32" ht="8" customHeight="1" x14ac:dyDescent="0.15">
      <c r="E342" s="6"/>
      <c r="F342" s="6"/>
      <c r="G342" s="6"/>
      <c r="H342" s="6"/>
      <c r="I342" s="8"/>
      <c r="K342" s="5"/>
      <c r="L342" s="5"/>
      <c r="M342" s="5"/>
      <c r="N342" s="5"/>
      <c r="O342" s="5"/>
      <c r="P342" s="5"/>
      <c r="Q342" s="5"/>
      <c r="R342" s="5"/>
      <c r="S342" s="5"/>
      <c r="T342" s="8"/>
      <c r="V342" s="5"/>
      <c r="W342" s="8"/>
      <c r="Y342" s="5"/>
      <c r="Z342" s="8"/>
      <c r="AB342" s="5"/>
      <c r="AC342" s="7"/>
    </row>
    <row r="343" spans="1:32" ht="13.25" customHeight="1" x14ac:dyDescent="0.15">
      <c r="B343" s="20" t="s">
        <v>337</v>
      </c>
      <c r="E343" s="6"/>
      <c r="F343" s="6"/>
      <c r="G343" s="6"/>
      <c r="H343" s="6"/>
      <c r="I343" s="8"/>
      <c r="K343" s="5"/>
      <c r="L343" s="5"/>
      <c r="M343" s="5"/>
      <c r="N343" s="5"/>
      <c r="O343" s="5"/>
      <c r="P343" s="5"/>
      <c r="Q343" s="5"/>
      <c r="R343" s="5"/>
      <c r="S343" s="5"/>
      <c r="T343" s="8"/>
      <c r="V343" s="5"/>
      <c r="W343" s="8"/>
      <c r="Y343" s="5"/>
      <c r="Z343" s="8"/>
      <c r="AB343" s="5"/>
      <c r="AC343" s="7"/>
    </row>
    <row r="344" spans="1:32" ht="8" customHeight="1" x14ac:dyDescent="0.15">
      <c r="E344" s="6"/>
      <c r="F344" s="6"/>
      <c r="G344" s="6"/>
      <c r="H344" s="6"/>
      <c r="I344" s="8"/>
      <c r="K344" s="5"/>
      <c r="L344" s="5"/>
      <c r="M344" s="5"/>
      <c r="N344" s="5"/>
      <c r="O344" s="5"/>
      <c r="P344" s="5"/>
      <c r="Q344" s="5"/>
      <c r="R344" s="5"/>
      <c r="S344" s="5"/>
      <c r="T344" s="8"/>
      <c r="V344" s="5"/>
      <c r="W344" s="8"/>
      <c r="Y344" s="5"/>
      <c r="Z344" s="8"/>
      <c r="AB344" s="5"/>
      <c r="AC344" s="7"/>
    </row>
    <row r="345" spans="1:32" x14ac:dyDescent="0.15">
      <c r="B345" s="20" t="s">
        <v>328</v>
      </c>
      <c r="C345" s="20"/>
    </row>
    <row r="346" spans="1:32" x14ac:dyDescent="0.15">
      <c r="B346" s="20" t="s">
        <v>329</v>
      </c>
      <c r="C346" s="20"/>
    </row>
    <row r="347" spans="1:32" x14ac:dyDescent="0.15">
      <c r="B347" s="20" t="s">
        <v>330</v>
      </c>
      <c r="C347" s="20"/>
    </row>
    <row r="348" spans="1:32" x14ac:dyDescent="0.15">
      <c r="B348" s="20" t="s">
        <v>331</v>
      </c>
      <c r="C348" s="20"/>
    </row>
  </sheetData>
  <mergeCells count="6">
    <mergeCell ref="AE2:AF2"/>
    <mergeCell ref="E2:I2"/>
    <mergeCell ref="K2:T2"/>
    <mergeCell ref="V2:W2"/>
    <mergeCell ref="Y2:Z2"/>
    <mergeCell ref="AB2:AC2"/>
  </mergeCells>
  <pageMargins left="0.42" right="0.17" top="0.41" bottom="0.56000000000000005" header="0.22" footer="0.17"/>
  <pageSetup scale="68" fitToWidth="2" fitToHeight="0" pageOrder="overThenDown" orientation="landscape" r:id="rId1"/>
  <headerFooter>
    <oddHeader>&amp;C&amp;"-,Bold"&amp;14&amp;K09-023Iowa Association of School Boards:  FY 2018 School Aid Weightings and Weighted Funding by Category</oddHeader>
    <oddFooter>&amp;LIASB:  &amp;F  &amp;A&amp;C&amp;P</oddFooter>
  </headerFooter>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SelectDistrict</vt:lpstr>
      <vt:lpstr>Instructions</vt:lpstr>
      <vt:lpstr>Dist_List</vt:lpstr>
      <vt:lpstr>Summary_All_Wghts</vt:lpstr>
      <vt:lpstr>SpecEdWghts</vt:lpstr>
      <vt:lpstr>SharingProv_SuppWghts</vt:lpstr>
      <vt:lpstr>SharedOpsWghts</vt:lpstr>
      <vt:lpstr>data_drop_1</vt:lpstr>
      <vt:lpstr>Data_Drop_ShOps</vt:lpstr>
      <vt:lpstr>Notes</vt:lpstr>
      <vt:lpstr>Sum_Old</vt:lpstr>
      <vt:lpstr>dist_list</vt:lpstr>
      <vt:lpstr>SelectDistrict!Print_Area</vt:lpstr>
      <vt:lpstr>SharedOpsWghts!Print_Titles</vt:lpstr>
      <vt:lpstr>SharingProv_SuppWghts!Print_Titles</vt:lpstr>
      <vt:lpstr>SpecEdWghts!Print_Titles</vt:lpstr>
      <vt:lpstr>Sum_Old!Print_Titles</vt:lpstr>
      <vt:lpstr>Summary_All_Wghts!Print_Titles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Snyder</dc:creator>
  <cp:lastModifiedBy>Taylor McGill</cp:lastModifiedBy>
  <cp:lastPrinted>2025-07-17T17:48:13Z</cp:lastPrinted>
  <dcterms:created xsi:type="dcterms:W3CDTF">2016-09-12T14:49:01Z</dcterms:created>
  <dcterms:modified xsi:type="dcterms:W3CDTF">2025-09-12T16:18:46Z</dcterms:modified>
</cp:coreProperties>
</file>